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"/>
    </mc:Choice>
  </mc:AlternateContent>
  <bookViews>
    <workbookView xWindow="0" yWindow="0" windowWidth="28800" windowHeight="12435" firstSheet="15" activeTab="18"/>
  </bookViews>
  <sheets>
    <sheet name="Obsah" sheetId="5" r:id="rId1"/>
    <sheet name="T 1-1.,T 1-3." sheetId="6" r:id="rId2"/>
    <sheet name="T 1-4., T 1-6." sheetId="7" r:id="rId3"/>
    <sheet name="T 1-7.,T 1-8." sheetId="8" r:id="rId4"/>
    <sheet name="T 1-9" sheetId="9" r:id="rId5"/>
    <sheet name="T 2-1.,T 2-2." sheetId="10" r:id="rId6"/>
    <sheet name="T 2-3.g" sheetId="11" r:id="rId7"/>
    <sheet name="T 2-4.a" sheetId="12" r:id="rId8"/>
    <sheet name="T 2-4.b" sheetId="13" r:id="rId9"/>
    <sheet name="T 2-4.c" sheetId="14" r:id="rId10"/>
    <sheet name="T 2-5.a" sheetId="15" r:id="rId11"/>
    <sheet name="T 2-5.b" sheetId="16" r:id="rId12"/>
    <sheet name="T 2-6.a" sheetId="17" r:id="rId13"/>
    <sheet name="T 2-6.b+T 2-7." sheetId="18" r:id="rId14"/>
    <sheet name="T 2-8., T 2-9., T 2-10." sheetId="19" r:id="rId15"/>
    <sheet name="T 2-11." sheetId="20" r:id="rId16"/>
    <sheet name="T 2-12. ,T 2-13., T 2-14." sheetId="21" r:id="rId17"/>
    <sheet name="T 3-1.a" sheetId="91" r:id="rId18"/>
    <sheet name="T 3-1.b" sheetId="90" r:id="rId19"/>
    <sheet name="T 3-2.a" sheetId="24" r:id="rId20"/>
    <sheet name="T 3-2.b" sheetId="25" r:id="rId21"/>
    <sheet name="T 3-2.c" sheetId="26" r:id="rId22"/>
    <sheet name="T 3-3.g" sheetId="27" r:id="rId23"/>
    <sheet name="T 3-4." sheetId="28" r:id="rId24"/>
    <sheet name="T 3-5.a" sheetId="29" r:id="rId25"/>
    <sheet name="T 3-5.b" sheetId="30" r:id="rId26"/>
    <sheet name="T 3-5.c" sheetId="31" r:id="rId27"/>
    <sheet name="T 3-6.g" sheetId="32" r:id="rId28"/>
    <sheet name="T 3-7.a" sheetId="33" r:id="rId29"/>
    <sheet name="T 3-7.b" sheetId="34" r:id="rId30"/>
    <sheet name="T 3-7.c" sheetId="35" r:id="rId31"/>
    <sheet name="T 3-8.a" sheetId="36" r:id="rId32"/>
    <sheet name="T 3-8.b" sheetId="37" r:id="rId33"/>
    <sheet name="T 3-8.c" sheetId="38" r:id="rId34"/>
    <sheet name="T 3-9." sheetId="39" r:id="rId35"/>
    <sheet name="T 3-10." sheetId="40" r:id="rId36"/>
    <sheet name="T 3-11." sheetId="41" r:id="rId37"/>
    <sheet name="T 3-12.a" sheetId="42" r:id="rId38"/>
    <sheet name="T 3-12.b" sheetId="43" r:id="rId39"/>
    <sheet name="T 3-13." sheetId="44" r:id="rId40"/>
    <sheet name="T 3-14." sheetId="45" r:id="rId41"/>
    <sheet name="T 3-15.a" sheetId="46" r:id="rId42"/>
    <sheet name="T 3-15.b_g" sheetId="47" r:id="rId43"/>
    <sheet name="T 3-16.g" sheetId="48" r:id="rId44"/>
    <sheet name="T 3-17.a" sheetId="49" r:id="rId45"/>
    <sheet name="T 3-17.b" sheetId="50" r:id="rId46"/>
    <sheet name="T 3-17.c" sheetId="51" r:id="rId47"/>
    <sheet name="T 3-18.a" sheetId="52" r:id="rId48"/>
    <sheet name="T 3-18.b" sheetId="53" r:id="rId49"/>
    <sheet name="T 3-19." sheetId="54" r:id="rId50"/>
    <sheet name="T 3-20.a" sheetId="55" r:id="rId51"/>
    <sheet name="T 3-20.b" sheetId="56" r:id="rId52"/>
    <sheet name="T 3-21." sheetId="57" r:id="rId53"/>
    <sheet name="T 3-22.a" sheetId="58" r:id="rId54"/>
    <sheet name="T 3-22.b" sheetId="59" r:id="rId55"/>
    <sheet name="T 3-23." sheetId="60" r:id="rId56"/>
    <sheet name="T 3-24." sheetId="61" r:id="rId57"/>
    <sheet name="T 3-25." sheetId="62" r:id="rId58"/>
    <sheet name="T 4-1.,T 4-2._g" sheetId="63" r:id="rId59"/>
    <sheet name="T 4-3._g" sheetId="64" r:id="rId60"/>
    <sheet name="T 4-4._g" sheetId="65" r:id="rId61"/>
    <sheet name="T 4-5.,T 4-6." sheetId="66" r:id="rId62"/>
    <sheet name="T 5-1." sheetId="67" r:id="rId63"/>
    <sheet name="T 5-2.,T 5-3.,T 5-4." sheetId="68" r:id="rId64"/>
    <sheet name="T 6-1.,T 6-2." sheetId="69" r:id="rId65"/>
    <sheet name="T 6-3.,T 6-4." sheetId="70" r:id="rId66"/>
    <sheet name="T 7-1., T 7-2." sheetId="71" r:id="rId67"/>
    <sheet name="T 7-3.g" sheetId="72" r:id="rId68"/>
    <sheet name="T 8-1.g" sheetId="73" r:id="rId69"/>
    <sheet name="T 8-2." sheetId="74" r:id="rId70"/>
    <sheet name="T 9-1.a" sheetId="75" r:id="rId71"/>
    <sheet name="T9-1.b" sheetId="76" r:id="rId72"/>
    <sheet name="T 9-2.,T 9-3.g" sheetId="77" r:id="rId73"/>
    <sheet name="T 9-4.,T 9-5." sheetId="78" r:id="rId74"/>
    <sheet name="T 10-1.a_g " sheetId="79" r:id="rId75"/>
    <sheet name="T 10-1.b_g" sheetId="80" r:id="rId76"/>
    <sheet name="T 10-2.g" sheetId="81" r:id="rId77"/>
    <sheet name="T 11-1. kódy krajín" sheetId="82" r:id="rId78"/>
    <sheet name="grafy" sheetId="83" r:id="rId79"/>
    <sheet name="T 12-1.ag" sheetId="84" r:id="rId80"/>
    <sheet name="T 12-1.b" sheetId="85" r:id="rId81"/>
    <sheet name="T 12-2.a" sheetId="86" r:id="rId82"/>
    <sheet name="T 12-2.b,T 12-3." sheetId="87" r:id="rId83"/>
  </sheets>
  <definedNames>
    <definedName name="_xlnm._FilterDatabase" localSheetId="39" hidden="1">'T 3-13.'!$F$75:$G$81</definedName>
    <definedName name="_xlnm._FilterDatabase" localSheetId="43" hidden="1">'T 3-16.g'!#REF!</definedName>
    <definedName name="_xlnm._FilterDatabase" localSheetId="72" hidden="1">'T 9-2.,T 9-3.g'!#REF!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5" i="27" l="1"/>
  <c r="C23" i="24"/>
  <c r="E18" i="24"/>
  <c r="C18" i="24"/>
  <c r="C13" i="24"/>
</calcChain>
</file>

<file path=xl/sharedStrings.xml><?xml version="1.0" encoding="utf-8"?>
<sst xmlns="http://schemas.openxmlformats.org/spreadsheetml/2006/main" count="6324" uniqueCount="2085">
  <si>
    <t>ZÁKLADNÉ UKAZOVATELE ZA DOPRAVU</t>
  </si>
  <si>
    <t>BASIC INDICATORS FOR TRANSPORT</t>
  </si>
  <si>
    <t xml:space="preserve">T 1-1. Preprava tovaru nákladnou dopravou </t>
  </si>
  <si>
    <t xml:space="preserve">           Transport of goods by freight transport </t>
  </si>
  <si>
    <t>v tis. tonách</t>
  </si>
  <si>
    <t>Thous. tons</t>
  </si>
  <si>
    <t>Ukazovateľ</t>
  </si>
  <si>
    <t>Indicator</t>
  </si>
  <si>
    <t>Preprava tovaru spolu</t>
  </si>
  <si>
    <t>Transport of goods total</t>
  </si>
  <si>
    <t xml:space="preserve">z toho </t>
  </si>
  <si>
    <t>of which:</t>
  </si>
  <si>
    <t xml:space="preserve"> železničná doprava </t>
  </si>
  <si>
    <t xml:space="preserve"> Railway transport</t>
  </si>
  <si>
    <t xml:space="preserve"> cestná doprava tovarov</t>
  </si>
  <si>
    <t xml:space="preserve"> Transport of goods by road</t>
  </si>
  <si>
    <t xml:space="preserve">  (pre cudzie a vlastné potreby)</t>
  </si>
  <si>
    <t xml:space="preserve">  (for hire or reward and own account)</t>
  </si>
  <si>
    <t xml:space="preserve">    z toho </t>
  </si>
  <si>
    <t xml:space="preserve">    of which: </t>
  </si>
  <si>
    <t xml:space="preserve">    cestná verejná doprava</t>
  </si>
  <si>
    <t xml:space="preserve">    Road public transport</t>
  </si>
  <si>
    <t xml:space="preserve"> vnútrozemská vodná doprava</t>
  </si>
  <si>
    <t xml:space="preserve"> Inland waterway transport </t>
  </si>
  <si>
    <t>DATAcube.:</t>
  </si>
  <si>
    <t>do1003rs</t>
  </si>
  <si>
    <t xml:space="preserve">T 1-2. Výkony nákladnej dopravy </t>
  </si>
  <si>
    <t xml:space="preserve">           Performances of freight transport </t>
  </si>
  <si>
    <t>v mil. tkm</t>
  </si>
  <si>
    <t>Mill. tkm</t>
  </si>
  <si>
    <t>Výkony spolu</t>
  </si>
  <si>
    <t>Performances total</t>
  </si>
  <si>
    <t>z toho</t>
  </si>
  <si>
    <t>T 1-3. Priemerná prepravná vzdialenosť nákladnej dopravy</t>
  </si>
  <si>
    <t xml:space="preserve">           Average transport distance of freight transport</t>
  </si>
  <si>
    <t>v km</t>
  </si>
  <si>
    <t>Km</t>
  </si>
  <si>
    <t>Železničná doprava</t>
  </si>
  <si>
    <t>Railway transport</t>
  </si>
  <si>
    <t>Cestná doprava tovarov</t>
  </si>
  <si>
    <t>Transport of goods by road</t>
  </si>
  <si>
    <t xml:space="preserve"> (pre cudzie a vlastné potreby)</t>
  </si>
  <si>
    <t xml:space="preserve"> (for hire or reward and own account)</t>
  </si>
  <si>
    <t>Cestná verejná doprava</t>
  </si>
  <si>
    <t>Road public transport</t>
  </si>
  <si>
    <t>Vnútrozemská vodná doprava</t>
  </si>
  <si>
    <t xml:space="preserve">Inland waterway transport </t>
  </si>
  <si>
    <t xml:space="preserve">T 1-4. Preprava osôb </t>
  </si>
  <si>
    <t xml:space="preserve">           Transport of passengers </t>
  </si>
  <si>
    <t xml:space="preserve">v tis. osobách </t>
  </si>
  <si>
    <t xml:space="preserve">Thous. persons </t>
  </si>
  <si>
    <t>Preprava osôb spolu</t>
  </si>
  <si>
    <t>Transport of passengers total</t>
  </si>
  <si>
    <t>v tom</t>
  </si>
  <si>
    <t xml:space="preserve"> cestná verejná doprava</t>
  </si>
  <si>
    <t xml:space="preserve"> Road public transport</t>
  </si>
  <si>
    <t xml:space="preserve"> cestná neverejná doprava </t>
  </si>
  <si>
    <t xml:space="preserve"> Road non public transport </t>
  </si>
  <si>
    <t xml:space="preserve"> mestská hromadná doprava</t>
  </si>
  <si>
    <t xml:space="preserve"> City transport</t>
  </si>
  <si>
    <t xml:space="preserve"> letecká doprava </t>
  </si>
  <si>
    <t xml:space="preserve"> Air transport </t>
  </si>
  <si>
    <t xml:space="preserve">T 1-5. Výkony osobnej dopravy </t>
  </si>
  <si>
    <t xml:space="preserve">           Performances of passenger transport </t>
  </si>
  <si>
    <t>v mil. oskm</t>
  </si>
  <si>
    <t>Mill. pass-km</t>
  </si>
  <si>
    <t>T 1-6. Priemerná prepravná vzdialenosť osobnej dopravy</t>
  </si>
  <si>
    <t xml:space="preserve">           Average transport distance of passenger transport</t>
  </si>
  <si>
    <t>Inland waterway transport</t>
  </si>
  <si>
    <t>Mestská hromadná doprava</t>
  </si>
  <si>
    <t>City transport</t>
  </si>
  <si>
    <t>Letecká doprava</t>
  </si>
  <si>
    <t>Air transport</t>
  </si>
  <si>
    <t>T 1-7. Základné údaje o dopravnej infraštruktúre</t>
  </si>
  <si>
    <t xml:space="preserve">           Basic data on transport network</t>
  </si>
  <si>
    <t>Dĺžka železničných tratí spolu</t>
  </si>
  <si>
    <t>Length of railway lines total</t>
  </si>
  <si>
    <t xml:space="preserve">of which: </t>
  </si>
  <si>
    <t xml:space="preserve"> dvojkoľajné</t>
  </si>
  <si>
    <t xml:space="preserve">  Double-tracked</t>
  </si>
  <si>
    <t xml:space="preserve"> elektrifikované</t>
  </si>
  <si>
    <t xml:space="preserve">  Electrified</t>
  </si>
  <si>
    <r>
      <t xml:space="preserve">Dĺžka ciest a diaľnic spolu </t>
    </r>
    <r>
      <rPr>
        <vertAlign val="superscript"/>
        <sz val="9"/>
        <rFont val="Arial Narrow"/>
        <family val="2"/>
        <charset val="238"/>
      </rPr>
      <t>1)</t>
    </r>
  </si>
  <si>
    <r>
      <t xml:space="preserve">Length of roads and motorways total </t>
    </r>
    <r>
      <rPr>
        <vertAlign val="superscript"/>
        <sz val="9"/>
        <rFont val="Arial Narrow"/>
        <family val="2"/>
        <charset val="238"/>
      </rPr>
      <t>1)</t>
    </r>
  </si>
  <si>
    <t>Dĺžka miestnych komunikácií</t>
  </si>
  <si>
    <t>Length of local communications</t>
  </si>
  <si>
    <t>Dĺžka splavných tokov na území SR</t>
  </si>
  <si>
    <t>Length of navigable rivers on the teritory SR</t>
  </si>
  <si>
    <t>z toho kanály</t>
  </si>
  <si>
    <t>of which: Canals</t>
  </si>
  <si>
    <r>
      <t>1)</t>
    </r>
    <r>
      <rPr>
        <sz val="7.5"/>
        <rFont val="Arial Narrow"/>
        <family val="2"/>
        <charset val="238"/>
      </rPr>
      <t xml:space="preserve"> bez  diaľničných privádzačov, </t>
    </r>
  </si>
  <si>
    <r>
      <t>1)</t>
    </r>
    <r>
      <rPr>
        <sz val="7.5"/>
        <rFont val="Arial Narrow"/>
        <family val="2"/>
        <charset val="238"/>
      </rPr>
      <t xml:space="preserve"> Excluding motorway feeders, </t>
    </r>
  </si>
  <si>
    <t xml:space="preserve">   od roku 2020 vrátane diaľničných privádzačov</t>
  </si>
  <si>
    <t xml:space="preserve">   since 2020 including motorway feeders</t>
  </si>
  <si>
    <t>do1004rs</t>
  </si>
  <si>
    <t>do1012rs</t>
  </si>
  <si>
    <t>do1011rs</t>
  </si>
  <si>
    <t>T 1-8. Spotreba palív a elektriny</t>
  </si>
  <si>
    <t xml:space="preserve">           Consumption of fuels and electricity</t>
  </si>
  <si>
    <t xml:space="preserve">Železničná doprava </t>
  </si>
  <si>
    <t xml:space="preserve">Railway transport </t>
  </si>
  <si>
    <t>motorová nafta (tis. l)</t>
  </si>
  <si>
    <t>Diesel Oil (thous. l)</t>
  </si>
  <si>
    <t>elektrina (tis. kWh)</t>
  </si>
  <si>
    <t>Elektricity (thous. kWh)</t>
  </si>
  <si>
    <t>Cestná doprava</t>
  </si>
  <si>
    <t>Road transport</t>
  </si>
  <si>
    <t>benzín (tis. l)</t>
  </si>
  <si>
    <t>Gasoline (thous. l)</t>
  </si>
  <si>
    <r>
      <t>plyn (tis. m</t>
    </r>
    <r>
      <rPr>
        <vertAlign val="superscript"/>
        <sz val="9"/>
        <rFont val="Arial Narrow"/>
        <family val="2"/>
        <charset val="238"/>
      </rPr>
      <t>3</t>
    </r>
    <r>
      <rPr>
        <sz val="9"/>
        <rFont val="Arial Narrow"/>
        <family val="2"/>
        <charset val="238"/>
      </rPr>
      <t>)</t>
    </r>
  </si>
  <si>
    <r>
      <t>Gas (thous. m</t>
    </r>
    <r>
      <rPr>
        <vertAlign val="superscript"/>
        <sz val="9"/>
        <rFont val="Arial Narrow"/>
        <family val="2"/>
        <charset val="238"/>
      </rPr>
      <t>3</t>
    </r>
    <r>
      <rPr>
        <sz val="9"/>
        <rFont val="Arial Narrow"/>
        <family val="2"/>
        <charset val="238"/>
      </rPr>
      <t>)</t>
    </r>
  </si>
  <si>
    <t>Vedľajšie činnosti v doprave</t>
  </si>
  <si>
    <t>Supporting activities in transport</t>
  </si>
  <si>
    <t xml:space="preserve">T 1-9. Investície do dopravnej infraštruktúry v bežných cenách </t>
  </si>
  <si>
    <t xml:space="preserve">           Investment of transport infrastructure in current prices</t>
  </si>
  <si>
    <t>v mil. EUR</t>
  </si>
  <si>
    <t>Mill. EUR</t>
  </si>
  <si>
    <t>Železničná infraštruktúra spolu</t>
  </si>
  <si>
    <t>Railway infrastructure total</t>
  </si>
  <si>
    <t xml:space="preserve"> investície</t>
  </si>
  <si>
    <t xml:space="preserve"> Investment</t>
  </si>
  <si>
    <t xml:space="preserve"> údržba a oprava</t>
  </si>
  <si>
    <t xml:space="preserve"> Maintenance and repair</t>
  </si>
  <si>
    <t>Cestná infraštruktúra spolu</t>
  </si>
  <si>
    <t>Road infrastructure total</t>
  </si>
  <si>
    <t>Vodná doprava (Dunaj a Váh) spolu</t>
  </si>
  <si>
    <t>Water transport (Danube and Vah) total</t>
  </si>
  <si>
    <t>Letecká doprava (letiská) spolu</t>
  </si>
  <si>
    <t>Air transport (airports) total</t>
  </si>
  <si>
    <t>O B S A H</t>
  </si>
  <si>
    <t xml:space="preserve">C O N T E N T S </t>
  </si>
  <si>
    <t>strana</t>
  </si>
  <si>
    <t>page</t>
  </si>
  <si>
    <t xml:space="preserve">   T 1-1.</t>
  </si>
  <si>
    <t xml:space="preserve">Preprava tovaru nákladnou dopravou </t>
  </si>
  <si>
    <t xml:space="preserve">Transport of goods by freight transport </t>
  </si>
  <si>
    <t xml:space="preserve">   T 1-2.</t>
  </si>
  <si>
    <t xml:space="preserve">Výkony nákladnej dopravy </t>
  </si>
  <si>
    <t>Performances of  freight  transport</t>
  </si>
  <si>
    <t xml:space="preserve">   T 1-3.  </t>
  </si>
  <si>
    <t xml:space="preserve">Priemerná prepravná vzdialenosť nákladnej dopravy </t>
  </si>
  <si>
    <t xml:space="preserve">Average transport distance of freight transport </t>
  </si>
  <si>
    <t xml:space="preserve">   T 1-4.</t>
  </si>
  <si>
    <t xml:space="preserve">Preprava osôb </t>
  </si>
  <si>
    <t xml:space="preserve">Transport of passengers </t>
  </si>
  <si>
    <t xml:space="preserve">   T 1-5.</t>
  </si>
  <si>
    <t xml:space="preserve">Výkony osobnej dopravy </t>
  </si>
  <si>
    <t xml:space="preserve">Performances of  passenger transport </t>
  </si>
  <si>
    <t xml:space="preserve">   T 1-6.</t>
  </si>
  <si>
    <t>Priemerná prepravná vzdialenosť osobnej dopravy</t>
  </si>
  <si>
    <t xml:space="preserve">Average transport distance of passenger transport </t>
  </si>
  <si>
    <t xml:space="preserve">   T 1-7.</t>
  </si>
  <si>
    <t>Základné údaje o dopravnej infraštruktúre</t>
  </si>
  <si>
    <t xml:space="preserve">Basic data on transport network </t>
  </si>
  <si>
    <t xml:space="preserve">   T 1-8.</t>
  </si>
  <si>
    <t>Spotreba palív a elektriny</t>
  </si>
  <si>
    <t>Consumption of fuels and electricity</t>
  </si>
  <si>
    <t xml:space="preserve">   T 1-9.</t>
  </si>
  <si>
    <t>Investície do dopravnej infraštruktúry v bežných cenách</t>
  </si>
  <si>
    <t>Investment of transport infrastructure in current prices</t>
  </si>
  <si>
    <t>ŽELEZNIČNÁ DOPRAVA</t>
  </si>
  <si>
    <t>RAILWAY TRANSPORT</t>
  </si>
  <si>
    <t xml:space="preserve">   T 2-1.</t>
  </si>
  <si>
    <t xml:space="preserve">Dĺžka železničných tratí </t>
  </si>
  <si>
    <t xml:space="preserve">Length of railways </t>
  </si>
  <si>
    <t xml:space="preserve">   T 2-2.</t>
  </si>
  <si>
    <t xml:space="preserve">Stavy vozového parku v železničnej doprave </t>
  </si>
  <si>
    <t xml:space="preserve">The states  of fleet in railway transport </t>
  </si>
  <si>
    <t xml:space="preserve">   T 2-3.</t>
  </si>
  <si>
    <t>Vybrané ukazovatele železničnej dopravy</t>
  </si>
  <si>
    <t>Selected indicators of railway transport</t>
  </si>
  <si>
    <t xml:space="preserve">   T 2-4.</t>
  </si>
  <si>
    <t xml:space="preserve">Preprava tovaru v železničnej verejnej doprave podľa jednotlivých druhov </t>
  </si>
  <si>
    <t>za podniky s počtom zamestnancov 20 a viac osôb</t>
  </si>
  <si>
    <t xml:space="preserve">Transport of goods in railway public  transport by individual types </t>
  </si>
  <si>
    <t>for enterprises with the number of employees 20 and more</t>
  </si>
  <si>
    <t xml:space="preserve">   T 2-5.</t>
  </si>
  <si>
    <t xml:space="preserve">Medzinárodná preprava tovaru v železničnej verejnej doprave podľa krajín určenia </t>
  </si>
  <si>
    <t>International transport of goods in railway public transport by countrie’s  destination</t>
  </si>
  <si>
    <t xml:space="preserve">   T 2-6.</t>
  </si>
  <si>
    <t>Preprava nebezpečného tovaru v železničnej verejnej doprave za podniky s počtom zamestnancov 20 a viac osôb</t>
  </si>
  <si>
    <t>Transport of dangerous goods in railway public transport for enterprises with the number of employees 20 and more</t>
  </si>
  <si>
    <t xml:space="preserve">   T 2-7.</t>
  </si>
  <si>
    <t>Kombinovaná doprava</t>
  </si>
  <si>
    <t>Combined transport</t>
  </si>
  <si>
    <t xml:space="preserve">   T 2-8.</t>
  </si>
  <si>
    <t>Preprava osôb v železničnej verejnej doprave za podniky s počtom zamestnancov 20 a viac osôb</t>
  </si>
  <si>
    <t>Passenger transport in railway public transport for enterprises with the number of employees 20 and more</t>
  </si>
  <si>
    <t xml:space="preserve">   T 2-9.</t>
  </si>
  <si>
    <t>Výkony osobnej dopravy v železničnej verejnej doprave za podniky s počtom zamestnancov 20 a viac osôb</t>
  </si>
  <si>
    <t>Performances of passenger transport in railway public transport for enterprises with the number of employees 20 and more</t>
  </si>
  <si>
    <t xml:space="preserve">   T 2-10.</t>
  </si>
  <si>
    <t xml:space="preserve">Priemerná prepravná vzdialenosť v osobnej železničnej verejnej doprave </t>
  </si>
  <si>
    <t xml:space="preserve">Average transport distance of passenger in railway public transport </t>
  </si>
  <si>
    <t xml:space="preserve">   T 2-11.</t>
  </si>
  <si>
    <t>Medzinárodná preprava osôb v železničnej verejnej doprave podľa krajín určenia</t>
  </si>
  <si>
    <t>International transport of passengers in railway public transport by countrie´s destination</t>
  </si>
  <si>
    <t xml:space="preserve">   T 2-12. </t>
  </si>
  <si>
    <t>Hrubé tonové kilometre vozby v železničnej doprave za všetkých prevádzkovateľov železničnej dopravy</t>
  </si>
  <si>
    <t>Gross tonne-kilometres of  traction  in railway  transport for all organizations in railway transport</t>
  </si>
  <si>
    <t xml:space="preserve">   T 2-13.</t>
  </si>
  <si>
    <t>Vlakové kilometre v železničnej doprave za všetkých prevádzkovateľov železničnej dopravy</t>
  </si>
  <si>
    <t>Train  kilometres  in  railway  transport for all organizations in railway transport</t>
  </si>
  <si>
    <t xml:space="preserve">   T 2-14.</t>
  </si>
  <si>
    <t>Bezpečnosť prevádzky v železničnej doprave za všetkých prevádzkovateľov železničnej dopravy</t>
  </si>
  <si>
    <t>Safety of operation in railway transport for all organizations in railway transport</t>
  </si>
  <si>
    <t>CESTNÁ DOPRAVA</t>
  </si>
  <si>
    <t>ROAD  TRANSPORT</t>
  </si>
  <si>
    <t>CESTNÁ INFRAŠTRUKTÚRA</t>
  </si>
  <si>
    <t>INFRASTRUCTURE OF ROAD</t>
  </si>
  <si>
    <t xml:space="preserve">   T 3-1.</t>
  </si>
  <si>
    <t>Cestné komunikácie</t>
  </si>
  <si>
    <t>Road communications</t>
  </si>
  <si>
    <t xml:space="preserve">   T 3-2.</t>
  </si>
  <si>
    <t xml:space="preserve">Objekty na cestných komunikáciách </t>
  </si>
  <si>
    <t>Objects on road communications</t>
  </si>
  <si>
    <t xml:space="preserve">   T 3-3.</t>
  </si>
  <si>
    <t xml:space="preserve">Diaľnice </t>
  </si>
  <si>
    <t xml:space="preserve">Motorways </t>
  </si>
  <si>
    <t xml:space="preserve">   T 3-4.</t>
  </si>
  <si>
    <t xml:space="preserve">Objekty na diaľniciach </t>
  </si>
  <si>
    <t xml:space="preserve">Objects on the motorways </t>
  </si>
  <si>
    <t xml:space="preserve">   T 3-5.</t>
  </si>
  <si>
    <t xml:space="preserve">Miestne komunikácie a objekty na miestnych komunikáciách </t>
  </si>
  <si>
    <t>Local communications and objects on local communications</t>
  </si>
  <si>
    <t>CESTNÁ DOPRAVA TOVAROV</t>
  </si>
  <si>
    <t>TRANSPORT OF GOODS BY ROAD</t>
  </si>
  <si>
    <t xml:space="preserve">   T 3-6.</t>
  </si>
  <si>
    <t>Cestná preprava tovarov</t>
  </si>
  <si>
    <t xml:space="preserve">   T 3-7.</t>
  </si>
  <si>
    <t>Vnútroštátna preprava tovarov podľa typu prepravy a tovarových skupín (tis. ton)</t>
  </si>
  <si>
    <t>National transport of goods by type of carriage and nature of goods (thous. tons)</t>
  </si>
  <si>
    <t xml:space="preserve">   T 3-8.</t>
  </si>
  <si>
    <t>Vnútroštátna preprava tovarov podľa typu prepravy a tovarových skupín (mil. tkm)</t>
  </si>
  <si>
    <t>National transport of goods by type of carriage and nature of goods (mill. tkm)</t>
  </si>
  <si>
    <t xml:space="preserve">   T 3-9.</t>
  </si>
  <si>
    <t>Vnútroštátna preprava tovarov podľa prepravných vzdialeností</t>
  </si>
  <si>
    <t>National transport of goods by length of journey</t>
  </si>
  <si>
    <t xml:space="preserve">   T 3-10.</t>
  </si>
  <si>
    <t>Vnútroštátna preprava tovarov podľa typu dopravných prostriedkov</t>
  </si>
  <si>
    <t>National transport of goods according to body type of vehicle</t>
  </si>
  <si>
    <t xml:space="preserve">   T 3-11.</t>
  </si>
  <si>
    <t>Vnútroštátna preprava tovarov podľa spôsobu balenia</t>
  </si>
  <si>
    <t>National transport of goods by mode of appearance</t>
  </si>
  <si>
    <t xml:space="preserve">   T 3-12.</t>
  </si>
  <si>
    <t>Medzinárodná preprava tovarov podľa tovarových skupín</t>
  </si>
  <si>
    <t>International transport  of goods by nature of goods</t>
  </si>
  <si>
    <t xml:space="preserve">   T 3-13.</t>
  </si>
  <si>
    <t>Medzinárodná preprava tovarov podľa typu dopravných prostriedkov</t>
  </si>
  <si>
    <t>International transport of goods according to body type of vehicle</t>
  </si>
  <si>
    <t xml:space="preserve">   T 3-14.</t>
  </si>
  <si>
    <t>Medzinárodná preprava tovarov podľa spôsobu balenia</t>
  </si>
  <si>
    <t>International transport of goods by mode of appearance</t>
  </si>
  <si>
    <t xml:space="preserve">   T 3-15.</t>
  </si>
  <si>
    <t>Najazdené kilometre</t>
  </si>
  <si>
    <t>Drive kilometres</t>
  </si>
  <si>
    <t>CESTNÁ VEREJNÁ DOPRAVA</t>
  </si>
  <si>
    <t>ROAD PUBLIC TRANSPORT</t>
  </si>
  <si>
    <t xml:space="preserve">   T 3-16.</t>
  </si>
  <si>
    <t xml:space="preserve">Preprava tovaru v cestnej verejnej doprave </t>
  </si>
  <si>
    <t xml:space="preserve">Transport of goods in road public transport </t>
  </si>
  <si>
    <t xml:space="preserve">   T 3-17.</t>
  </si>
  <si>
    <t xml:space="preserve">Preprava tovaru v cestnej verejnej doprave podľa jednotlivých druhov za podniky </t>
  </si>
  <si>
    <t xml:space="preserve">s počtom zamestnancov 20 a viac osôb </t>
  </si>
  <si>
    <t xml:space="preserve">Transport of goods in road public transport by individual types for enterprises  </t>
  </si>
  <si>
    <t xml:space="preserve">with the number of employees 20 and more </t>
  </si>
  <si>
    <t xml:space="preserve">   T 3-18.</t>
  </si>
  <si>
    <t xml:space="preserve">Medzinárodná preprava tovaru v cestnej verejnej doprave podľa krajín určenia </t>
  </si>
  <si>
    <t>za podniky s počtom zamestnancov 20 a viac osôb</t>
  </si>
  <si>
    <t xml:space="preserve">International transport of goods in road public transport by countrie’s  destination </t>
  </si>
  <si>
    <t xml:space="preserve">for enterprises with the number of employees 20 and more </t>
  </si>
  <si>
    <t xml:space="preserve">   T 3-19.</t>
  </si>
  <si>
    <t xml:space="preserve">   T 3-20.</t>
  </si>
  <si>
    <t xml:space="preserve">Preprava nebezpečného tovaru v cestnej verejnej doprave za podniky </t>
  </si>
  <si>
    <t xml:space="preserve">   T 3-21.</t>
  </si>
  <si>
    <t xml:space="preserve">Preprava osôb v cestnej verejnej doprave podľa druhu cestovného </t>
  </si>
  <si>
    <t xml:space="preserve">Passenger transport in road public transport by type of fare </t>
  </si>
  <si>
    <t xml:space="preserve">   T 3-22.</t>
  </si>
  <si>
    <t>Medzinárodná preprava osôb v cestnej verejnej doprave podľa krajín určenia</t>
  </si>
  <si>
    <t>International transport of passengers in road public transport by countrie´s destination</t>
  </si>
  <si>
    <t xml:space="preserve">   T 3-23.</t>
  </si>
  <si>
    <t>Selected indicators of road public transport by regions</t>
  </si>
  <si>
    <t xml:space="preserve">   T 3-24.</t>
  </si>
  <si>
    <t>Autobusy v cestnej verejnej doprave za podniky s počtom zamestnancov 20 a viac osôb</t>
  </si>
  <si>
    <t>Buses in road public transport for enterprises with the number of employees 20 and more</t>
  </si>
  <si>
    <t>CESTNÁ NEVEREJNÁ DOPRAVA</t>
  </si>
  <si>
    <t>ROAD NON PUBLIC TRANSPORT</t>
  </si>
  <si>
    <t xml:space="preserve">   T 3-25.</t>
  </si>
  <si>
    <t>Cestná neverejná doprava</t>
  </si>
  <si>
    <t>Road non public transport</t>
  </si>
  <si>
    <t>VNÚTROZEMSKÁ VODNÁ DOPRAVA</t>
  </si>
  <si>
    <t>INLAND WATERWAY TRANSPORT</t>
  </si>
  <si>
    <t xml:space="preserve">   T 4-1.</t>
  </si>
  <si>
    <t xml:space="preserve">Stavy plavidiel vo vnútrozemskej vodnej doprave k 31.12. sledovaného roka </t>
  </si>
  <si>
    <t xml:space="preserve">The state of ships in inland waterway transport (as of Dec. 31 of  the reference year) </t>
  </si>
  <si>
    <t xml:space="preserve">   T 4-2.</t>
  </si>
  <si>
    <t xml:space="preserve">Nosnosť (výkon) plavidiel vo vnútrozemskej vodnej doprave k 31.12. sledovaného roka  </t>
  </si>
  <si>
    <t>Tonnage (carrying capacity) of ships in inland waterway transport (as of Dec. 31 of  the reference  year)</t>
  </si>
  <si>
    <t xml:space="preserve">   T 4-3.</t>
  </si>
  <si>
    <t xml:space="preserve">Vybrané ukazovatele nákladnej dopravy </t>
  </si>
  <si>
    <t>Selected indicators of goods transport</t>
  </si>
  <si>
    <t xml:space="preserve">   T 4-4.</t>
  </si>
  <si>
    <t>Vybrané ukazovatele osobnej dopravy</t>
  </si>
  <si>
    <t>Selected indicators of passenger transport</t>
  </si>
  <si>
    <t xml:space="preserve">   T 4-5.</t>
  </si>
  <si>
    <t>Vybrané ukazovatele za všetkých prevádzkovateľov vnútrozemskej vodnej dopravy</t>
  </si>
  <si>
    <t>na území SR bez ohľadu na krajinu registrácie plavidla</t>
  </si>
  <si>
    <t xml:space="preserve">   T 4-6.</t>
  </si>
  <si>
    <t>MESTSKÁ HROMADNÁ DOPRAVA</t>
  </si>
  <si>
    <t>CITY TRANSPORT</t>
  </si>
  <si>
    <t xml:space="preserve">   T 5-1.</t>
  </si>
  <si>
    <t xml:space="preserve">Prepravené osoby v mestskej hromadnej doprave </t>
  </si>
  <si>
    <t xml:space="preserve">Passengers transported by city transport </t>
  </si>
  <si>
    <t xml:space="preserve">   T 5-2.</t>
  </si>
  <si>
    <t xml:space="preserve">Počet vozidiel a ich obsaditeľnosť v podnikoch mestskej hromadnej dopravy k 31.12. sledovaného roka </t>
  </si>
  <si>
    <t xml:space="preserve">Number of vehicles and their capacity rate in city transport enterprises (as of Dec. 31 of the reference year) </t>
  </si>
  <si>
    <t xml:space="preserve">   T 5-3.</t>
  </si>
  <si>
    <t xml:space="preserve">Miestové kilometre - prepravná kapacita </t>
  </si>
  <si>
    <t xml:space="preserve">Seat kilometres - transport capacity </t>
  </si>
  <si>
    <t xml:space="preserve">   T 5-4.</t>
  </si>
  <si>
    <t xml:space="preserve">Počet liniek a infraštruktúra v mestskej hromadnej doprave </t>
  </si>
  <si>
    <t>Number of lines and infrastructure in city transport</t>
  </si>
  <si>
    <t>LETECKÁ DOPRAVA</t>
  </si>
  <si>
    <t>AIR TRANSPORT</t>
  </si>
  <si>
    <t xml:space="preserve">   T 6-1.</t>
  </si>
  <si>
    <t>Počet civilných lietadiel v registri SR</t>
  </si>
  <si>
    <t>Number of civil aircraft in the Register of SR</t>
  </si>
  <si>
    <t xml:space="preserve">   T 6-2.</t>
  </si>
  <si>
    <t xml:space="preserve">Počet civilných licencií leteckého personálu k 31. 12. sledovaného roka </t>
  </si>
  <si>
    <t>Number of civil flight crew and other personnel licenses (as of Dec. 31 of the reference year)</t>
  </si>
  <si>
    <t xml:space="preserve">   T 6-3.</t>
  </si>
  <si>
    <t xml:space="preserve">Výkony letísk </t>
  </si>
  <si>
    <t xml:space="preserve">Airports performances </t>
  </si>
  <si>
    <t xml:space="preserve">   T 6-4.</t>
  </si>
  <si>
    <t>Preprava osôb</t>
  </si>
  <si>
    <t>Passenger transport</t>
  </si>
  <si>
    <t xml:space="preserve">ZAMESTNANOSŤ </t>
  </si>
  <si>
    <t xml:space="preserve">EMPLOYMENT </t>
  </si>
  <si>
    <t xml:space="preserve">   T 7-1.</t>
  </si>
  <si>
    <t xml:space="preserve">Priemerný počet zamestnaných osôb za dopravné podniky zapísané </t>
  </si>
  <si>
    <t>v Obchodnom registri a v Registri živnostníkov (SK NACE Rev. 2)</t>
  </si>
  <si>
    <t xml:space="preserve">Average number of employed persons in transport enterprises enrolled  </t>
  </si>
  <si>
    <t>in Business register and Register of tradesmen (NACE Rev. 2)</t>
  </si>
  <si>
    <t xml:space="preserve">   T 7-2.</t>
  </si>
  <si>
    <t>Priemerný počet zamestnaných osôb v dopravných podnikoch (SK NACE Rev. 2)</t>
  </si>
  <si>
    <t>Average number of employed persons in transport enterprises  (NACE Rev. 2)</t>
  </si>
  <si>
    <t xml:space="preserve">   T 7-3.</t>
  </si>
  <si>
    <t>Priemerná mesačná mzda na zamestnanca v dopravných podnikoch (SK NACE Rev. 2)</t>
  </si>
  <si>
    <t>Average  monthly wage per employee in transport enterprises  (NACE Rev. 2)</t>
  </si>
  <si>
    <t>MOTOROVÉ VOZIDLÁ</t>
  </si>
  <si>
    <t>MOTOR VEHICLES</t>
  </si>
  <si>
    <t xml:space="preserve">   T 8-1.</t>
  </si>
  <si>
    <t xml:space="preserve">Počet motorových vozidiel podľa jednotlivých druhov </t>
  </si>
  <si>
    <t>Number of motor-vehicles by individual types</t>
  </si>
  <si>
    <t xml:space="preserve">   T 8-2.</t>
  </si>
  <si>
    <t xml:space="preserve">Počet motorových vozidiel podľa krajov </t>
  </si>
  <si>
    <t xml:space="preserve">Number of motor-vehicles by regions </t>
  </si>
  <si>
    <t>NEHODY</t>
  </si>
  <si>
    <t>TRAFFIC ACCIDENTS</t>
  </si>
  <si>
    <t xml:space="preserve">   T 9-1.</t>
  </si>
  <si>
    <t xml:space="preserve">Počet dopravných nehôd v cestnej premávke podľa následkov </t>
  </si>
  <si>
    <t xml:space="preserve">Number of road traffic accidents by consequences </t>
  </si>
  <si>
    <t xml:space="preserve">   T 9-2.</t>
  </si>
  <si>
    <t xml:space="preserve">Počet dopravných nehôd v cestnej premávke podľa hlavnej príčiny </t>
  </si>
  <si>
    <t>Number of road traffic accidents by a main cause</t>
  </si>
  <si>
    <t xml:space="preserve">   T 9-3.</t>
  </si>
  <si>
    <t xml:space="preserve">Počet dopravných nehôd v cestnej premávke podľa zavinenia </t>
  </si>
  <si>
    <t xml:space="preserve">Number of road traffic accidents by cause </t>
  </si>
  <si>
    <t xml:space="preserve">   T 9-4.</t>
  </si>
  <si>
    <t xml:space="preserve">Počet dopravných nehôd v cestnej premávke podľa miesta a následkov </t>
  </si>
  <si>
    <t xml:space="preserve">Number of road traffic accidents by place and consequences </t>
  </si>
  <si>
    <t xml:space="preserve">   T 9-5.</t>
  </si>
  <si>
    <t xml:space="preserve">Počet dopravných nehôd v cestnej premávke podľa druhu komunikácie </t>
  </si>
  <si>
    <t xml:space="preserve">Number of road traffic accidents by type of infrastructure </t>
  </si>
  <si>
    <t>ČASOVÉ RADY</t>
  </si>
  <si>
    <t>TIME SERIES</t>
  </si>
  <si>
    <t xml:space="preserve">   T 10-1.</t>
  </si>
  <si>
    <t>Vybrané ukazovatele verejnej dopravy</t>
  </si>
  <si>
    <t>Selected indicators of public transport</t>
  </si>
  <si>
    <t xml:space="preserve">   T 10-2.</t>
  </si>
  <si>
    <t>Vybrané ukazovatele pôšt</t>
  </si>
  <si>
    <t>Selected indicators of post offices</t>
  </si>
  <si>
    <t>MEDZINÁRODNÁ ŠTATISTIKA</t>
  </si>
  <si>
    <t>INTERNATIONAL STATISTICS</t>
  </si>
  <si>
    <t xml:space="preserve">   T 11-1.</t>
  </si>
  <si>
    <t>Medzinárodné kódy krajín</t>
  </si>
  <si>
    <t>International code of countries</t>
  </si>
  <si>
    <t>POŠTY A TELEKOMUNIKÁCIE</t>
  </si>
  <si>
    <t>POSTS  AND TELECOMMUNICATIONS</t>
  </si>
  <si>
    <t xml:space="preserve">   T 12-1.</t>
  </si>
  <si>
    <t>Pošty</t>
  </si>
  <si>
    <t>Post offices</t>
  </si>
  <si>
    <t xml:space="preserve">   T 12-2.</t>
  </si>
  <si>
    <t>Telekomunikácie</t>
  </si>
  <si>
    <t xml:space="preserve">Telecommunications </t>
  </si>
  <si>
    <t xml:space="preserve">   T 12-3.</t>
  </si>
  <si>
    <t>Zamestnanosť v poštách a telekomunikáciách</t>
  </si>
  <si>
    <t xml:space="preserve">Employment in posts and telecommunications </t>
  </si>
  <si>
    <t>Vysvetlivky:</t>
  </si>
  <si>
    <t>D – dôverný údaj</t>
  </si>
  <si>
    <t>D – confidential data</t>
  </si>
  <si>
    <t>Turnover (without Value added tax) for transport of goods in road public transport by individual types for enterprises with the number of employees 20 and more</t>
  </si>
  <si>
    <t>Transport of goods for all providers of the inland waterway transport on the territory of the Slovak Republic according to their registration country of ship</t>
  </si>
  <si>
    <t xml:space="preserve"> of the Slovak Republic regardless of their registration country of ship</t>
  </si>
  <si>
    <t>Selected indicators for all providers of the inland waterway transport on the territory</t>
  </si>
  <si>
    <t>Vybrané ukazovatele cestnej verejnej dopravy podľa regiónov za podniky</t>
  </si>
  <si>
    <t>s počtom zamestnancov 20 a viac osôb</t>
  </si>
  <si>
    <t>Transport of dangerous goods in road public transport  for enterprises with the number</t>
  </si>
  <si>
    <t xml:space="preserve">of employees 20 and more </t>
  </si>
  <si>
    <t xml:space="preserve">Tržby (bez DPH) za prepravu tovaru v cestnej verejnej doprave podľa jednotlivých druhov za podniky s počtom zamestnancov 20 a viac osôb </t>
  </si>
  <si>
    <t>Preprava tovaru za všetkých prevádzkovateľov vnútrozemskej vodnej dopravy na území SR podľa krajiny registrácie plavidla</t>
  </si>
  <si>
    <t xml:space="preserve">T 2-1. Dĺžka železničných tratí </t>
  </si>
  <si>
    <t xml:space="preserve">           Length of railways</t>
  </si>
  <si>
    <t>Dĺžka tratí spolu</t>
  </si>
  <si>
    <t xml:space="preserve">v tom </t>
  </si>
  <si>
    <t xml:space="preserve"> normálne rozchodné</t>
  </si>
  <si>
    <t xml:space="preserve"> Standard-gauged</t>
  </si>
  <si>
    <t xml:space="preserve"> v tom </t>
  </si>
  <si>
    <t xml:space="preserve"> of which: </t>
  </si>
  <si>
    <t xml:space="preserve">   jednokoľajné   </t>
  </si>
  <si>
    <t xml:space="preserve">   One-tracked</t>
  </si>
  <si>
    <t xml:space="preserve">   dvojkoľajné</t>
  </si>
  <si>
    <t xml:space="preserve">   Double-tracked</t>
  </si>
  <si>
    <t xml:space="preserve"> úzkorozchodné</t>
  </si>
  <si>
    <t xml:space="preserve"> Narrow-gauged</t>
  </si>
  <si>
    <t xml:space="preserve"> širokorozchodné</t>
  </si>
  <si>
    <t xml:space="preserve"> Broad-gauged</t>
  </si>
  <si>
    <t xml:space="preserve">Dĺžka tratí elektrifikovaných </t>
  </si>
  <si>
    <t xml:space="preserve">Length of electrified lines </t>
  </si>
  <si>
    <t>% elektrifikácie</t>
  </si>
  <si>
    <t>% of electrification</t>
  </si>
  <si>
    <t>Celkový počet výhybiek v sieti</t>
  </si>
  <si>
    <t>Total number of switches in the network</t>
  </si>
  <si>
    <t xml:space="preserve">  (vo výhybkových jednotkách)</t>
  </si>
  <si>
    <t xml:space="preserve">  (in switch units)</t>
  </si>
  <si>
    <t xml:space="preserve">T 2-2. Stavy vozového parku v železničnej doprave </t>
  </si>
  <si>
    <t xml:space="preserve">           The states of fleet in railway transport </t>
  </si>
  <si>
    <t>Rušne</t>
  </si>
  <si>
    <t>Locomotives</t>
  </si>
  <si>
    <t xml:space="preserve"> of which:  </t>
  </si>
  <si>
    <t xml:space="preserve">   elektrické</t>
  </si>
  <si>
    <t xml:space="preserve">   Electric</t>
  </si>
  <si>
    <t xml:space="preserve">   motorové</t>
  </si>
  <si>
    <t xml:space="preserve">   Diesel</t>
  </si>
  <si>
    <t>Motorové a elektrické motorové vozne</t>
  </si>
  <si>
    <t>Diesel and electric-diesel wagons</t>
  </si>
  <si>
    <t xml:space="preserve">   elektrické motorové </t>
  </si>
  <si>
    <t xml:space="preserve">   Electric-diesel</t>
  </si>
  <si>
    <t>Nákladné vozne</t>
  </si>
  <si>
    <t>Goods wagons</t>
  </si>
  <si>
    <t xml:space="preserve"> vozne pre kombinovanú dopravu</t>
  </si>
  <si>
    <t xml:space="preserve"> Wagons for combined transport</t>
  </si>
  <si>
    <t xml:space="preserve">   košové vozne</t>
  </si>
  <si>
    <t xml:space="preserve">   Basket wagons</t>
  </si>
  <si>
    <t xml:space="preserve">   kontajnerové vozne</t>
  </si>
  <si>
    <t xml:space="preserve">   Container wagons</t>
  </si>
  <si>
    <t>Osobné vozne (vrátane reštauračných,</t>
  </si>
  <si>
    <t>Passenger carriages (including dining</t>
  </si>
  <si>
    <t xml:space="preserve">  lôžkových, lehátkových a batožinových)</t>
  </si>
  <si>
    <t xml:space="preserve">  cars, sleeping cars and luggage cars)</t>
  </si>
  <si>
    <t>T 2-3. Vybrané ukazovatele železničnej dopravy</t>
  </si>
  <si>
    <t xml:space="preserve">           Selected indicators of railway transport</t>
  </si>
  <si>
    <t>Preprava tovaru spolu (tis. ton)</t>
  </si>
  <si>
    <t>Transport of goods total (thous. tons)</t>
  </si>
  <si>
    <t>v tom: vnútroštátna preprava</t>
  </si>
  <si>
    <t>of which: national transport</t>
  </si>
  <si>
    <t xml:space="preserve">           dovoz</t>
  </si>
  <si>
    <t xml:space="preserve">                import</t>
  </si>
  <si>
    <t xml:space="preserve">           vývoz</t>
  </si>
  <si>
    <t xml:space="preserve">                export</t>
  </si>
  <si>
    <t xml:space="preserve">           tranzit, tretie krajiny a medzinárodná</t>
  </si>
  <si>
    <t xml:space="preserve">                transit, cross trade transport and </t>
  </si>
  <si>
    <t xml:space="preserve">              kabotáž</t>
  </si>
  <si>
    <t xml:space="preserve">                  international cabotage</t>
  </si>
  <si>
    <t>Výkony (mil. tkm)</t>
  </si>
  <si>
    <t>Performances (mill. tkm)</t>
  </si>
  <si>
    <t>Prepravené osoby (tis.)</t>
  </si>
  <si>
    <t>Transported passengers (thous.)</t>
  </si>
  <si>
    <t>v tom: vnútroštátna</t>
  </si>
  <si>
    <t>of which: national</t>
  </si>
  <si>
    <t xml:space="preserve">           medzinárodná (zo SR, do SR, tranzit)</t>
  </si>
  <si>
    <t xml:space="preserve">                international (from SK, to SK, transit)</t>
  </si>
  <si>
    <t>Výkony (mil. oskm)</t>
  </si>
  <si>
    <t>Performances (mill. pass.-km)</t>
  </si>
  <si>
    <t>z toho podniky s prevažujúcou</t>
  </si>
  <si>
    <t>činnosťou dopravnou</t>
  </si>
  <si>
    <t>of which enterprises with transport</t>
  </si>
  <si>
    <t>as prevailing activity</t>
  </si>
  <si>
    <t>Výkony  (mil. tkm)</t>
  </si>
  <si>
    <t>Performances  (mill. pass.-km)</t>
  </si>
  <si>
    <t>z toho  dopravné podniky s počtom</t>
  </si>
  <si>
    <t>zamestnancov 20 a viac</t>
  </si>
  <si>
    <t>of which transport enterprises</t>
  </si>
  <si>
    <t>with the number of employees 20 and more</t>
  </si>
  <si>
    <t>do1005rs</t>
  </si>
  <si>
    <t xml:space="preserve">T 2-4. Preprava tovaru v železničnej verejnej doprave podľa jednotlivých druhov </t>
  </si>
  <si>
    <t xml:space="preserve">           za podniky s počtom zamestnancov 20 a viac osôb</t>
  </si>
  <si>
    <t xml:space="preserve">           Transport of goods in railway public transport by individual types</t>
  </si>
  <si>
    <t xml:space="preserve">           for enterprises with the number of employees 20 and more</t>
  </si>
  <si>
    <t>Preprava tovaru</t>
  </si>
  <si>
    <t>Výkony</t>
  </si>
  <si>
    <t>(tis. ton)</t>
  </si>
  <si>
    <t>(mil. tkm)</t>
  </si>
  <si>
    <t>Transport of goods</t>
  </si>
  <si>
    <t>Performances</t>
  </si>
  <si>
    <t>(thous. tons)</t>
  </si>
  <si>
    <t>(mill. tkm)</t>
  </si>
  <si>
    <t>Transport of goods in total</t>
  </si>
  <si>
    <t xml:space="preserve">  (vrátane tranzitu, prepravy v tretích</t>
  </si>
  <si>
    <t xml:space="preserve">  (including transit, cross trade transport</t>
  </si>
  <si>
    <t xml:space="preserve">  krajinách a medzinárodnej kabotáže)</t>
  </si>
  <si>
    <t xml:space="preserve">  and international cabotage)</t>
  </si>
  <si>
    <t xml:space="preserve"> výrobky poľnohospodárstva, poľovníctva </t>
  </si>
  <si>
    <t xml:space="preserve"> Products of agriculture, hunting and</t>
  </si>
  <si>
    <t xml:space="preserve">     a lesníctva; ryby a rybie výrobky</t>
  </si>
  <si>
    <t xml:space="preserve">     forestry; fish and fishing products</t>
  </si>
  <si>
    <t xml:space="preserve"> čierne uhlie a lignit; surová ropa a zemný plyn</t>
  </si>
  <si>
    <t xml:space="preserve"> Coal and lignite; crude petroleum and natural gas</t>
  </si>
  <si>
    <t xml:space="preserve"> kovové rudy a ostatné nerastné suroviny;</t>
  </si>
  <si>
    <t xml:space="preserve"> Metal ores and other mining and quarring   </t>
  </si>
  <si>
    <t xml:space="preserve">     rašelina; urán a tórium </t>
  </si>
  <si>
    <t xml:space="preserve">     products; peat; uranium and thorium</t>
  </si>
  <si>
    <t xml:space="preserve"> potravinové výrobky, nápoje a tabak</t>
  </si>
  <si>
    <t xml:space="preserve"> Food products, beverages, tobacco</t>
  </si>
  <si>
    <t xml:space="preserve"> textílie a textilné výrobky; koža  a</t>
  </si>
  <si>
    <t xml:space="preserve"> Textiles and textile products; leather</t>
  </si>
  <si>
    <t xml:space="preserve">     kožené výrobky</t>
  </si>
  <si>
    <t xml:space="preserve">     and leather products</t>
  </si>
  <si>
    <t xml:space="preserve"> drevo a výrobky z dreva a korku; buničina,</t>
  </si>
  <si>
    <t xml:space="preserve"> Wood and products of wood and cork;</t>
  </si>
  <si>
    <t xml:space="preserve">     papier; tlačoviny</t>
  </si>
  <si>
    <t xml:space="preserve">     pulp, paper; printed matter</t>
  </si>
  <si>
    <t xml:space="preserve"> koks a rafinérske ropné výrobky </t>
  </si>
  <si>
    <t xml:space="preserve"> Coke and refined petroleum products</t>
  </si>
  <si>
    <t>chemikálie, chemické výrobky; guma a</t>
  </si>
  <si>
    <t xml:space="preserve"> Chemicals, chemical products; rubber</t>
  </si>
  <si>
    <t xml:space="preserve">     plastové výrobky; jadrové palivá</t>
  </si>
  <si>
    <t xml:space="preserve">     and plastic products; nuclear fuel</t>
  </si>
  <si>
    <t xml:space="preserve"> ostatné nekovové minerálne výrobky </t>
  </si>
  <si>
    <t xml:space="preserve"> Other non-metalic mineral products</t>
  </si>
  <si>
    <t xml:space="preserve"> základné kovy; kovové výrobky</t>
  </si>
  <si>
    <t xml:space="preserve"> Basic metals; metal products</t>
  </si>
  <si>
    <t xml:space="preserve"> stroje a zariadenia inde neuvedené;</t>
  </si>
  <si>
    <t xml:space="preserve"> Machinery and equipment n.e.c.;</t>
  </si>
  <si>
    <t xml:space="preserve">     kancelárske stroje a počítače; elektrické</t>
  </si>
  <si>
    <t xml:space="preserve">     office machinery and computers;</t>
  </si>
  <si>
    <t xml:space="preserve">     stroje; komunikačné zariadenia; zdravot. </t>
  </si>
  <si>
    <t xml:space="preserve">     elect. machinery; commun. equipment;   </t>
  </si>
  <si>
    <t xml:space="preserve">     prístroje; hodinky a hodiny</t>
  </si>
  <si>
    <t xml:space="preserve">     medical inst.; watches and clocks</t>
  </si>
  <si>
    <t xml:space="preserve"> dopravné zariadenia</t>
  </si>
  <si>
    <t xml:space="preserve"> Transport equipment</t>
  </si>
  <si>
    <t xml:space="preserve"> nábytok; ostatné výrobky inde neuvedené</t>
  </si>
  <si>
    <t xml:space="preserve"> Furniture; other manuf. goods n.e.c.</t>
  </si>
  <si>
    <t xml:space="preserve"> druhotné suroviny; odpad</t>
  </si>
  <si>
    <t xml:space="preserve"> Secondary raw materials; wastes   </t>
  </si>
  <si>
    <t xml:space="preserve"> zariadenia a materiály používané pri</t>
  </si>
  <si>
    <t xml:space="preserve"> Equipment and material utilised in</t>
  </si>
  <si>
    <t xml:space="preserve">     preprave tovaru</t>
  </si>
  <si>
    <t xml:space="preserve">     the transport of goods</t>
  </si>
  <si>
    <t xml:space="preserve"> tovar prepravovaný počas sťahovania</t>
  </si>
  <si>
    <t xml:space="preserve"> Goods moved in the course of households</t>
  </si>
  <si>
    <t xml:space="preserve">     domácností a kancelárií; prepravovaná</t>
  </si>
  <si>
    <t xml:space="preserve">     and office; baggage trans;</t>
  </si>
  <si>
    <t xml:space="preserve">     batožina; ostatný nepredajný tovar i. n.</t>
  </si>
  <si>
    <t xml:space="preserve">     other non-market goods n.e.c.</t>
  </si>
  <si>
    <t xml:space="preserve"> zberný tovar; rôznorodý tovar, ktorý sa</t>
  </si>
  <si>
    <t xml:space="preserve"> Grouped goods; mixture goods,</t>
  </si>
  <si>
    <t xml:space="preserve">     prepravuje spoločne</t>
  </si>
  <si>
    <t xml:space="preserve">     which are transported together</t>
  </si>
  <si>
    <t xml:space="preserve"> neidentifikovateľný tovar</t>
  </si>
  <si>
    <t xml:space="preserve"> Unidentifiable goods</t>
  </si>
  <si>
    <t xml:space="preserve"> ostatný tovar inde neuvedený</t>
  </si>
  <si>
    <t xml:space="preserve"> Other goods n.e.c.</t>
  </si>
  <si>
    <t xml:space="preserve"> Tranzit, preprava v tretích krajinách, </t>
  </si>
  <si>
    <t xml:space="preserve"> Transit, cross - trade transport,</t>
  </si>
  <si>
    <t xml:space="preserve">     medzinárodná kabotáž</t>
  </si>
  <si>
    <t xml:space="preserve">     international cabotage</t>
  </si>
  <si>
    <t>1. pokračovanie</t>
  </si>
  <si>
    <r>
      <t>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continuation</t>
    </r>
  </si>
  <si>
    <t>dokončenie</t>
  </si>
  <si>
    <t>End of table</t>
  </si>
  <si>
    <t xml:space="preserve">T 2-5. Medzinárodná preprava tovaru v železničnej verejnej doprave podľa krajín určenia </t>
  </si>
  <si>
    <t xml:space="preserve">           International transport of goods in railway public transport by countrie's destination</t>
  </si>
  <si>
    <t>Tovar naložený v SR - vývoz spolu</t>
  </si>
  <si>
    <t>Goods loaded in the SR - export in total</t>
  </si>
  <si>
    <t xml:space="preserve"> of which:</t>
  </si>
  <si>
    <t xml:space="preserve"> Belgicko</t>
  </si>
  <si>
    <t xml:space="preserve"> Belgium</t>
  </si>
  <si>
    <t xml:space="preserve"> Bielorusko</t>
  </si>
  <si>
    <t xml:space="preserve"> Belarus</t>
  </si>
  <si>
    <t xml:space="preserve"> Bosna-Hercegovina</t>
  </si>
  <si>
    <t xml:space="preserve">                  -</t>
  </si>
  <si>
    <t xml:space="preserve"> Bosnia-Herzegovina</t>
  </si>
  <si>
    <t xml:space="preserve"> Bulharsko</t>
  </si>
  <si>
    <t xml:space="preserve"> Bulgaria</t>
  </si>
  <si>
    <t xml:space="preserve"> Česko</t>
  </si>
  <si>
    <t xml:space="preserve"> Czech Republic</t>
  </si>
  <si>
    <t xml:space="preserve"> Dánsko</t>
  </si>
  <si>
    <t xml:space="preserve"> Denmark</t>
  </si>
  <si>
    <t xml:space="preserve"> Estónsko</t>
  </si>
  <si>
    <t xml:space="preserve"> Estonia</t>
  </si>
  <si>
    <t xml:space="preserve"> Fínsko</t>
  </si>
  <si>
    <t xml:space="preserve"> Finland</t>
  </si>
  <si>
    <t xml:space="preserve"> Francúzsko</t>
  </si>
  <si>
    <t xml:space="preserve"> France</t>
  </si>
  <si>
    <t xml:space="preserve"> Grécko</t>
  </si>
  <si>
    <t xml:space="preserve"> Greece</t>
  </si>
  <si>
    <t xml:space="preserve"> Holandsko</t>
  </si>
  <si>
    <t xml:space="preserve"> Netherlands</t>
  </si>
  <si>
    <t xml:space="preserve"> Chorvátsko</t>
  </si>
  <si>
    <t xml:space="preserve"> Croatia</t>
  </si>
  <si>
    <t xml:space="preserve"> Litva</t>
  </si>
  <si>
    <t xml:space="preserve"> Lithuania</t>
  </si>
  <si>
    <t xml:space="preserve"> Lotyšsko</t>
  </si>
  <si>
    <t xml:space="preserve"> Latvia</t>
  </si>
  <si>
    <t xml:space="preserve"> Macedónsko</t>
  </si>
  <si>
    <t xml:space="preserve"> Macedonia</t>
  </si>
  <si>
    <t xml:space="preserve"> Maďarsko</t>
  </si>
  <si>
    <t xml:space="preserve"> Hungary</t>
  </si>
  <si>
    <t xml:space="preserve"> Moldavsko</t>
  </si>
  <si>
    <t xml:space="preserve"> Moldova</t>
  </si>
  <si>
    <t xml:space="preserve"> Nemecko</t>
  </si>
  <si>
    <t xml:space="preserve"> Germany</t>
  </si>
  <si>
    <t xml:space="preserve"> Nórsko</t>
  </si>
  <si>
    <t xml:space="preserve"> Norway</t>
  </si>
  <si>
    <t xml:space="preserve"> Poľsko</t>
  </si>
  <si>
    <t xml:space="preserve"> Poland</t>
  </si>
  <si>
    <t xml:space="preserve"> Rakúsko</t>
  </si>
  <si>
    <t xml:space="preserve"> Austria</t>
  </si>
  <si>
    <t xml:space="preserve"> Rumunsko</t>
  </si>
  <si>
    <t xml:space="preserve"> Romania</t>
  </si>
  <si>
    <t xml:space="preserve"> Rusko</t>
  </si>
  <si>
    <t xml:space="preserve"> Russian Federation</t>
  </si>
  <si>
    <t xml:space="preserve"> Slovinsko</t>
  </si>
  <si>
    <t xml:space="preserve"> Slovenia</t>
  </si>
  <si>
    <t xml:space="preserve"> Srbsko</t>
  </si>
  <si>
    <t xml:space="preserve"> Serbia</t>
  </si>
  <si>
    <t xml:space="preserve"> Španielsko</t>
  </si>
  <si>
    <t xml:space="preserve"> Spain</t>
  </si>
  <si>
    <t xml:space="preserve"> Švajčiarsko</t>
  </si>
  <si>
    <t xml:space="preserve"> Switzerland</t>
  </si>
  <si>
    <t xml:space="preserve"> Švédsko</t>
  </si>
  <si>
    <t xml:space="preserve"> Sweden</t>
  </si>
  <si>
    <t xml:space="preserve"> Taliansko</t>
  </si>
  <si>
    <t xml:space="preserve"> Italy</t>
  </si>
  <si>
    <t xml:space="preserve"> Turecko</t>
  </si>
  <si>
    <t xml:space="preserve"> Turkey</t>
  </si>
  <si>
    <t xml:space="preserve"> Ukrajina</t>
  </si>
  <si>
    <t xml:space="preserve"> Ukraine</t>
  </si>
  <si>
    <t>Tovar vyložený v SR - dovoz spolu</t>
  </si>
  <si>
    <t>Goods unloaded in the SR - import in total</t>
  </si>
  <si>
    <t xml:space="preserve">T 2-6. Preprava nebezpečného tovaru v železničnej verejnej doprave za podniky s počtom zamestnancov 20 a viac osôb  </t>
  </si>
  <si>
    <t xml:space="preserve">           Transport of dangerous goods in railway public transport for enterprises with the number of employees 20 and more</t>
  </si>
  <si>
    <t>Vnútroštátna</t>
  </si>
  <si>
    <t>Medzinárodná preprava</t>
  </si>
  <si>
    <t>preprava</t>
  </si>
  <si>
    <t>International transport</t>
  </si>
  <si>
    <t>National</t>
  </si>
  <si>
    <t>dovoz</t>
  </si>
  <si>
    <t>vývoz</t>
  </si>
  <si>
    <t>tranzit</t>
  </si>
  <si>
    <t>transport</t>
  </si>
  <si>
    <t>import</t>
  </si>
  <si>
    <t>export</t>
  </si>
  <si>
    <t>transit</t>
  </si>
  <si>
    <t>Preprava nebezpečného tovaru</t>
  </si>
  <si>
    <t xml:space="preserve">Transport of dangerous goods </t>
  </si>
  <si>
    <t xml:space="preserve">  spolu</t>
  </si>
  <si>
    <t xml:space="preserve">  in total</t>
  </si>
  <si>
    <t xml:space="preserve"> výbušniny</t>
  </si>
  <si>
    <t xml:space="preserve"> Explosives </t>
  </si>
  <si>
    <t xml:space="preserve"> stlačené, skvapalnené alebo</t>
  </si>
  <si>
    <t xml:space="preserve"> Gases, compressed, liquefied or </t>
  </si>
  <si>
    <t xml:space="preserve">  pod tlakom rozpustné plyny</t>
  </si>
  <si>
    <t xml:space="preserve">  dissolved under pressure</t>
  </si>
  <si>
    <t xml:space="preserve"> horľavé kvapaliny</t>
  </si>
  <si>
    <t xml:space="preserve"> Flammable liquids</t>
  </si>
  <si>
    <t xml:space="preserve"> horľavé pevné látky</t>
  </si>
  <si>
    <t xml:space="preserve"> Flammable solids</t>
  </si>
  <si>
    <t xml:space="preserve"> samozápalné látky</t>
  </si>
  <si>
    <t xml:space="preserve"> Substances liable to spontaneous combustion</t>
  </si>
  <si>
    <t xml:space="preserve"> látky, ktoré pri styku s vodou</t>
  </si>
  <si>
    <t xml:space="preserve"> Substances which, in contact </t>
  </si>
  <si>
    <t xml:space="preserve">  vyvíjajú horľavé plyny</t>
  </si>
  <si>
    <t xml:space="preserve">  with water, emit flammable gases</t>
  </si>
  <si>
    <t xml:space="preserve"> okysličovacie látky</t>
  </si>
  <si>
    <t xml:space="preserve"> Oxidising substances</t>
  </si>
  <si>
    <t xml:space="preserve"> jedovaté látky</t>
  </si>
  <si>
    <t xml:space="preserve"> Toxic substances</t>
  </si>
  <si>
    <t xml:space="preserve"> rádioaktívny materiál</t>
  </si>
  <si>
    <t xml:space="preserve"> Radioactive material</t>
  </si>
  <si>
    <t xml:space="preserve"> žieraviny</t>
  </si>
  <si>
    <t xml:space="preserve"> Corrosives</t>
  </si>
  <si>
    <t xml:space="preserve"> rôzne nebezpečné látky</t>
  </si>
  <si>
    <t xml:space="preserve"> Miscellaneous dangerous substances</t>
  </si>
  <si>
    <t xml:space="preserve">T 2-6. Preprava nebezpečného tovaru v železničnej verejnej doprave za podniky s počtom zamestnancov 20 a viac osôb </t>
  </si>
  <si>
    <t xml:space="preserve">dokončenie </t>
  </si>
  <si>
    <t>T 2-7. Kombinovaná doprava</t>
  </si>
  <si>
    <t xml:space="preserve">           Combined transport</t>
  </si>
  <si>
    <t>Kontajnery ISO spolu (počet)</t>
  </si>
  <si>
    <t>Containers ISO in total (number)</t>
  </si>
  <si>
    <t xml:space="preserve">  vnútroštátna</t>
  </si>
  <si>
    <t xml:space="preserve">  national transport</t>
  </si>
  <si>
    <t xml:space="preserve">  vývoz</t>
  </si>
  <si>
    <t xml:space="preserve">  export</t>
  </si>
  <si>
    <t xml:space="preserve">  dovoz</t>
  </si>
  <si>
    <t xml:space="preserve">  import</t>
  </si>
  <si>
    <t xml:space="preserve">  tranzit</t>
  </si>
  <si>
    <t xml:space="preserve">  transit</t>
  </si>
  <si>
    <t xml:space="preserve">Preprava tovaru spolu (tis. ton) </t>
  </si>
  <si>
    <t>Transport of goods in total (thous. tons)</t>
  </si>
  <si>
    <t>T 2-8.  Preprava osôb v železničnej verejnej doprave za podniky s počtom zamestnancov 20 a viac osôb</t>
  </si>
  <si>
    <t xml:space="preserve">           Passenger transport in railway public transport for enterprises with the number of employees 20 and more</t>
  </si>
  <si>
    <t>v tis. osobách</t>
  </si>
  <si>
    <t>Thous. persons</t>
  </si>
  <si>
    <t>of which: National transport</t>
  </si>
  <si>
    <t xml:space="preserve">          zahraničná preprava</t>
  </si>
  <si>
    <t xml:space="preserve">               International transport</t>
  </si>
  <si>
    <t>Preprava osôb na cestovné lístky</t>
  </si>
  <si>
    <t>Transport of passengers with travel tickets</t>
  </si>
  <si>
    <t>obyčajné, jednorázové cestovné lístky</t>
  </si>
  <si>
    <t>Basic single, One-way tickets</t>
  </si>
  <si>
    <t>z toho: detské, žiacke, študentské</t>
  </si>
  <si>
    <t xml:space="preserve">of which: Children, Pupil, Students </t>
  </si>
  <si>
    <t>časové, komerčné cestovné lístky</t>
  </si>
  <si>
    <t>Season, Commercial tickets</t>
  </si>
  <si>
    <t>z toho: žiacke, študentské</t>
  </si>
  <si>
    <t>of which: Pupil, Students</t>
  </si>
  <si>
    <t>iné cestovné lístky</t>
  </si>
  <si>
    <t>Other tickets</t>
  </si>
  <si>
    <t>Počet liniek</t>
  </si>
  <si>
    <t>Number of lines</t>
  </si>
  <si>
    <t>T 2-9. Výkony osobnej dopravy v železničnej verejnej doprave za podniky s počtom zamestnancov 20 a viac osôb</t>
  </si>
  <si>
    <t xml:space="preserve">           Performances of passengers transport in railway public transport for enterprises with the number of employees 20 and more</t>
  </si>
  <si>
    <t>Mill. pass.-km</t>
  </si>
  <si>
    <t xml:space="preserve">T 2-10. Priemerná prepravná vzdialenosť v osobnej železničnej verejnej doprave  </t>
  </si>
  <si>
    <t xml:space="preserve">             za podniky s počtom zamestnancov 20 a viac osôb</t>
  </si>
  <si>
    <t xml:space="preserve">             Average transport distance of passenger in railway public transport</t>
  </si>
  <si>
    <t xml:space="preserve">             for enterprises with the number of employees 20 and more</t>
  </si>
  <si>
    <t>Priem. prepravná vzdialenosť spolu</t>
  </si>
  <si>
    <t>Average transport distance total</t>
  </si>
  <si>
    <t xml:space="preserve">T 2-11. Medzinárodná preprava osôb v železničnej verejnej doprave podľa krajín určenia </t>
  </si>
  <si>
    <t xml:space="preserve">             International transport of passengers in railway public transport by countrie's destination</t>
  </si>
  <si>
    <t>Thous. of pass.</t>
  </si>
  <si>
    <t>Prepravené osoby zo SR</t>
  </si>
  <si>
    <t>Transport of passengers from SR</t>
  </si>
  <si>
    <t>z toho do krajiny</t>
  </si>
  <si>
    <t>of which: to</t>
  </si>
  <si>
    <t xml:space="preserve">                   -</t>
  </si>
  <si>
    <t>Prepravené osoby do SR</t>
  </si>
  <si>
    <t>Transport of passengers to SR</t>
  </si>
  <si>
    <t>z toho z krajiny</t>
  </si>
  <si>
    <t>of which: from</t>
  </si>
  <si>
    <t>T 2-12. Hrubé tonové kilometre vozby v železničnej doprave za všetkých prevádzkovateľov železničnej dopravy</t>
  </si>
  <si>
    <t xml:space="preserve">             Gross tonne-kilometres of traction in railway transport for all organizations in railway transport</t>
  </si>
  <si>
    <t>v mil. hrtkm</t>
  </si>
  <si>
    <t>Mill. gross ton kilometres</t>
  </si>
  <si>
    <t>Spolu</t>
  </si>
  <si>
    <t>Total</t>
  </si>
  <si>
    <t xml:space="preserve">Osobná doprava </t>
  </si>
  <si>
    <t xml:space="preserve">Passenger transport </t>
  </si>
  <si>
    <t xml:space="preserve"> elektrické lokomotívy</t>
  </si>
  <si>
    <t xml:space="preserve"> Electric locomotives</t>
  </si>
  <si>
    <t xml:space="preserve"> motorové lokomotívy</t>
  </si>
  <si>
    <t xml:space="preserve"> Motor locomotives</t>
  </si>
  <si>
    <t xml:space="preserve">Nákladná doprava </t>
  </si>
  <si>
    <t xml:space="preserve">Freight transport </t>
  </si>
  <si>
    <t>T 2-13. Vlakové kilometre v železničnej doprave za všetkých prevádzkovateľov železničnej dopravy</t>
  </si>
  <si>
    <t xml:space="preserve">             Train kilometres in railway transport for all organizations in railway transport</t>
  </si>
  <si>
    <t>v tis. vlkm</t>
  </si>
  <si>
    <t>Thous. train-km</t>
  </si>
  <si>
    <t xml:space="preserve"> elektrické vozne</t>
  </si>
  <si>
    <t xml:space="preserve"> Electric cars</t>
  </si>
  <si>
    <t xml:space="preserve"> motorové vozne</t>
  </si>
  <si>
    <t xml:space="preserve"> Motor cars</t>
  </si>
  <si>
    <t xml:space="preserve"> osobná doprava spolu</t>
  </si>
  <si>
    <t xml:space="preserve"> Passenger transport in total</t>
  </si>
  <si>
    <t xml:space="preserve"> nákladná doprava spolu</t>
  </si>
  <si>
    <t xml:space="preserve"> Freight transport in total</t>
  </si>
  <si>
    <t>T 2-14. Bezpečnosť prevádzky v železničnej doprave za všetkých prevádzkovateľov železničnej dopravy</t>
  </si>
  <si>
    <t xml:space="preserve">             Safety of operation in railway transport for all organizations in railway transport</t>
  </si>
  <si>
    <r>
      <t xml:space="preserve">Počet nehôd spolu </t>
    </r>
    <r>
      <rPr>
        <vertAlign val="superscript"/>
        <sz val="9"/>
        <rFont val="Arial Narrow"/>
        <family val="2"/>
        <charset val="238"/>
      </rPr>
      <t>1)</t>
    </r>
  </si>
  <si>
    <r>
      <t xml:space="preserve">Total number of accidents </t>
    </r>
    <r>
      <rPr>
        <vertAlign val="superscript"/>
        <sz val="9"/>
        <rFont val="Arial Narrow"/>
        <family val="2"/>
        <charset val="238"/>
      </rPr>
      <t>1)</t>
    </r>
  </si>
  <si>
    <t>z toho s ťažkým zranením</t>
  </si>
  <si>
    <t>of which: Serious injury accidents</t>
  </si>
  <si>
    <t>Usmrtené osoby</t>
  </si>
  <si>
    <t>Persons killed</t>
  </si>
  <si>
    <t>Ťažko zranené osoby</t>
  </si>
  <si>
    <t>Persons seriously injured</t>
  </si>
  <si>
    <r>
      <t>1)</t>
    </r>
    <r>
      <rPr>
        <sz val="8"/>
        <rFont val="Arial Narrow"/>
        <family val="2"/>
        <charset val="238"/>
      </rPr>
      <t xml:space="preserve"> bez samovrážd</t>
    </r>
  </si>
  <si>
    <r>
      <t xml:space="preserve">1) </t>
    </r>
    <r>
      <rPr>
        <sz val="8"/>
        <rFont val="Arial Narrow"/>
        <family val="2"/>
        <charset val="238"/>
      </rPr>
      <t>Without suicide</t>
    </r>
  </si>
  <si>
    <t>T 3-1. Cestné komunikácie</t>
  </si>
  <si>
    <t xml:space="preserve">           Road communications</t>
  </si>
  <si>
    <t xml:space="preserve"> SR spolu</t>
  </si>
  <si>
    <t xml:space="preserve"> SR total</t>
  </si>
  <si>
    <t xml:space="preserve">Spolu </t>
  </si>
  <si>
    <t xml:space="preserve">Total </t>
  </si>
  <si>
    <t xml:space="preserve">   cesty I.  triedy</t>
  </si>
  <si>
    <r>
      <t xml:space="preserve">   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class roads</t>
    </r>
  </si>
  <si>
    <t xml:space="preserve">   cesty II. triedy</t>
  </si>
  <si>
    <r>
      <t xml:space="preserve">   2</t>
    </r>
    <r>
      <rPr>
        <vertAlign val="superscript"/>
        <sz val="9"/>
        <rFont val="Arial Narrow"/>
        <family val="2"/>
        <charset val="238"/>
      </rPr>
      <t>nd</t>
    </r>
    <r>
      <rPr>
        <sz val="9"/>
        <rFont val="Arial Narrow"/>
        <family val="2"/>
        <charset val="238"/>
      </rPr>
      <t xml:space="preserve"> class roads</t>
    </r>
  </si>
  <si>
    <t xml:space="preserve">   cesty III. triedy</t>
  </si>
  <si>
    <r>
      <t xml:space="preserve">   3</t>
    </r>
    <r>
      <rPr>
        <vertAlign val="superscript"/>
        <sz val="9"/>
        <rFont val="Arial Narrow"/>
        <family val="2"/>
        <charset val="238"/>
      </rPr>
      <t>rd</t>
    </r>
    <r>
      <rPr>
        <sz val="9"/>
        <rFont val="Arial Narrow"/>
        <family val="2"/>
        <charset val="238"/>
      </rPr>
      <t xml:space="preserve"> class roads</t>
    </r>
  </si>
  <si>
    <t xml:space="preserve">   medzinárodné cesty "E" </t>
  </si>
  <si>
    <t xml:space="preserve">   International roads "E" </t>
  </si>
  <si>
    <t xml:space="preserve">   medzinárodné trasy "TEM"  </t>
  </si>
  <si>
    <t xml:space="preserve">   International routes "TEM"  </t>
  </si>
  <si>
    <t xml:space="preserve">   koridory "TEN-T"</t>
  </si>
  <si>
    <t xml:space="preserve">   Corridors TEN-T</t>
  </si>
  <si>
    <t xml:space="preserve"> Bratislavský kraj</t>
  </si>
  <si>
    <t xml:space="preserve"> Region of Bratislava</t>
  </si>
  <si>
    <t xml:space="preserve"> Trnavský kraj</t>
  </si>
  <si>
    <t xml:space="preserve"> Region of Trnava</t>
  </si>
  <si>
    <t xml:space="preserve"> Trenčiansky kraj</t>
  </si>
  <si>
    <t xml:space="preserve"> Region of Trenčín</t>
  </si>
  <si>
    <t xml:space="preserve">           Road communications </t>
  </si>
  <si>
    <t xml:space="preserve"> Nitriansky kraj</t>
  </si>
  <si>
    <t xml:space="preserve"> Region of Nitra</t>
  </si>
  <si>
    <t xml:space="preserve"> Žilinský kraj</t>
  </si>
  <si>
    <t xml:space="preserve"> Region of Žilina</t>
  </si>
  <si>
    <t xml:space="preserve"> Banskobystrický kraj</t>
  </si>
  <si>
    <t xml:space="preserve"> Region of Banská Bystrica</t>
  </si>
  <si>
    <t xml:space="preserve"> Prešovský kraj</t>
  </si>
  <si>
    <t xml:space="preserve"> Region of Prešov</t>
  </si>
  <si>
    <t xml:space="preserve"> Košický kraj</t>
  </si>
  <si>
    <t xml:space="preserve"> Region of Košice</t>
  </si>
  <si>
    <t xml:space="preserve">T 3-2. Objekty na cestných komunikáciách </t>
  </si>
  <si>
    <t xml:space="preserve">           Objects on the roads communications</t>
  </si>
  <si>
    <t>Definitívne mosty spolu</t>
  </si>
  <si>
    <t>Bridges permanent in total</t>
  </si>
  <si>
    <r>
      <t xml:space="preserve">of which: </t>
    </r>
    <r>
      <rPr>
        <sz val="9"/>
        <rFont val="Arial Narrow"/>
        <family val="2"/>
        <charset val="238"/>
      </rPr>
      <t xml:space="preserve"> </t>
    </r>
  </si>
  <si>
    <t xml:space="preserve">            cesty I. triedy</t>
  </si>
  <si>
    <r>
      <t xml:space="preserve">                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class roads</t>
    </r>
  </si>
  <si>
    <t xml:space="preserve">            cesty II. triedy</t>
  </si>
  <si>
    <r>
      <t xml:space="preserve">                2</t>
    </r>
    <r>
      <rPr>
        <vertAlign val="superscript"/>
        <sz val="9"/>
        <rFont val="Arial Narrow"/>
        <family val="2"/>
        <charset val="238"/>
      </rPr>
      <t>nd</t>
    </r>
    <r>
      <rPr>
        <sz val="9"/>
        <rFont val="Arial Narrow"/>
        <family val="2"/>
        <charset val="238"/>
      </rPr>
      <t xml:space="preserve"> class roads</t>
    </r>
  </si>
  <si>
    <t xml:space="preserve">            cesty III. triedy</t>
  </si>
  <si>
    <r>
      <t xml:space="preserve">                3</t>
    </r>
    <r>
      <rPr>
        <vertAlign val="superscript"/>
        <sz val="9"/>
        <rFont val="Arial Narrow"/>
        <family val="2"/>
        <charset val="238"/>
      </rPr>
      <t xml:space="preserve">rd </t>
    </r>
    <r>
      <rPr>
        <sz val="9"/>
        <rFont val="Arial Narrow"/>
        <family val="2"/>
        <charset val="238"/>
      </rPr>
      <t>class roads</t>
    </r>
  </si>
  <si>
    <t xml:space="preserve">Podjazdy </t>
  </si>
  <si>
    <t xml:space="preserve">Under roads </t>
  </si>
  <si>
    <t>Železničné priecestia spolu</t>
  </si>
  <si>
    <t>Railway crossings in total</t>
  </si>
  <si>
    <t>v tom  zabezpečené</t>
  </si>
  <si>
    <t>of which: Secured</t>
  </si>
  <si>
    <t xml:space="preserve">           nezabezpečené</t>
  </si>
  <si>
    <t xml:space="preserve">                Insecured</t>
  </si>
  <si>
    <t>Cestné tunely</t>
  </si>
  <si>
    <t>Road tunnels</t>
  </si>
  <si>
    <t>Priepusty</t>
  </si>
  <si>
    <t>Sluice gate</t>
  </si>
  <si>
    <t xml:space="preserve">v tom   </t>
  </si>
  <si>
    <t>v tom: zabezpečené</t>
  </si>
  <si>
    <t xml:space="preserve">    </t>
  </si>
  <si>
    <r>
      <t xml:space="preserve">T 3-2. Objekty na cestných komunikáciách </t>
    </r>
    <r>
      <rPr>
        <b/>
        <vertAlign val="superscript"/>
        <sz val="10"/>
        <rFont val="Arial Narrow"/>
        <family val="2"/>
        <charset val="238"/>
      </rPr>
      <t/>
    </r>
  </si>
  <si>
    <t xml:space="preserve">               Insecured</t>
  </si>
  <si>
    <t xml:space="preserve">v tom  </t>
  </si>
  <si>
    <r>
      <t>T 3-3. Diaľnice</t>
    </r>
    <r>
      <rPr>
        <b/>
        <vertAlign val="superscript"/>
        <sz val="10"/>
        <rFont val="Arial Narrow"/>
        <family val="2"/>
        <charset val="238"/>
      </rPr>
      <t>1)</t>
    </r>
  </si>
  <si>
    <r>
      <t xml:space="preserve">           Motorways</t>
    </r>
    <r>
      <rPr>
        <vertAlign val="superscript"/>
        <sz val="10"/>
        <rFont val="Arial Narrow"/>
        <family val="2"/>
        <charset val="238"/>
      </rPr>
      <t>1)</t>
    </r>
  </si>
  <si>
    <t>Dĺžka diaľníc D  v km spolu</t>
  </si>
  <si>
    <t>Total length of motorways D in km</t>
  </si>
  <si>
    <t xml:space="preserve"> medzinárodné cesty "E"</t>
  </si>
  <si>
    <t xml:space="preserve"> International roads "E"</t>
  </si>
  <si>
    <t xml:space="preserve"> medzinárodné trasy "TEM"</t>
  </si>
  <si>
    <t xml:space="preserve"> International routes "TEM"</t>
  </si>
  <si>
    <t xml:space="preserve"> koridory "TEN-T"</t>
  </si>
  <si>
    <t xml:space="preserve"> "TEN-T" corridors</t>
  </si>
  <si>
    <t>Dĺžka diaľníc R  v km spolu</t>
  </si>
  <si>
    <t>Total length of motorways R in km</t>
  </si>
  <si>
    <r>
      <rPr>
        <vertAlign val="superscript"/>
        <sz val="9"/>
        <rFont val="Arial Narrow"/>
        <family val="2"/>
        <charset val="238"/>
      </rPr>
      <t>1)</t>
    </r>
    <r>
      <rPr>
        <sz val="9"/>
        <rFont val="Arial Narrow"/>
        <family val="2"/>
        <charset val="238"/>
      </rPr>
      <t xml:space="preserve"> vrátane diaľničných privádzačov</t>
    </r>
  </si>
  <si>
    <r>
      <rPr>
        <vertAlign val="superscript"/>
        <sz val="9"/>
        <rFont val="Arial Narrow"/>
        <family val="2"/>
        <charset val="238"/>
      </rPr>
      <t>1)</t>
    </r>
    <r>
      <rPr>
        <sz val="9"/>
        <rFont val="Arial Narrow"/>
        <family val="2"/>
        <charset val="238"/>
      </rPr>
      <t xml:space="preserve"> including feeder roads</t>
    </r>
  </si>
  <si>
    <t xml:space="preserve">T 3-4. Objekty na diaľniciach </t>
  </si>
  <si>
    <t xml:space="preserve">           Objects on the motorways</t>
  </si>
  <si>
    <t>Diaľnice D</t>
  </si>
  <si>
    <t>Motorways D</t>
  </si>
  <si>
    <t>Mosty</t>
  </si>
  <si>
    <t xml:space="preserve">Bridges </t>
  </si>
  <si>
    <t xml:space="preserve">  počet </t>
  </si>
  <si>
    <t xml:space="preserve"> Number</t>
  </si>
  <si>
    <t xml:space="preserve">  dĺžka (m)</t>
  </si>
  <si>
    <t xml:space="preserve"> Lenght (m)</t>
  </si>
  <si>
    <t>Podjazdy</t>
  </si>
  <si>
    <t>Tunely</t>
  </si>
  <si>
    <t>Tunnels</t>
  </si>
  <si>
    <t>Diaľnice R</t>
  </si>
  <si>
    <t>Motorways R</t>
  </si>
  <si>
    <t>T 3-5. Miestne komunikácie a objekty na miestnych komunikáciách</t>
  </si>
  <si>
    <t xml:space="preserve">           Local communications and objects on local communications</t>
  </si>
  <si>
    <t xml:space="preserve"> A až D triedy spolu (km)</t>
  </si>
  <si>
    <t xml:space="preserve">  A - D class in total (km)</t>
  </si>
  <si>
    <t>z toho komunikácie pre chodcov (km)</t>
  </si>
  <si>
    <t>of which: Sidewalks  (km)</t>
  </si>
  <si>
    <t>Námestia (počet)</t>
  </si>
  <si>
    <t xml:space="preserve">Squares (number)                                           </t>
  </si>
  <si>
    <t>Parkoviská pre automobily (počet)</t>
  </si>
  <si>
    <t>Car parks (number)</t>
  </si>
  <si>
    <t>Detské dopravné ihriská (počet)</t>
  </si>
  <si>
    <t>Children's traffic playing fields (number)</t>
  </si>
  <si>
    <t>Mosty (počet)</t>
  </si>
  <si>
    <t>Bridges (number)</t>
  </si>
  <si>
    <t>z toho: mosty dočasné - provizórne (počet)</t>
  </si>
  <si>
    <t>of which: Temporary bridges - provisional (number)</t>
  </si>
  <si>
    <t>Nadchody a lávky (počet)</t>
  </si>
  <si>
    <t>Overcrossing and foot bridges (number)</t>
  </si>
  <si>
    <t>Podchody (počet)</t>
  </si>
  <si>
    <t>Under - crossing (number)</t>
  </si>
  <si>
    <t>Prepusty (počet)</t>
  </si>
  <si>
    <t>Sluice gate (number)</t>
  </si>
  <si>
    <t>Múry (oporné, zárubné, obkladané) (m)</t>
  </si>
  <si>
    <t>Walls (relieving breast) (m)</t>
  </si>
  <si>
    <t>Protihlukové steny (m)</t>
  </si>
  <si>
    <t>Anti-noise screen (m)</t>
  </si>
  <si>
    <t>Priecestia so železnicou (počet)</t>
  </si>
  <si>
    <t>Railway crossings (number)</t>
  </si>
  <si>
    <t>Svetelne riadené križovatky (počet)</t>
  </si>
  <si>
    <t>Road junctions controlled by traffic lights (number)</t>
  </si>
  <si>
    <t>Squares (number)</t>
  </si>
  <si>
    <t>z toho  komunikácie pre chodcov (km)</t>
  </si>
  <si>
    <t xml:space="preserve">T 3-6. Cestná preprava tovarov </t>
  </si>
  <si>
    <t xml:space="preserve">           Transport of goods by road</t>
  </si>
  <si>
    <t>Preprava tovaru (tis. ton)</t>
  </si>
  <si>
    <t>Transport of goods (thous. tons)</t>
  </si>
  <si>
    <t xml:space="preserve">   vnútroštátna preprava</t>
  </si>
  <si>
    <t xml:space="preserve">   National transport</t>
  </si>
  <si>
    <t xml:space="preserve">   dovoz</t>
  </si>
  <si>
    <t xml:space="preserve">   Import</t>
  </si>
  <si>
    <t xml:space="preserve">   vývoz</t>
  </si>
  <si>
    <t xml:space="preserve">   Export</t>
  </si>
  <si>
    <t xml:space="preserve">   preprava v tretích krajinách </t>
  </si>
  <si>
    <t xml:space="preserve">   Cross trade transport</t>
  </si>
  <si>
    <t xml:space="preserve">   medzinárodná kabotáž </t>
  </si>
  <si>
    <t xml:space="preserve">   International cabotage</t>
  </si>
  <si>
    <t xml:space="preserve">   pre vlastné potreby </t>
  </si>
  <si>
    <t xml:space="preserve">   Own account</t>
  </si>
  <si>
    <t xml:space="preserve">   pre cudzie potreby</t>
  </si>
  <si>
    <t xml:space="preserve">   Hire or reward</t>
  </si>
  <si>
    <t>Najazdené kilometre (mil. km)</t>
  </si>
  <si>
    <t>Drive kilometres (mill. km)</t>
  </si>
  <si>
    <t xml:space="preserve">   s tovarom</t>
  </si>
  <si>
    <t xml:space="preserve">   with goods</t>
  </si>
  <si>
    <t xml:space="preserve">   bez tovaru</t>
  </si>
  <si>
    <t xml:space="preserve">   without goods</t>
  </si>
  <si>
    <t xml:space="preserve">   v Slovenskej republike </t>
  </si>
  <si>
    <t xml:space="preserve">   in Slovak Republic</t>
  </si>
  <si>
    <t xml:space="preserve">   mimo Slovenskej republiky</t>
  </si>
  <si>
    <t xml:space="preserve">   out of Slovak Republic</t>
  </si>
  <si>
    <t>do1007rs</t>
  </si>
  <si>
    <t>spolu</t>
  </si>
  <si>
    <t>T 3-7. Vnútroštátna preprava tovarov podľa typu prepravy a tovarových skupín (tis. ton)</t>
  </si>
  <si>
    <t xml:space="preserve">           National transport of goods by type of carriage and nature of goods (thous. tons)</t>
  </si>
  <si>
    <t>of which</t>
  </si>
  <si>
    <t>pre cudzie</t>
  </si>
  <si>
    <t>pre vlastné</t>
  </si>
  <si>
    <t>total</t>
  </si>
  <si>
    <t>potreby</t>
  </si>
  <si>
    <t>for hire or</t>
  </si>
  <si>
    <t>for own</t>
  </si>
  <si>
    <t>reward</t>
  </si>
  <si>
    <t>account</t>
  </si>
  <si>
    <t xml:space="preserve">Preprava tovaru spolu </t>
  </si>
  <si>
    <t xml:space="preserve">Transport of goods in total </t>
  </si>
  <si>
    <t xml:space="preserve"> výrobky poľnohospodárstva, poľovníctva</t>
  </si>
  <si>
    <t xml:space="preserve"> čierne uhlie a lignit; surová ropa a </t>
  </si>
  <si>
    <t xml:space="preserve"> Coal and lignite; crude petroleum and</t>
  </si>
  <si>
    <t xml:space="preserve">     zemný plyn</t>
  </si>
  <si>
    <t xml:space="preserve">     natural gas</t>
  </si>
  <si>
    <t xml:space="preserve"> kovové rudy a ostatné nerastné suroviny;  </t>
  </si>
  <si>
    <t xml:space="preserve"> Metal ores and other mining and quarrying   </t>
  </si>
  <si>
    <t xml:space="preserve">     rašelina; urán a tórium</t>
  </si>
  <si>
    <t xml:space="preserve"> drevo a výrobky z dreva a korku; </t>
  </si>
  <si>
    <t xml:space="preserve"> Wood and products of wood and</t>
  </si>
  <si>
    <t xml:space="preserve">     buničina, papier; tlačoviny</t>
  </si>
  <si>
    <t xml:space="preserve">     cork; pulp, paper; printed matter</t>
  </si>
  <si>
    <t xml:space="preserve"> chemikálie, chemické výrobky; guma a</t>
  </si>
  <si>
    <t xml:space="preserve">     stroje; komunikačné zariadenia; </t>
  </si>
  <si>
    <t xml:space="preserve">     elect. machinery; commun. equipment; </t>
  </si>
  <si>
    <t xml:space="preserve">     zdravot. prístroje; hodinky a hodiny</t>
  </si>
  <si>
    <t xml:space="preserve"> listy, balíky</t>
  </si>
  <si>
    <t xml:space="preserve"> Mail, parcels</t>
  </si>
  <si>
    <t xml:space="preserve"> Goods moved in the course of</t>
  </si>
  <si>
    <t xml:space="preserve">     househ. and office; baggage trans.;</t>
  </si>
  <si>
    <t xml:space="preserve"> Goods moved in the course of househ.</t>
  </si>
  <si>
    <t xml:space="preserve">      and office; baggage trans.;</t>
  </si>
  <si>
    <t>T 3-8. Vnútroštátna preprava tovarov podľa typu prepravy a tovarových skupín (mil. tkm)</t>
  </si>
  <si>
    <t xml:space="preserve">           National transport of goods by type of carriage and nature of goods (mill. tkm)</t>
  </si>
  <si>
    <t xml:space="preserve">T 3-9. Vnútroštátna preprava tovarov podľa prepravných vzdialeností </t>
  </si>
  <si>
    <t xml:space="preserve">           National transport of goods by length of journey</t>
  </si>
  <si>
    <t xml:space="preserve"> 0 - 49 km</t>
  </si>
  <si>
    <t xml:space="preserve"> up to 49 km</t>
  </si>
  <si>
    <t xml:space="preserve"> 50 - 149 km</t>
  </si>
  <si>
    <t xml:space="preserve"> 150 - 499 km</t>
  </si>
  <si>
    <t xml:space="preserve"> 500 km a viac</t>
  </si>
  <si>
    <t xml:space="preserve"> 500 km and more</t>
  </si>
  <si>
    <t xml:space="preserve">T 3-10. Vnútroštátna preprava tovarov podľa typu dopravných prostriedkov </t>
  </si>
  <si>
    <t xml:space="preserve">             National transport of goods according to body type of vehicle</t>
  </si>
  <si>
    <t xml:space="preserve"> valník s bočnicami</t>
  </si>
  <si>
    <t xml:space="preserve"> Lorry open box</t>
  </si>
  <si>
    <t xml:space="preserve"> valník s plachtou</t>
  </si>
  <si>
    <t xml:space="preserve"> Lorry drop sided</t>
  </si>
  <si>
    <t xml:space="preserve"> sklápač</t>
  </si>
  <si>
    <t xml:space="preserve"> Tipper</t>
  </si>
  <si>
    <t xml:space="preserve"> cisterna</t>
  </si>
  <si>
    <t xml:space="preserve"> Tanker</t>
  </si>
  <si>
    <t xml:space="preserve"> karoséria s kontrolovateľnou teplotou</t>
  </si>
  <si>
    <t xml:space="preserve"> Temperature controlled box</t>
  </si>
  <si>
    <t xml:space="preserve"> uzatvorená karoséria nešpecifikovaná</t>
  </si>
  <si>
    <t xml:space="preserve"> Other closed box</t>
  </si>
  <si>
    <t xml:space="preserve"> preprava betónu</t>
  </si>
  <si>
    <t xml:space="preserve"> Concrete truck</t>
  </si>
  <si>
    <t xml:space="preserve"> preprava živého tovaru</t>
  </si>
  <si>
    <t xml:space="preserve"> Livestock carrier</t>
  </si>
  <si>
    <t xml:space="preserve"> ostatné</t>
  </si>
  <si>
    <t xml:space="preserve"> Other </t>
  </si>
  <si>
    <t xml:space="preserve">T 3-11. Vnútroštátna preprava tovarov podľa spôsobu balenia </t>
  </si>
  <si>
    <t xml:space="preserve">             National transport of goods by mode of appearance </t>
  </si>
  <si>
    <t xml:space="preserve"> tekutý tovar</t>
  </si>
  <si>
    <t xml:space="preserve"> Liquid bulk goods</t>
  </si>
  <si>
    <t xml:space="preserve"> voľne ložený (pevný) tovar</t>
  </si>
  <si>
    <t xml:space="preserve"> Solid bulk goods</t>
  </si>
  <si>
    <t xml:space="preserve"> veľké nákladné kontajnery (nad 10 000 kg)</t>
  </si>
  <si>
    <t xml:space="preserve"> Large freight containers (10 000 kg and more)</t>
  </si>
  <si>
    <t xml:space="preserve"> ostatné kontajnery</t>
  </si>
  <si>
    <t xml:space="preserve"> Other containers</t>
  </si>
  <si>
    <t xml:space="preserve"> tovar na paletách</t>
  </si>
  <si>
    <t xml:space="preserve"> Palletised</t>
  </si>
  <si>
    <t xml:space="preserve"> tovar vo zväzkoch </t>
  </si>
  <si>
    <t xml:space="preserve"> Pre-slung goods</t>
  </si>
  <si>
    <t xml:space="preserve"> vozidlá na vlastný pohon</t>
  </si>
  <si>
    <t xml:space="preserve"> Mobile, self-propelled units</t>
  </si>
  <si>
    <t xml:space="preserve"> ostatné vozidlá</t>
  </si>
  <si>
    <t xml:space="preserve"> Other mobile units</t>
  </si>
  <si>
    <t xml:space="preserve"> ostatné </t>
  </si>
  <si>
    <t xml:space="preserve"> Other</t>
  </si>
  <si>
    <t xml:space="preserve">T 3-12. Medzinárodná preprava tovarov podľa tovarových skupín </t>
  </si>
  <si>
    <t xml:space="preserve">             International transport of goods by nature of goods</t>
  </si>
  <si>
    <t xml:space="preserve">Dovoz spolu </t>
  </si>
  <si>
    <t>Import total</t>
  </si>
  <si>
    <t xml:space="preserve">                                                       End of table</t>
  </si>
  <si>
    <t>Vývoz spolu</t>
  </si>
  <si>
    <t>Export total</t>
  </si>
  <si>
    <t xml:space="preserve">T 3-13. Medzinárodná preprava tovarov podľa typu dopravných prostriedkov </t>
  </si>
  <si>
    <t xml:space="preserve">             International transport of goods according to body type of vehicle</t>
  </si>
  <si>
    <t>v tom  valník s bočnicami</t>
  </si>
  <si>
    <t>of which:  Lorry open box</t>
  </si>
  <si>
    <t xml:space="preserve">           valník s plachtou</t>
  </si>
  <si>
    <t xml:space="preserve">                Lorry drop sided</t>
  </si>
  <si>
    <t xml:space="preserve">           sklápač</t>
  </si>
  <si>
    <t xml:space="preserve">                Tipper</t>
  </si>
  <si>
    <t xml:space="preserve">           cisterna</t>
  </si>
  <si>
    <t xml:space="preserve">                Tanker</t>
  </si>
  <si>
    <t xml:space="preserve">           karoséria s kontrolovateľnou teplotou</t>
  </si>
  <si>
    <t xml:space="preserve">                Temperature controlled box</t>
  </si>
  <si>
    <t xml:space="preserve">           uzatvorená karoséria nešpecifikovaná</t>
  </si>
  <si>
    <t xml:space="preserve">                Other closed box</t>
  </si>
  <si>
    <t xml:space="preserve">           preprava živého tovaru</t>
  </si>
  <si>
    <t xml:space="preserve">                Livestock carrier</t>
  </si>
  <si>
    <t xml:space="preserve">           ostatné</t>
  </si>
  <si>
    <t xml:space="preserve">                Other </t>
  </si>
  <si>
    <t>v tom  nákladný automobil</t>
  </si>
  <si>
    <t>of which: Lorry</t>
  </si>
  <si>
    <t xml:space="preserve">           ťahač</t>
  </si>
  <si>
    <t xml:space="preserve">                Road tractor</t>
  </si>
  <si>
    <t xml:space="preserve">T 3-14. Medzinárodná preprava tovarov podľa spôsobu balenia </t>
  </si>
  <si>
    <t xml:space="preserve">             International transport of goods by mode of appearance </t>
  </si>
  <si>
    <t xml:space="preserve">T 3-15. Najazdené kilometre </t>
  </si>
  <si>
    <t xml:space="preserve">             Drive kilometres</t>
  </si>
  <si>
    <t>v mil. km</t>
  </si>
  <si>
    <t>Mill. km</t>
  </si>
  <si>
    <t>Najazdené kilometre spolu</t>
  </si>
  <si>
    <t xml:space="preserve">Drive kilometres total </t>
  </si>
  <si>
    <t xml:space="preserve"> Najazdené kilometre s tovarom</t>
  </si>
  <si>
    <t xml:space="preserve">  Drive kilometres with goods</t>
  </si>
  <si>
    <t xml:space="preserve">   v tom: vnútroštátna preprava</t>
  </si>
  <si>
    <t xml:space="preserve">   of which: National transport</t>
  </si>
  <si>
    <t xml:space="preserve">             dovoz </t>
  </si>
  <si>
    <t xml:space="preserve">                 Import</t>
  </si>
  <si>
    <t xml:space="preserve">            vývoz</t>
  </si>
  <si>
    <t xml:space="preserve">                 Export</t>
  </si>
  <si>
    <t xml:space="preserve">            preprava v  tretích krajinách</t>
  </si>
  <si>
    <t xml:space="preserve">                 Cross trade transport</t>
  </si>
  <si>
    <t xml:space="preserve">            medzinárodná kabotáž</t>
  </si>
  <si>
    <t xml:space="preserve">                 International cabotage</t>
  </si>
  <si>
    <t xml:space="preserve"> Najazdené kilometre bez tovaru</t>
  </si>
  <si>
    <t xml:space="preserve">  Drive kilometres without goods</t>
  </si>
  <si>
    <t>T 3-16. Preprava tovaru v cestnej verejnej doprave</t>
  </si>
  <si>
    <t xml:space="preserve">             Transport of goods in road public transport </t>
  </si>
  <si>
    <t xml:space="preserve"> podniky s počtom zamestnancov 20 a viac</t>
  </si>
  <si>
    <t xml:space="preserve"> enterprises with the number of employees</t>
  </si>
  <si>
    <t xml:space="preserve"> 20 and more</t>
  </si>
  <si>
    <t xml:space="preserve">                Import</t>
  </si>
  <si>
    <t xml:space="preserve">                Export</t>
  </si>
  <si>
    <t xml:space="preserve">           tranzit</t>
  </si>
  <si>
    <t xml:space="preserve">                Transit</t>
  </si>
  <si>
    <t xml:space="preserve">           preprava v tretích krajinách</t>
  </si>
  <si>
    <t xml:space="preserve">                Cross trade transport</t>
  </si>
  <si>
    <t xml:space="preserve">           medzinárodná kabotáž</t>
  </si>
  <si>
    <t xml:space="preserve">                International cabotage</t>
  </si>
  <si>
    <t>Najazdené kilometre spolu (tis. km)</t>
  </si>
  <si>
    <t>Drive kilometres total (thous. km)</t>
  </si>
  <si>
    <t>Spotreba pohonných látok  (tis. l.)</t>
  </si>
  <si>
    <t>Consumption of fuel total (thous. l)</t>
  </si>
  <si>
    <t xml:space="preserve">          motorová nafta</t>
  </si>
  <si>
    <t xml:space="preserve">                Diesel Oil</t>
  </si>
  <si>
    <t xml:space="preserve">          benzín</t>
  </si>
  <si>
    <t xml:space="preserve">                Gasoline</t>
  </si>
  <si>
    <t>Transit</t>
  </si>
  <si>
    <t>Cross trade transport</t>
  </si>
  <si>
    <t>International cabotage</t>
  </si>
  <si>
    <t xml:space="preserve">T 3-17. Preprava tovaru v cestnej verejnej doprave podľa jednotlivých druhov za podniky </t>
  </si>
  <si>
    <t xml:space="preserve">            s počtom zamestnancov 20 a viac osôb</t>
  </si>
  <si>
    <t xml:space="preserve">            Transport of goods in road public transport by individual types for enterprises </t>
  </si>
  <si>
    <t xml:space="preserve">            with the number of employees 20 and more</t>
  </si>
  <si>
    <t xml:space="preserve">  (vrátane tranzitu, prepravy v tretích </t>
  </si>
  <si>
    <t xml:space="preserve"> kovové rudy a ostatné nerastné  suroviny;</t>
  </si>
  <si>
    <t xml:space="preserve"> Metal ores and other mining and quarring </t>
  </si>
  <si>
    <t xml:space="preserve">     households and office; baggage trans.;</t>
  </si>
  <si>
    <t>Tranzit</t>
  </si>
  <si>
    <t>Preprava v tretích krajinách</t>
  </si>
  <si>
    <t>Medzinárodná kabotáž</t>
  </si>
  <si>
    <t xml:space="preserve">T 3-18. Medzinárodná preprava tovaru v cestnej verejnej doprave podľa krajín určenia </t>
  </si>
  <si>
    <t xml:space="preserve">            za podniky s počtom zamestnancov 20 a viac osôb</t>
  </si>
  <si>
    <t xml:space="preserve">            International transport of goods in road public transport by countrie's destination</t>
  </si>
  <si>
    <t xml:space="preserve">            for enterprises with the number of employees 20 and more</t>
  </si>
  <si>
    <t xml:space="preserve"> Irsko</t>
  </si>
  <si>
    <t xml:space="preserve"> Ireland</t>
  </si>
  <si>
    <t xml:space="preserve"> Luxembursko</t>
  </si>
  <si>
    <t xml:space="preserve"> Luxembourg</t>
  </si>
  <si>
    <t xml:space="preserve"> Portugalsko</t>
  </si>
  <si>
    <t xml:space="preserve"> Portugal</t>
  </si>
  <si>
    <t xml:space="preserve"> Veľká Británia</t>
  </si>
  <si>
    <t xml:space="preserve"> United Kingdom</t>
  </si>
  <si>
    <t xml:space="preserve"> Ostatné krajiny</t>
  </si>
  <si>
    <t xml:space="preserve"> Other countries</t>
  </si>
  <si>
    <t xml:space="preserve">T 3-19. Tržby (bez DPH) za prepravu tovaru v cestnej verejnej doprave podľa jednotlivých druhov  </t>
  </si>
  <si>
    <t xml:space="preserve">             Turnover (without Value added tax) for transport of goods in road public transport by individual types</t>
  </si>
  <si>
    <t xml:space="preserve">              for enterprises with the number of employees 20 and more</t>
  </si>
  <si>
    <t xml:space="preserve">Tržby spolu za prepravu tovaru </t>
  </si>
  <si>
    <t xml:space="preserve">Turnover for transport of goods </t>
  </si>
  <si>
    <t xml:space="preserve">  (bez tranzitu, prepravy v tretích </t>
  </si>
  <si>
    <t xml:space="preserve">  (without transit, cross trade transport</t>
  </si>
  <si>
    <t>v tom za</t>
  </si>
  <si>
    <t xml:space="preserve"> kovové rudy a ostatné nerastné suroviny; </t>
  </si>
  <si>
    <t xml:space="preserve">T 3-20. Preprava nebezpečného tovaru v cestnej verejnej doprave za podniky s počtom zamestnancov 20 a viac osôb </t>
  </si>
  <si>
    <t xml:space="preserve">             Transport of dangerous goods in road public transport for enterprises with the number of employees 20 and more</t>
  </si>
  <si>
    <t xml:space="preserve">            </t>
  </si>
  <si>
    <t>Preprava nebezpečného tovaru spolu</t>
  </si>
  <si>
    <t>Transport of dangerous goods in total</t>
  </si>
  <si>
    <t xml:space="preserve"> výbušné látky a predmety</t>
  </si>
  <si>
    <t xml:space="preserve">                 -</t>
  </si>
  <si>
    <t xml:space="preserve"> Explosives</t>
  </si>
  <si>
    <t xml:space="preserve"> Gases, compressed, liquified  or</t>
  </si>
  <si>
    <t xml:space="preserve">  pod tlakom rozpustené plyny</t>
  </si>
  <si>
    <t xml:space="preserve"> organické peroxidy</t>
  </si>
  <si>
    <t xml:space="preserve"> Organic peroxides</t>
  </si>
  <si>
    <t xml:space="preserve"> infekčné látky</t>
  </si>
  <si>
    <t xml:space="preserve"> Subst. liable to cause infections</t>
  </si>
  <si>
    <t xml:space="preserve"> žieravé látky</t>
  </si>
  <si>
    <t xml:space="preserve"> rôzne nebezpečné látky a predmety</t>
  </si>
  <si>
    <r>
      <t xml:space="preserve">T 3-21. Preprava osôb v cestnej verejnej doprave podľa druhu cestovného </t>
    </r>
    <r>
      <rPr>
        <b/>
        <vertAlign val="superscript"/>
        <sz val="10"/>
        <rFont val="Arial Narrow"/>
        <family val="2"/>
        <charset val="238"/>
      </rPr>
      <t>1)</t>
    </r>
    <r>
      <rPr>
        <b/>
        <sz val="10"/>
        <rFont val="Arial Narrow"/>
        <family val="2"/>
        <charset val="238"/>
      </rPr>
      <t xml:space="preserve"> </t>
    </r>
  </si>
  <si>
    <r>
      <t xml:space="preserve">             Passenger transport in road public transport by type of fare </t>
    </r>
    <r>
      <rPr>
        <vertAlign val="superscript"/>
        <sz val="10"/>
        <rFont val="Arial Narrow"/>
        <family val="2"/>
        <charset val="238"/>
      </rPr>
      <t>1)</t>
    </r>
    <r>
      <rPr>
        <sz val="10"/>
        <rFont val="Arial Narrow"/>
        <family val="2"/>
        <charset val="238"/>
      </rPr>
      <t xml:space="preserve"> </t>
    </r>
  </si>
  <si>
    <t>Preprava osôb (tis.)</t>
  </si>
  <si>
    <t>Transport of passengers (thous.)</t>
  </si>
  <si>
    <t xml:space="preserve"> podniky s počtom  zamestnancov 20 a viac</t>
  </si>
  <si>
    <t xml:space="preserve"> enterprises with 20 and more employees</t>
  </si>
  <si>
    <t xml:space="preserve">   pravidelná</t>
  </si>
  <si>
    <t xml:space="preserve">   Regular</t>
  </si>
  <si>
    <t xml:space="preserve">   v tom</t>
  </si>
  <si>
    <t xml:space="preserve">   of which:</t>
  </si>
  <si>
    <t xml:space="preserve">     časové, komerčné cestovné lístky</t>
  </si>
  <si>
    <t xml:space="preserve">     Season, Commercial tickets</t>
  </si>
  <si>
    <t xml:space="preserve">     v tom: základné</t>
  </si>
  <si>
    <t xml:space="preserve">     of which: Basic</t>
  </si>
  <si>
    <t xml:space="preserve">                zľavnené</t>
  </si>
  <si>
    <t xml:space="preserve">                    Reduced</t>
  </si>
  <si>
    <t xml:space="preserve">     z toho: žiacke, študentské</t>
  </si>
  <si>
    <t xml:space="preserve">     of which: Pupils, Students</t>
  </si>
  <si>
    <t xml:space="preserve">                 dôchodcovské</t>
  </si>
  <si>
    <t xml:space="preserve">                    Retirement </t>
  </si>
  <si>
    <t xml:space="preserve">                 ŤZP a ŤZP-S</t>
  </si>
  <si>
    <t xml:space="preserve">                    Persons with Disabilities</t>
  </si>
  <si>
    <t xml:space="preserve">     obyčajné, jednorázové cestovné lístky</t>
  </si>
  <si>
    <r>
      <t xml:space="preserve">     Basic single,</t>
    </r>
    <r>
      <rPr>
        <sz val="9"/>
        <color rgb="FFFF0000"/>
        <rFont val="Arial Narrow"/>
        <family val="2"/>
        <charset val="238"/>
      </rPr>
      <t xml:space="preserve"> </t>
    </r>
    <r>
      <rPr>
        <sz val="9"/>
        <rFont val="Arial Narrow"/>
        <family val="2"/>
        <charset val="238"/>
      </rPr>
      <t>One-way tickets</t>
    </r>
  </si>
  <si>
    <t xml:space="preserve">     z toho: detské, žiacke, študentské</t>
  </si>
  <si>
    <t xml:space="preserve">     of which: Children, Pupil, Student</t>
  </si>
  <si>
    <t xml:space="preserve">     iné cestovné lístky</t>
  </si>
  <si>
    <t xml:space="preserve">     Other tickets </t>
  </si>
  <si>
    <t xml:space="preserve">   nepravidelná </t>
  </si>
  <si>
    <t xml:space="preserve">   Irregular </t>
  </si>
  <si>
    <t xml:space="preserve">   medzinárodná preprava</t>
  </si>
  <si>
    <t xml:space="preserve">   International transport</t>
  </si>
  <si>
    <t xml:space="preserve">   na krátke vzdialenosti (do 100 km)</t>
  </si>
  <si>
    <t xml:space="preserve">   For short distance (up to 100 km)</t>
  </si>
  <si>
    <t xml:space="preserve">   na dlhé vzdialenosti (nad 100 km)</t>
  </si>
  <si>
    <t xml:space="preserve">   For long distance (over 100 km)</t>
  </si>
  <si>
    <t>Počet liniek v pravidelnej a príležitostnej</t>
  </si>
  <si>
    <t>Number of lines in regular and</t>
  </si>
  <si>
    <t xml:space="preserve"> preprave osôb</t>
  </si>
  <si>
    <t xml:space="preserve"> irregular transport of passengers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</si>
  <si>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bez podnikov MHD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</si>
  <si>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Without city transport enterprises</t>
    </r>
  </si>
  <si>
    <t xml:space="preserve">T 3-22. Medzinárodná preprava osôb v cestnej verejnej doprave podľa krajín určenia </t>
  </si>
  <si>
    <r>
      <t xml:space="preserve">             za podniky s počtom zamestnancov 20 a viac osôb</t>
    </r>
    <r>
      <rPr>
        <b/>
        <vertAlign val="superscript"/>
        <sz val="10"/>
        <rFont val="Arial Narrow"/>
        <family val="2"/>
        <charset val="238"/>
      </rPr>
      <t>1)</t>
    </r>
  </si>
  <si>
    <t xml:space="preserve">             International transport of passengers in road public transport by countrie's destination</t>
  </si>
  <si>
    <r>
      <t xml:space="preserve">             for enterprises with the number of employees 20 and more</t>
    </r>
    <r>
      <rPr>
        <vertAlign val="superscript"/>
        <sz val="10"/>
        <rFont val="Arial Narrow"/>
        <family val="2"/>
        <charset val="238"/>
      </rPr>
      <t>1)</t>
    </r>
  </si>
  <si>
    <t>v tom do krajiny</t>
  </si>
  <si>
    <t xml:space="preserve"> Serbia </t>
  </si>
  <si>
    <t xml:space="preserve"> Čierna Hora</t>
  </si>
  <si>
    <t xml:space="preserve"> Montenegro</t>
  </si>
  <si>
    <t>v tom z krajiny</t>
  </si>
  <si>
    <t>T 3-23. Vybrané ukazovatele cestnej verejnej dopravy podľa regiónov za podniky s počtom zam. 20 a viac osôb</t>
  </si>
  <si>
    <t xml:space="preserve">               Selected indicators of road public transport by regions </t>
  </si>
  <si>
    <t xml:space="preserve">             Selected indicators of road public transport by regions  for enterprises with the number of employees 20 and more</t>
  </si>
  <si>
    <t xml:space="preserve"> Preprava tovaru (tis. ton)</t>
  </si>
  <si>
    <t xml:space="preserve"> Transport of goods (thous. tons)</t>
  </si>
  <si>
    <t>SR spolu</t>
  </si>
  <si>
    <t>Slovak Republic total</t>
  </si>
  <si>
    <t>v tom kraj: Bratislavský</t>
  </si>
  <si>
    <t xml:space="preserve">                  Trnavský</t>
  </si>
  <si>
    <t xml:space="preserve">                  Trenčiansky</t>
  </si>
  <si>
    <t xml:space="preserve">                  Nitriansky</t>
  </si>
  <si>
    <t xml:space="preserve">                  Žilinský</t>
  </si>
  <si>
    <t xml:space="preserve">                  Banskobystrický</t>
  </si>
  <si>
    <t xml:space="preserve">                  Prešovský</t>
  </si>
  <si>
    <t xml:space="preserve">                  Košický</t>
  </si>
  <si>
    <t xml:space="preserve"> Výkony (mil. tkm)</t>
  </si>
  <si>
    <t xml:space="preserve"> Performances (mill. tkm)</t>
  </si>
  <si>
    <t xml:space="preserve"> Prepravené osoby (tis. osôb)</t>
  </si>
  <si>
    <t xml:space="preserve"> Transport of pass. (thous. persons)</t>
  </si>
  <si>
    <t xml:space="preserve"> Výkony (mil. oskm)</t>
  </si>
  <si>
    <t xml:space="preserve"> Performances (mill. pass.-km)</t>
  </si>
  <si>
    <t>do3801rr</t>
  </si>
  <si>
    <t>T 3-24. Autobusy v cestnej verejnej doprave za podniky s počtom zamestnancov 20 a viac osôb</t>
  </si>
  <si>
    <t xml:space="preserve">             Buses in road public transport for enterprises with the number of employees 20 and more </t>
  </si>
  <si>
    <t>Počet              Number</t>
  </si>
  <si>
    <t>Obsaditeľnosť Capacity rate</t>
  </si>
  <si>
    <t>Autobusy</t>
  </si>
  <si>
    <t>Buses</t>
  </si>
  <si>
    <t>v tom vozidlá podľa veku</t>
  </si>
  <si>
    <t>of which: Vehicles by age</t>
  </si>
  <si>
    <t xml:space="preserve"> do 2 rokov vrátane</t>
  </si>
  <si>
    <t xml:space="preserve"> up to 2 years incl.</t>
  </si>
  <si>
    <t xml:space="preserve"> od 2 do 5 rokov vrátane</t>
  </si>
  <si>
    <t xml:space="preserve"> 2 - 5 years incl.</t>
  </si>
  <si>
    <t xml:space="preserve"> od 5 do 10 rokov vrátane</t>
  </si>
  <si>
    <t xml:space="preserve"> 5 - 10 years incl.</t>
  </si>
  <si>
    <t xml:space="preserve"> od 10 do 20 rokov vrátane</t>
  </si>
  <si>
    <t xml:space="preserve"> 10 - 20 years incl.</t>
  </si>
  <si>
    <t xml:space="preserve"> nad 20 rokov</t>
  </si>
  <si>
    <t xml:space="preserve"> 20 years and more</t>
  </si>
  <si>
    <t xml:space="preserve">T 3-25. Cestná neverejná doprava </t>
  </si>
  <si>
    <t xml:space="preserve">             Road non public transport </t>
  </si>
  <si>
    <t xml:space="preserve"> Nákladná doprava                            </t>
  </si>
  <si>
    <t xml:space="preserve"> Freight transport</t>
  </si>
  <si>
    <t>v tom  pre cudzie potreby</t>
  </si>
  <si>
    <t>of which: Hire or reward</t>
  </si>
  <si>
    <t xml:space="preserve">           pre vlastné potreby</t>
  </si>
  <si>
    <t xml:space="preserve">               Own account</t>
  </si>
  <si>
    <t xml:space="preserve">         poľnohospodárstvo, lesníctvo a rybolov</t>
  </si>
  <si>
    <t xml:space="preserve">             Agriculture, forestry and fishing</t>
  </si>
  <si>
    <t xml:space="preserve">         ťažba a dobývanie</t>
  </si>
  <si>
    <t xml:space="preserve">             Mining and quarrying</t>
  </si>
  <si>
    <t xml:space="preserve">         priemyselná výroba </t>
  </si>
  <si>
    <t xml:space="preserve">             Manufacturing</t>
  </si>
  <si>
    <t xml:space="preserve">         dodávka vody</t>
  </si>
  <si>
    <t xml:space="preserve">             Water supply</t>
  </si>
  <si>
    <t xml:space="preserve">         stavebníctvo </t>
  </si>
  <si>
    <t xml:space="preserve">             Construction</t>
  </si>
  <si>
    <t xml:space="preserve">         veľkoobchod a maloobchod </t>
  </si>
  <si>
    <t xml:space="preserve">             Wholesale and Retail trade</t>
  </si>
  <si>
    <t>Výkony (tis. tkm)</t>
  </si>
  <si>
    <t>Performances (thous. tkm)</t>
  </si>
  <si>
    <t>v tom   pre cudzie potreby</t>
  </si>
  <si>
    <t>Najazdené kilometre spolu (tis.)</t>
  </si>
  <si>
    <t>Drive kilometres total (thous.)</t>
  </si>
  <si>
    <t xml:space="preserve">         na území SR</t>
  </si>
  <si>
    <t xml:space="preserve">              On the territory of Slovak Republic</t>
  </si>
  <si>
    <t xml:space="preserve">         vnútroštátna doprava</t>
  </si>
  <si>
    <t xml:space="preserve">              National transport</t>
  </si>
  <si>
    <t>Spotreba pohonných látok spolu (mil. l)</t>
  </si>
  <si>
    <t>Consumption of fuel total (mill. l)</t>
  </si>
  <si>
    <t>Tržby za prepravu tovaru pre</t>
  </si>
  <si>
    <t>Turnover for transport of goods</t>
  </si>
  <si>
    <t xml:space="preserve">  cudzie potreby (mil. EUR)</t>
  </si>
  <si>
    <t xml:space="preserve">  for hire or reward (mill. EUR)</t>
  </si>
  <si>
    <t xml:space="preserve"> Osobná doprava                         </t>
  </si>
  <si>
    <t xml:space="preserve"> Passenger transport</t>
  </si>
  <si>
    <t>Tržby za osobnú dopravu pre</t>
  </si>
  <si>
    <t xml:space="preserve">Turnover for passengers transport </t>
  </si>
  <si>
    <t xml:space="preserve">T 4-1. Stavy plavidiel vo vnútrozemskej vodnej doprave k 31.12. sledovaného roka </t>
  </si>
  <si>
    <t xml:space="preserve">           The state of ships in inland waterway transport (as of Dec. 31 of the reference year)</t>
  </si>
  <si>
    <t>Plavidlá spolu</t>
  </si>
  <si>
    <t>Vessels total</t>
  </si>
  <si>
    <t xml:space="preserve">  plavidlá nákladnej dopravy spolu</t>
  </si>
  <si>
    <t xml:space="preserve">  Cargo vessels </t>
  </si>
  <si>
    <t xml:space="preserve">  v tom: </t>
  </si>
  <si>
    <t xml:space="preserve">  of which: </t>
  </si>
  <si>
    <t xml:space="preserve">    remorkéry</t>
  </si>
  <si>
    <t xml:space="preserve">    Tugboats</t>
  </si>
  <si>
    <t xml:space="preserve">    nákladné motorové lode</t>
  </si>
  <si>
    <t xml:space="preserve">    Motor cargo ships</t>
  </si>
  <si>
    <t xml:space="preserve">    nákladné člny na suchý tovar</t>
  </si>
  <si>
    <t xml:space="preserve">    Cargo and push boats</t>
  </si>
  <si>
    <t xml:space="preserve">    tankové člny na tekutý tovar</t>
  </si>
  <si>
    <t xml:space="preserve">    Tankers and push boats</t>
  </si>
  <si>
    <t xml:space="preserve">    Ro - Ro člny</t>
  </si>
  <si>
    <t xml:space="preserve">    Ro - Ro boats</t>
  </si>
  <si>
    <t xml:space="preserve">  osobné lode</t>
  </si>
  <si>
    <t xml:space="preserve">  Passenger ships</t>
  </si>
  <si>
    <t xml:space="preserve">T 4-2. Nosnosť (výkon) plavidiel vo vnútrozemskej vodnej doprave k 31.12. sledovaného roka </t>
  </si>
  <si>
    <t xml:space="preserve">           Tonnage (carrying capacity) of ships in inland waterway transport (as of Dec. 31 of the reference year)</t>
  </si>
  <si>
    <t>Remorkéry (kW)</t>
  </si>
  <si>
    <t>Tugboats (kW)</t>
  </si>
  <si>
    <t>Nákladné motorové lode (tony)</t>
  </si>
  <si>
    <t>Motor cargo ships (Tons)</t>
  </si>
  <si>
    <t>Nákladné motorové lode (kW)</t>
  </si>
  <si>
    <t>Motor cargo ships (kW)</t>
  </si>
  <si>
    <t>Nákladné člny na suchý tovar (tony)</t>
  </si>
  <si>
    <t>Cargo and push boats (Tons)</t>
  </si>
  <si>
    <t>Tankové člny pre tekutý tovar (tony)</t>
  </si>
  <si>
    <t>Tankers and push boats (Tons)</t>
  </si>
  <si>
    <t>Ro - Ro člny (tony)</t>
  </si>
  <si>
    <t>Ro - Ro boats (Tons)</t>
  </si>
  <si>
    <t>Osobné lode (osoby)</t>
  </si>
  <si>
    <t>Passenger ships (Persons)</t>
  </si>
  <si>
    <t>Osobné lode (kW)</t>
  </si>
  <si>
    <t>Passenger ships (kW)</t>
  </si>
  <si>
    <t>T 4-3. Vybrané ukazovatele nákladnej dopravy</t>
  </si>
  <si>
    <t xml:space="preserve">           Selected indicators of goods transport</t>
  </si>
  <si>
    <t xml:space="preserve">          dovoz</t>
  </si>
  <si>
    <t xml:space="preserve">              Import</t>
  </si>
  <si>
    <t xml:space="preserve">          vývoz</t>
  </si>
  <si>
    <t xml:space="preserve">              Export</t>
  </si>
  <si>
    <t xml:space="preserve">          tranzit</t>
  </si>
  <si>
    <t xml:space="preserve">              Transit</t>
  </si>
  <si>
    <t xml:space="preserve">          preprava v tretích krajinách a </t>
  </si>
  <si>
    <t xml:space="preserve">              Cross trade transport and international</t>
  </si>
  <si>
    <t xml:space="preserve">                cabotage</t>
  </si>
  <si>
    <t xml:space="preserve"> z toho podniky s prevažujúcou</t>
  </si>
  <si>
    <t xml:space="preserve"> činnosťou dopravnou</t>
  </si>
  <si>
    <t xml:space="preserve"> of which enterprises with transport</t>
  </si>
  <si>
    <t xml:space="preserve"> as prevailing activity</t>
  </si>
  <si>
    <t>Priem. prepravná vzdialenosť (km)</t>
  </si>
  <si>
    <t>Average worked distance (km)</t>
  </si>
  <si>
    <t>do1008rs</t>
  </si>
  <si>
    <t>T 4-4. Vybrané ukazovatele osobnej dopravy</t>
  </si>
  <si>
    <t xml:space="preserve">           Selected indicators of passenger transport</t>
  </si>
  <si>
    <t>Prepravené osoby spolu (tis.)</t>
  </si>
  <si>
    <t xml:space="preserve">          medzinárodná preprava</t>
  </si>
  <si>
    <t>Performances (mill. pass. -km)</t>
  </si>
  <si>
    <t>T 4-5. Vybrané ukazovatele za všetkých prevádzkovateľov  vnútrozemskej vodnej dopravy</t>
  </si>
  <si>
    <t xml:space="preserve">           na území SR bez ohľadu na krajinu registrácie plavidla </t>
  </si>
  <si>
    <t xml:space="preserve">           Selected indicators for all providers of the inland waterway transport</t>
  </si>
  <si>
    <t xml:space="preserve">           on the territory of the Slovak Republic regardless of their registration country of ship </t>
  </si>
  <si>
    <t xml:space="preserve">            dovoz</t>
  </si>
  <si>
    <t xml:space="preserve">            tranzit</t>
  </si>
  <si>
    <t>T 4-6. Preprava tovaru za všetkých prevádzkovateľov  vnútrozemskej vodnej dopravy na území SR</t>
  </si>
  <si>
    <t xml:space="preserve">           podľa krajiny registrácie plavidla </t>
  </si>
  <si>
    <t xml:space="preserve">           Transport of goods for all providers of the inland waterway transport</t>
  </si>
  <si>
    <t xml:space="preserve">           on the territory of the Slovak Republic according to their registration country of ship </t>
  </si>
  <si>
    <t>Vnútroštátna preprava</t>
  </si>
  <si>
    <t xml:space="preserve">National transport </t>
  </si>
  <si>
    <t>z toho: Slovensko</t>
  </si>
  <si>
    <t>of which: Slovak</t>
  </si>
  <si>
    <t xml:space="preserve">Dovoz a vývoz </t>
  </si>
  <si>
    <t>Import and Export</t>
  </si>
  <si>
    <t>z toho: Bulharsko</t>
  </si>
  <si>
    <t>of which: Bulgaria</t>
  </si>
  <si>
    <t xml:space="preserve">            Holandsko</t>
  </si>
  <si>
    <t xml:space="preserve">                Netherlands</t>
  </si>
  <si>
    <t xml:space="preserve">            Nemecko</t>
  </si>
  <si>
    <t xml:space="preserve">                Germany</t>
  </si>
  <si>
    <t xml:space="preserve">            Rakúsko</t>
  </si>
  <si>
    <t xml:space="preserve">                Austria</t>
  </si>
  <si>
    <t xml:space="preserve">            Rumunsko</t>
  </si>
  <si>
    <t xml:space="preserve">                Romania</t>
  </si>
  <si>
    <t xml:space="preserve">            Slovensko</t>
  </si>
  <si>
    <t xml:space="preserve">                Slovakia</t>
  </si>
  <si>
    <t xml:space="preserve">            Ukrajina</t>
  </si>
  <si>
    <t xml:space="preserve">                Ukraine</t>
  </si>
  <si>
    <t xml:space="preserve">Tranzit </t>
  </si>
  <si>
    <t>z toho: Belgicko</t>
  </si>
  <si>
    <t>of which: Belgium</t>
  </si>
  <si>
    <t xml:space="preserve">            Bulharsko</t>
  </si>
  <si>
    <t xml:space="preserve">                Bulgaria</t>
  </si>
  <si>
    <t xml:space="preserve">            Maďarsko</t>
  </si>
  <si>
    <t xml:space="preserve">                Hungary</t>
  </si>
  <si>
    <t xml:space="preserve">            Srbsko</t>
  </si>
  <si>
    <t xml:space="preserve">                Serbia</t>
  </si>
  <si>
    <t xml:space="preserve">T 5-1. Prepravené osoby v mestskej hromadnej doprave </t>
  </si>
  <si>
    <t xml:space="preserve">           Passengers transported by city transport</t>
  </si>
  <si>
    <t xml:space="preserve">  električky</t>
  </si>
  <si>
    <t xml:space="preserve"> Trams</t>
  </si>
  <si>
    <t xml:space="preserve">  trolejbusy</t>
  </si>
  <si>
    <t xml:space="preserve"> Trolleybuses</t>
  </si>
  <si>
    <t xml:space="preserve">  autobusy</t>
  </si>
  <si>
    <t xml:space="preserve"> Buses</t>
  </si>
  <si>
    <t xml:space="preserve">  pravidelná </t>
  </si>
  <si>
    <t xml:space="preserve">  v tom</t>
  </si>
  <si>
    <t xml:space="preserve">    časové, komerčné cestovné lístky</t>
  </si>
  <si>
    <t xml:space="preserve">               zľavnené</t>
  </si>
  <si>
    <t xml:space="preserve">                   Reduced</t>
  </si>
  <si>
    <t xml:space="preserve">               dôchodcovské</t>
  </si>
  <si>
    <t xml:space="preserve">                   Retirement </t>
  </si>
  <si>
    <t xml:space="preserve">               ŤZP a ŤZP-S</t>
  </si>
  <si>
    <t xml:space="preserve">                   Persons with Disabilities</t>
  </si>
  <si>
    <r>
      <t xml:space="preserve">     Basic single,</t>
    </r>
    <r>
      <rPr>
        <sz val="9"/>
        <color indexed="10"/>
        <rFont val="Arial Narrow"/>
        <family val="2"/>
        <charset val="238"/>
      </rPr>
      <t xml:space="preserve"> </t>
    </r>
    <r>
      <rPr>
        <sz val="9"/>
        <rFont val="Arial Narrow"/>
        <family val="2"/>
        <charset val="238"/>
      </rPr>
      <t>One-way tickets</t>
    </r>
  </si>
  <si>
    <t xml:space="preserve">  nepravidelná </t>
  </si>
  <si>
    <t xml:space="preserve"> Irregular </t>
  </si>
  <si>
    <t xml:space="preserve">Performances (mill. pass.-km) </t>
  </si>
  <si>
    <t xml:space="preserve">  Trams</t>
  </si>
  <si>
    <t xml:space="preserve">  Trolleybuses</t>
  </si>
  <si>
    <t xml:space="preserve">  Buses</t>
  </si>
  <si>
    <t>Preprava osôb ostatnými podnikmi</t>
  </si>
  <si>
    <t>Transport of passengers by other enterprises</t>
  </si>
  <si>
    <t xml:space="preserve">  verejnej dopravy (tis.)  </t>
  </si>
  <si>
    <t xml:space="preserve">   of public transport (thous.)</t>
  </si>
  <si>
    <t xml:space="preserve">  osobné vlaky</t>
  </si>
  <si>
    <t xml:space="preserve">  Passenger trains</t>
  </si>
  <si>
    <t xml:space="preserve">T 5-2. Počet vozidiel a ich obsaditeľnosť v podnikoch mestskej hromadnej dopravy k 31.12. sledovaného roka </t>
  </si>
  <si>
    <t xml:space="preserve">           Number of vehicles and their capacity rate in city transport enterprises (as of Dec. 31 of the reference year)</t>
  </si>
  <si>
    <t>Vozidlá spolu</t>
  </si>
  <si>
    <t>Vehicles in total</t>
  </si>
  <si>
    <t>v tom  električky</t>
  </si>
  <si>
    <t>of which:  Trams</t>
  </si>
  <si>
    <t xml:space="preserve">           trolejbusy</t>
  </si>
  <si>
    <t xml:space="preserve">                Trolleybuses</t>
  </si>
  <si>
    <t xml:space="preserve">           autobusy</t>
  </si>
  <si>
    <t xml:space="preserve">                 Buses</t>
  </si>
  <si>
    <t>Obsaditeľnosť vozidiel spolu</t>
  </si>
  <si>
    <t>Total vehicles capacity rate</t>
  </si>
  <si>
    <t xml:space="preserve">T 5-3. Miestové kilometre - prepravná kapacita </t>
  </si>
  <si>
    <t xml:space="preserve">           Seat kilometres - transport capacity</t>
  </si>
  <si>
    <t>v tis. miestových km</t>
  </si>
  <si>
    <t>Thous. seat km</t>
  </si>
  <si>
    <t>Miestové kilometre najazdené</t>
  </si>
  <si>
    <t>Seat kilometres for enterprises</t>
  </si>
  <si>
    <t xml:space="preserve">  vozidlami podnikov MHD spolu</t>
  </si>
  <si>
    <t xml:space="preserve">  city transport total</t>
  </si>
  <si>
    <t>Miestové kilometre najazdené vozidlami</t>
  </si>
  <si>
    <t>Seat kilometres for other public</t>
  </si>
  <si>
    <t xml:space="preserve">  ostatných podnikov verejnej dopravy spolu</t>
  </si>
  <si>
    <t xml:space="preserve">  transport enterprises total  </t>
  </si>
  <si>
    <t>v tom  autobusy</t>
  </si>
  <si>
    <t>of which:  Buses</t>
  </si>
  <si>
    <t xml:space="preserve">           osobné vlaky</t>
  </si>
  <si>
    <t xml:space="preserve">                Passenger trains</t>
  </si>
  <si>
    <t>T 5-4. Počet liniek a infraštruktúra v mestskej hromadnej doprave</t>
  </si>
  <si>
    <t xml:space="preserve">           Number of lines and infrastructure in city transport</t>
  </si>
  <si>
    <t>V podnikoch MHD</t>
  </si>
  <si>
    <t>In city transport enterprises</t>
  </si>
  <si>
    <t>počet liniek</t>
  </si>
  <si>
    <t>dĺžka prevádzkovej siete (km)</t>
  </si>
  <si>
    <t>Length of operational network (km)</t>
  </si>
  <si>
    <t xml:space="preserve">Dĺžka prevádzkovej siete v ostatných </t>
  </si>
  <si>
    <t xml:space="preserve">Length of operational network in other </t>
  </si>
  <si>
    <t xml:space="preserve">  podnikoch verejnej dopravy spolu (km)</t>
  </si>
  <si>
    <t xml:space="preserve">  public transport enterprises total (km)</t>
  </si>
  <si>
    <t xml:space="preserve">                 Passenger train</t>
  </si>
  <si>
    <t xml:space="preserve">T 6-1. Počet civilných lietadiel v registri SR </t>
  </si>
  <si>
    <t xml:space="preserve">           Number of civil aircraft in the Register of SR</t>
  </si>
  <si>
    <t>v tom s hmotnosťou nad 9 000 kg</t>
  </si>
  <si>
    <t>of which 9 000 kg and over</t>
  </si>
  <si>
    <t xml:space="preserve">     lietadlá </t>
  </si>
  <si>
    <t xml:space="preserve">     aircraft</t>
  </si>
  <si>
    <t xml:space="preserve">     vrtuľníky</t>
  </si>
  <si>
    <t xml:space="preserve">     helicopter</t>
  </si>
  <si>
    <t>v tom s hmotnosťou do 9 000 kg</t>
  </si>
  <si>
    <t>of which under 9 000 kg</t>
  </si>
  <si>
    <t xml:space="preserve">     ULL-A</t>
  </si>
  <si>
    <t xml:space="preserve">     ULL-A (ultralight)</t>
  </si>
  <si>
    <t xml:space="preserve">     motorové vetrone</t>
  </si>
  <si>
    <t xml:space="preserve">     motor-gliders</t>
  </si>
  <si>
    <t xml:space="preserve">     vetrone</t>
  </si>
  <si>
    <t xml:space="preserve">     gliders</t>
  </si>
  <si>
    <t xml:space="preserve">     balóny</t>
  </si>
  <si>
    <t xml:space="preserve">     balloons</t>
  </si>
  <si>
    <t>do1010rs</t>
  </si>
  <si>
    <t>T 6-2. Počet civilných licencií leteckého personálu k 31. 12. sledovaného roka</t>
  </si>
  <si>
    <t xml:space="preserve">           Number of civil flight crew and other personnel licenses (as of Dec. 31 of the reference year)</t>
  </si>
  <si>
    <t>Dopravný pilot letúnov/vrtuľníkov</t>
  </si>
  <si>
    <t>Airline transport pilot licences (A/H)</t>
  </si>
  <si>
    <t>Lety voľným balónom</t>
  </si>
  <si>
    <t>Free ballon pilot licences</t>
  </si>
  <si>
    <t>Pilot vetroňov</t>
  </si>
  <si>
    <t>Glider pilot licences</t>
  </si>
  <si>
    <t>Obchodný pilot letúnov/vrtuľníkov</t>
  </si>
  <si>
    <t>Commercial pilot licence (A/H)</t>
  </si>
  <si>
    <t>Súkromný pilot letúnov/vrtuľníkov</t>
  </si>
  <si>
    <t>Private pilot licence (A/H)</t>
  </si>
  <si>
    <t>Palubný inžinier</t>
  </si>
  <si>
    <t>Flight engineer</t>
  </si>
  <si>
    <t>Riadiaci letovej prevádzky</t>
  </si>
  <si>
    <t>Air traffic controller</t>
  </si>
  <si>
    <t xml:space="preserve">Dispečer letovej prevádzky </t>
  </si>
  <si>
    <t>Flight dispatcher licence</t>
  </si>
  <si>
    <t>Technik údržby lietadiel</t>
  </si>
  <si>
    <t>Aircraft maintenance</t>
  </si>
  <si>
    <t>Študent - riadiaci letovej prevádzky</t>
  </si>
  <si>
    <t>Student - Air traffic controller</t>
  </si>
  <si>
    <t>Pilot ľahkých lietadiel na vetrone</t>
  </si>
  <si>
    <t>Light Aircraft Pilot (sailplanes)</t>
  </si>
  <si>
    <t xml:space="preserve">T 6-3. Výkony letísk </t>
  </si>
  <si>
    <t xml:space="preserve">           Airports performances </t>
  </si>
  <si>
    <t>Prepravené osoby (osoby)</t>
  </si>
  <si>
    <t>Transported passengers (persons)</t>
  </si>
  <si>
    <t>z toho: letisko Bratislava</t>
  </si>
  <si>
    <t>of which: Airport Bratislava</t>
  </si>
  <si>
    <t xml:space="preserve">            letisko Košice</t>
  </si>
  <si>
    <t xml:space="preserve">               Airport Košice</t>
  </si>
  <si>
    <t>Prepravený náklad (tony)</t>
  </si>
  <si>
    <t>Transport of goods (tons)</t>
  </si>
  <si>
    <t xml:space="preserve">Pohyb lietadiel pri leteckej doprave </t>
  </si>
  <si>
    <t xml:space="preserve">Total aircraft movements </t>
  </si>
  <si>
    <t xml:space="preserve">  za úplatu</t>
  </si>
  <si>
    <t xml:space="preserve">  on commercial services</t>
  </si>
  <si>
    <t>Celkový počet pohybov lietadiel</t>
  </si>
  <si>
    <t>T 6-4. Preprava osôb</t>
  </si>
  <si>
    <t xml:space="preserve">           Passenger transport</t>
  </si>
  <si>
    <t>Prepravené osoby spolu</t>
  </si>
  <si>
    <t>Transported passengers in total</t>
  </si>
  <si>
    <t>of which: National</t>
  </si>
  <si>
    <t xml:space="preserve">           medzinárodná</t>
  </si>
  <si>
    <t xml:space="preserve">                International</t>
  </si>
  <si>
    <t>v tom: pravidelná</t>
  </si>
  <si>
    <t>of which: Scheduled</t>
  </si>
  <si>
    <t xml:space="preserve">           nepravidelná</t>
  </si>
  <si>
    <t xml:space="preserve">                Non-scheduled</t>
  </si>
  <si>
    <t>Výkony spolu (tis. oskm)</t>
  </si>
  <si>
    <t>Performances total (thous. pass.-km)</t>
  </si>
  <si>
    <t>Prepravené osoby</t>
  </si>
  <si>
    <t>Transported passengers</t>
  </si>
  <si>
    <t>Výkony (tis. oskm)</t>
  </si>
  <si>
    <t>Performances (thous. pass.-km)</t>
  </si>
  <si>
    <t>do1009rs</t>
  </si>
  <si>
    <t>ZAMESTNANOSŤ</t>
  </si>
  <si>
    <t>EMPLOYMENT</t>
  </si>
  <si>
    <t xml:space="preserve">T 7-1. Priemerný počet zamestnaných osôb za dopravné podniky zapísané v Obchodnom registri </t>
  </si>
  <si>
    <r>
      <t xml:space="preserve">           a v Registri živnostníkov (SK NACE Rev. 2) </t>
    </r>
    <r>
      <rPr>
        <b/>
        <vertAlign val="superscript"/>
        <sz val="10"/>
        <rFont val="Arial Narrow"/>
        <family val="2"/>
        <charset val="238"/>
      </rPr>
      <t>1)</t>
    </r>
  </si>
  <si>
    <t xml:space="preserve">           Average number of employed persons in transport enterprises enrolled in Business register  </t>
  </si>
  <si>
    <r>
      <t xml:space="preserve">           and Register of tradesmen (NACE Rev. 2) </t>
    </r>
    <r>
      <rPr>
        <vertAlign val="superscript"/>
        <sz val="10"/>
        <rFont val="Arial Narrow"/>
        <family val="2"/>
        <charset val="238"/>
      </rPr>
      <t>1)</t>
    </r>
  </si>
  <si>
    <t>vo fyz. osobách</t>
  </si>
  <si>
    <t>Natural persons</t>
  </si>
  <si>
    <t xml:space="preserve">Doprava spolu </t>
  </si>
  <si>
    <t xml:space="preserve">Transport in total </t>
  </si>
  <si>
    <t xml:space="preserve">Podniky s počtom zamestnancov 20 a viac </t>
  </si>
  <si>
    <t>Enterprises with the number of employees 20 and more</t>
  </si>
  <si>
    <t xml:space="preserve">Podniky s počtom zamestnancov do 20 osôb </t>
  </si>
  <si>
    <t xml:space="preserve">Enterprises with the number of employees up to 20 </t>
  </si>
  <si>
    <t xml:space="preserve">Živnostníci </t>
  </si>
  <si>
    <t xml:space="preserve">Tradesmen 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</si>
  <si>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bez pôšt, vrátane podnikov vládneho sektoru</t>
    </r>
  </si>
  <si>
    <r>
      <rPr>
        <vertAlign val="superscript"/>
        <sz val="8"/>
        <rFont val="Arial Narrow"/>
        <family val="2"/>
        <charset val="238"/>
      </rPr>
      <t xml:space="preserve">1) </t>
    </r>
    <r>
      <rPr>
        <sz val="8"/>
        <rFont val="Arial Narrow"/>
        <family val="2"/>
        <charset val="238"/>
      </rPr>
      <t>Without posts, Including Government Sector Enterprises</t>
    </r>
  </si>
  <si>
    <t>do2011rs</t>
  </si>
  <si>
    <r>
      <t xml:space="preserve">T 7-2. Priemerný počet zamestnaných osôb v dopravných podnikoch (SK NACE Rev. 2) </t>
    </r>
    <r>
      <rPr>
        <b/>
        <vertAlign val="superscript"/>
        <sz val="8"/>
        <rFont val="Arial Narrow"/>
        <family val="2"/>
        <charset val="238"/>
      </rPr>
      <t>1)</t>
    </r>
  </si>
  <si>
    <r>
      <t xml:space="preserve">           Average number of employed persons in transport enterprises (NACE Rev. 2) </t>
    </r>
    <r>
      <rPr>
        <vertAlign val="superscript"/>
        <sz val="10"/>
        <rFont val="Arial Narrow"/>
        <family val="2"/>
        <charset val="238"/>
      </rPr>
      <t>1)</t>
    </r>
  </si>
  <si>
    <t xml:space="preserve"> železničná doprava</t>
  </si>
  <si>
    <t xml:space="preserve"> cestná doprava bez MHD a bez taxi</t>
  </si>
  <si>
    <t xml:space="preserve"> Road transport without city transport and without taxi</t>
  </si>
  <si>
    <t xml:space="preserve">   veľké podniky (250 a viac zam.)</t>
  </si>
  <si>
    <t xml:space="preserve">   Large enterprises (250 and more emp.)</t>
  </si>
  <si>
    <t xml:space="preserve">   stredné podniky (50 - 249 zam.)</t>
  </si>
  <si>
    <t xml:space="preserve">   Medium enterprises (50 - 249 emp.)</t>
  </si>
  <si>
    <t xml:space="preserve">   malé podniky (20 - 49 zam.)</t>
  </si>
  <si>
    <t xml:space="preserve">   Small enterprises (20 - 49 emp.)</t>
  </si>
  <si>
    <t xml:space="preserve">                          (0 - 19 zam.)</t>
  </si>
  <si>
    <t xml:space="preserve">                                (0 - 19 emp.)</t>
  </si>
  <si>
    <t xml:space="preserve">   živnostníci</t>
  </si>
  <si>
    <t xml:space="preserve">   Tradesmen</t>
  </si>
  <si>
    <t xml:space="preserve"> City transport                               </t>
  </si>
  <si>
    <t xml:space="preserve"> Inland waterway transport</t>
  </si>
  <si>
    <t xml:space="preserve"> letecká doprava</t>
  </si>
  <si>
    <t xml:space="preserve"> Air transport</t>
  </si>
  <si>
    <t xml:space="preserve"> vedľajšie a pomocné činnosti v doprave</t>
  </si>
  <si>
    <t xml:space="preserve"> Supporting and auxiliary transport activities</t>
  </si>
  <si>
    <t>podniky s počtom zamestnancov 20 a viac</t>
  </si>
  <si>
    <t>enterprises with 20 and more employees</t>
  </si>
  <si>
    <t>Cestná nákladná doprava</t>
  </si>
  <si>
    <t>Road freight transport</t>
  </si>
  <si>
    <t xml:space="preserve">Cestná osobná doprava bez MHD a </t>
  </si>
  <si>
    <t xml:space="preserve">Road passenger transport without city transport </t>
  </si>
  <si>
    <t xml:space="preserve">   bez taxi</t>
  </si>
  <si>
    <t xml:space="preserve">   and without taxi</t>
  </si>
  <si>
    <t>Vedľajšie a pomocné činnosti v doprave</t>
  </si>
  <si>
    <t>Supporting and auxiliary transport activities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</si>
  <si>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Without posts, Including Government Sector Enterprises</t>
    </r>
  </si>
  <si>
    <r>
      <t>T 7-3. Priemerná mesačná mzda na zamestnanca v dopravných podnikoch (SK NACE Rev. 2)</t>
    </r>
    <r>
      <rPr>
        <b/>
        <vertAlign val="superscript"/>
        <sz val="10"/>
        <rFont val="Arial Narrow"/>
        <family val="2"/>
        <charset val="238"/>
      </rPr>
      <t xml:space="preserve"> 1)</t>
    </r>
  </si>
  <si>
    <r>
      <t xml:space="preserve">           Average monthly wage per employee in transport enterprises (NACE Rev. 2) </t>
    </r>
    <r>
      <rPr>
        <vertAlign val="superscript"/>
        <sz val="10"/>
        <rFont val="Arial Narrow"/>
        <family val="2"/>
        <charset val="238"/>
      </rPr>
      <t>1)</t>
    </r>
  </si>
  <si>
    <t>v EUR</t>
  </si>
  <si>
    <t>EUR</t>
  </si>
  <si>
    <t>Cestná osobná doprava bez MHD a bez taxi</t>
  </si>
  <si>
    <t xml:space="preserve">   </t>
  </si>
  <si>
    <t>do2004rs</t>
  </si>
  <si>
    <t xml:space="preserve">T 8-1. Počet motorových vozidiel podľa jednotlivých druhov </t>
  </si>
  <si>
    <t xml:space="preserve">           Number of motor vehicles by individual types</t>
  </si>
  <si>
    <t>Počet vozidiel spolu</t>
  </si>
  <si>
    <t>Total number of vehicles</t>
  </si>
  <si>
    <t xml:space="preserve"> osobné</t>
  </si>
  <si>
    <t xml:space="preserve"> Passenger cars</t>
  </si>
  <si>
    <t xml:space="preserve"> nákladné </t>
  </si>
  <si>
    <t xml:space="preserve"> Trucks</t>
  </si>
  <si>
    <t xml:space="preserve"> špeciálne</t>
  </si>
  <si>
    <t xml:space="preserve"> Special vehicles</t>
  </si>
  <si>
    <t xml:space="preserve"> ťahače  </t>
  </si>
  <si>
    <t xml:space="preserve"> Road tractors  </t>
  </si>
  <si>
    <t xml:space="preserve"> autobusy</t>
  </si>
  <si>
    <t xml:space="preserve"> traktory</t>
  </si>
  <si>
    <t xml:space="preserve"> Tractors</t>
  </si>
  <si>
    <t xml:space="preserve"> prívesy a návesy </t>
  </si>
  <si>
    <t xml:space="preserve"> Trailers and Semi-trailers </t>
  </si>
  <si>
    <t xml:space="preserve">  (vr. autobusových)</t>
  </si>
  <si>
    <t xml:space="preserve">  (included bus) </t>
  </si>
  <si>
    <t xml:space="preserve"> motocykle</t>
  </si>
  <si>
    <t xml:space="preserve"> Motocycles</t>
  </si>
  <si>
    <t xml:space="preserve"> malé motocykle</t>
  </si>
  <si>
    <t xml:space="preserve"> Small motocycles</t>
  </si>
  <si>
    <t xml:space="preserve"> Others</t>
  </si>
  <si>
    <t>do1012</t>
  </si>
  <si>
    <t xml:space="preserve">T 8-2. Počet motorových vozidiel podľa krajov </t>
  </si>
  <si>
    <t xml:space="preserve">           Number of motor-vehicles by regions </t>
  </si>
  <si>
    <t xml:space="preserve"> Nákl. automobily vr. špeciálnych nákl. automobilov</t>
  </si>
  <si>
    <t xml:space="preserve"> Truck and special vehicles</t>
  </si>
  <si>
    <r>
      <t xml:space="preserve"> Ťahače </t>
    </r>
    <r>
      <rPr>
        <vertAlign val="superscript"/>
        <sz val="9"/>
        <rFont val="Arial Narrow"/>
        <family val="2"/>
        <charset val="238"/>
      </rPr>
      <t xml:space="preserve"> </t>
    </r>
  </si>
  <si>
    <t xml:space="preserve"> Road tractors</t>
  </si>
  <si>
    <t xml:space="preserve"> Autobusy</t>
  </si>
  <si>
    <t xml:space="preserve"> Osobné automobily</t>
  </si>
  <si>
    <t xml:space="preserve">T 9-1. Počet dopravných nehôd v cestnej premávke podľa následkov </t>
  </si>
  <si>
    <t xml:space="preserve">             Number of road traffic accidents by consequences</t>
  </si>
  <si>
    <t>Počet dopravných nehôd spolu</t>
  </si>
  <si>
    <t>Total number of traffic accidents</t>
  </si>
  <si>
    <t>z toho nehody, pri ktorých došlo k</t>
  </si>
  <si>
    <t>of which accidents resulting:</t>
  </si>
  <si>
    <t xml:space="preserve"> usmrteniu</t>
  </si>
  <si>
    <t xml:space="preserve"> Death</t>
  </si>
  <si>
    <t xml:space="preserve"> ťažkému zraneniu</t>
  </si>
  <si>
    <t xml:space="preserve"> Severely injured</t>
  </si>
  <si>
    <t xml:space="preserve"> ľahkému zraneniu</t>
  </si>
  <si>
    <t xml:space="preserve"> Slightly injured</t>
  </si>
  <si>
    <t xml:space="preserve"> hmotnej škode</t>
  </si>
  <si>
    <t xml:space="preserve"> Material damage</t>
  </si>
  <si>
    <t>Usmrtené osoby (do 24 hod. po nehode)</t>
  </si>
  <si>
    <t xml:space="preserve"> Killed persons (till 24 hours after accident)</t>
  </si>
  <si>
    <t xml:space="preserve"> Severely injured persons</t>
  </si>
  <si>
    <t>Ľahko zranené osoby</t>
  </si>
  <si>
    <t xml:space="preserve"> Slightly injured persons</t>
  </si>
  <si>
    <t>Hmotné škody (mil. EUR)</t>
  </si>
  <si>
    <t xml:space="preserve"> Material damages (mill. EUR)</t>
  </si>
  <si>
    <t>Usmrtené osoby (do 30 dní po nehode)</t>
  </si>
  <si>
    <t xml:space="preserve"> Killed persons (till 30 days after accident)</t>
  </si>
  <si>
    <t xml:space="preserve"> Deaths</t>
  </si>
  <si>
    <t xml:space="preserve"> of which accidents resulting:</t>
  </si>
  <si>
    <t>do3806rr</t>
  </si>
  <si>
    <t>T 9-2. Počet dopravných nehôd v cestnej premávke podľa hlavnej príčiny</t>
  </si>
  <si>
    <t xml:space="preserve">             Number of road  traffic accidents by a main cause</t>
  </si>
  <si>
    <t>Počet nehôd spolu</t>
  </si>
  <si>
    <t>Total number of accidents</t>
  </si>
  <si>
    <r>
      <t xml:space="preserve">z toho podľa hlavnej príčiny   </t>
    </r>
    <r>
      <rPr>
        <sz val="9"/>
        <color indexed="10"/>
        <rFont val="Arial Narrow"/>
        <family val="2"/>
        <charset val="238"/>
      </rPr>
      <t xml:space="preserve"> </t>
    </r>
  </si>
  <si>
    <t>of which by a main cause:</t>
  </si>
  <si>
    <t xml:space="preserve"> nedovolená rýchlosť jazdy</t>
  </si>
  <si>
    <t xml:space="preserve"> High speed</t>
  </si>
  <si>
    <t xml:space="preserve"> nesprávny spôsob jazdy</t>
  </si>
  <si>
    <t xml:space="preserve"> Way of driving</t>
  </si>
  <si>
    <t xml:space="preserve"> porušenie povinností vodiča</t>
  </si>
  <si>
    <t xml:space="preserve"> Disturd base rules</t>
  </si>
  <si>
    <t xml:space="preserve"> nedodržanie vzdialenosti medzi vozidlami</t>
  </si>
  <si>
    <t xml:space="preserve"> Breach of distance between vehicles</t>
  </si>
  <si>
    <t xml:space="preserve"> nesprávne otáčanie a cúvanie</t>
  </si>
  <si>
    <t xml:space="preserve"> Incorrect rotation and retreat</t>
  </si>
  <si>
    <t xml:space="preserve"> nesprávna jazda cez križovatku</t>
  </si>
  <si>
    <t xml:space="preserve"> Incorrect drive via the crossroads</t>
  </si>
  <si>
    <t xml:space="preserve">T 9-3. Počet dopravných nehôd v cestnej premávke podľa zavinenia </t>
  </si>
  <si>
    <t xml:space="preserve">             Number of road traffic accidents by cause</t>
  </si>
  <si>
    <t>Total number of road accidents</t>
  </si>
  <si>
    <t>z toho zavinené</t>
  </si>
  <si>
    <t>of which caused by:</t>
  </si>
  <si>
    <t xml:space="preserve"> vodičom motorového vozidla</t>
  </si>
  <si>
    <t xml:space="preserve"> Drivers of a motor vehicle</t>
  </si>
  <si>
    <t xml:space="preserve">  z toho pod vplyvom alkoholu</t>
  </si>
  <si>
    <t xml:space="preserve"> of which: Under alcohol</t>
  </si>
  <si>
    <t xml:space="preserve"> vodičom nemotorového vozidla</t>
  </si>
  <si>
    <t xml:space="preserve"> Driver of a non-motor vehicle</t>
  </si>
  <si>
    <t xml:space="preserve"> chodcom</t>
  </si>
  <si>
    <t xml:space="preserve"> Pedestrian</t>
  </si>
  <si>
    <t xml:space="preserve"> technickou závadou vozidla</t>
  </si>
  <si>
    <t xml:space="preserve"> Technical defect to a car</t>
  </si>
  <si>
    <t xml:space="preserve"> závadou komunikácie</t>
  </si>
  <si>
    <t xml:space="preserve"> Defective road</t>
  </si>
  <si>
    <t xml:space="preserve"> lesnou zverou a domácimi zvieratami</t>
  </si>
  <si>
    <t xml:space="preserve"> Wild and domestic animals</t>
  </si>
  <si>
    <t xml:space="preserve">DATAcube.:  </t>
  </si>
  <si>
    <t xml:space="preserve">T 9-4. Počet dopravných nehôd v cestnej premávke podľa miesta a následkov </t>
  </si>
  <si>
    <t xml:space="preserve">             Number of road traffic accidents by place and consequences</t>
  </si>
  <si>
    <t>Počet nehôd v obciach spolu</t>
  </si>
  <si>
    <t>Total number of accidents in cities and villages</t>
  </si>
  <si>
    <t xml:space="preserve"> nehody s usmrtením</t>
  </si>
  <si>
    <t xml:space="preserve"> Accidents with fatally injured</t>
  </si>
  <si>
    <t xml:space="preserve"> usmrtené osoby</t>
  </si>
  <si>
    <t xml:space="preserve"> Killed persons</t>
  </si>
  <si>
    <t xml:space="preserve"> nehody s ťažkým zranením</t>
  </si>
  <si>
    <t xml:space="preserve"> Accidents with severe injury</t>
  </si>
  <si>
    <t xml:space="preserve"> ťažko zranené osoby</t>
  </si>
  <si>
    <t xml:space="preserve"> nehody s ľahkým zranením</t>
  </si>
  <si>
    <t xml:space="preserve"> Accidents with light injury</t>
  </si>
  <si>
    <t xml:space="preserve"> ľahko zranené osoby</t>
  </si>
  <si>
    <t>Počet nehôd  mimo obcí spolu</t>
  </si>
  <si>
    <t>Total number of accidents out of cities and villages</t>
  </si>
  <si>
    <t>T 9-5. Počet dopravných nehôd v cestnej premávke podľa druhu komunikácie</t>
  </si>
  <si>
    <t xml:space="preserve">             Number of road traffic accidents by type of infrastructure</t>
  </si>
  <si>
    <t>v tom podľa druhu komunikácie</t>
  </si>
  <si>
    <t>of which by type of infrastructure:</t>
  </si>
  <si>
    <t xml:space="preserve"> diaľnice D</t>
  </si>
  <si>
    <t xml:space="preserve"> Motorways D</t>
  </si>
  <si>
    <r>
      <t xml:space="preserve"> diaľnice R</t>
    </r>
    <r>
      <rPr>
        <vertAlign val="superscript"/>
        <sz val="9"/>
        <rFont val="Arial Narrow"/>
        <family val="2"/>
        <charset val="238"/>
      </rPr>
      <t>1)</t>
    </r>
  </si>
  <si>
    <r>
      <t xml:space="preserve"> Motorways R</t>
    </r>
    <r>
      <rPr>
        <vertAlign val="superscript"/>
        <sz val="9"/>
        <rFont val="Arial Narrow"/>
        <family val="2"/>
        <charset val="238"/>
      </rPr>
      <t>1)</t>
    </r>
  </si>
  <si>
    <t xml:space="preserve"> cesty I. triedy</t>
  </si>
  <si>
    <r>
      <t xml:space="preserve"> 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class roads</t>
    </r>
  </si>
  <si>
    <t xml:space="preserve"> cesty II. triedy</t>
  </si>
  <si>
    <r>
      <t xml:space="preserve"> 2</t>
    </r>
    <r>
      <rPr>
        <vertAlign val="superscript"/>
        <sz val="9"/>
        <rFont val="Arial Narrow"/>
        <family val="2"/>
        <charset val="238"/>
      </rPr>
      <t>nd</t>
    </r>
    <r>
      <rPr>
        <sz val="9"/>
        <rFont val="Arial Narrow"/>
        <family val="2"/>
        <charset val="238"/>
      </rPr>
      <t xml:space="preserve"> class roads</t>
    </r>
  </si>
  <si>
    <t xml:space="preserve"> cesty III. triedy</t>
  </si>
  <si>
    <r>
      <t xml:space="preserve"> 3</t>
    </r>
    <r>
      <rPr>
        <vertAlign val="superscript"/>
        <sz val="9"/>
        <rFont val="Arial Narrow"/>
        <family val="2"/>
        <charset val="238"/>
      </rPr>
      <t>rd</t>
    </r>
    <r>
      <rPr>
        <sz val="9"/>
        <rFont val="Arial Narrow"/>
        <family val="2"/>
        <charset val="238"/>
      </rPr>
      <t xml:space="preserve"> class roads</t>
    </r>
  </si>
  <si>
    <t xml:space="preserve"> ostatné komunikácie</t>
  </si>
  <si>
    <t xml:space="preserve"> Other communications</t>
  </si>
  <si>
    <r>
      <rPr>
        <vertAlign val="superscript"/>
        <sz val="9"/>
        <rFont val="Arial Narrow"/>
        <family val="2"/>
        <charset val="238"/>
      </rPr>
      <t>1)</t>
    </r>
    <r>
      <rPr>
        <sz val="9"/>
        <rFont val="Arial Narrow"/>
        <family val="2"/>
        <charset val="238"/>
      </rPr>
      <t xml:space="preserve"> od roku 2020 sú rýchlostné cesty vykazované </t>
    </r>
  </si>
  <si>
    <r>
      <rPr>
        <vertAlign val="superscript"/>
        <sz val="9"/>
        <rFont val="Arial Narrow"/>
        <family val="2"/>
        <charset val="238"/>
      </rPr>
      <t>1)</t>
    </r>
    <r>
      <rPr>
        <sz val="9"/>
        <rFont val="Arial Narrow"/>
        <family val="2"/>
        <charset val="238"/>
      </rPr>
      <t xml:space="preserve"> Since 2020 expressways are reported </t>
    </r>
  </si>
  <si>
    <t xml:space="preserve">   ako diaľnice R (stavebno-technická kategória)</t>
  </si>
  <si>
    <t xml:space="preserve">    as Motorways R (construction-technical category)</t>
  </si>
  <si>
    <t xml:space="preserve">T 10-1. Vybrané ukazovatele verejnej dopravy </t>
  </si>
  <si>
    <t xml:space="preserve">             Selected indicators of public transport</t>
  </si>
  <si>
    <t>Železničná verejná  doprava</t>
  </si>
  <si>
    <t>Cestná verejná  doprava</t>
  </si>
  <si>
    <t>Railway public transport</t>
  </si>
  <si>
    <t>Rok</t>
  </si>
  <si>
    <t>Year</t>
  </si>
  <si>
    <t>(tis. osôb)</t>
  </si>
  <si>
    <r>
      <t>(tis. osôb)</t>
    </r>
    <r>
      <rPr>
        <vertAlign val="superscript"/>
        <sz val="9"/>
        <rFont val="Arial Narrow"/>
        <family val="2"/>
        <charset val="238"/>
      </rPr>
      <t>1)</t>
    </r>
  </si>
  <si>
    <t>Transport of pass.</t>
  </si>
  <si>
    <r>
      <t xml:space="preserve"> (</t>
    </r>
    <r>
      <rPr>
        <i/>
        <sz val="9"/>
        <rFont val="Arial Narrow"/>
        <family val="2"/>
        <charset val="238"/>
      </rPr>
      <t>thous. tons)</t>
    </r>
  </si>
  <si>
    <r>
      <t xml:space="preserve"> (</t>
    </r>
    <r>
      <rPr>
        <i/>
        <sz val="9"/>
        <rFont val="Arial Narrow"/>
        <family val="2"/>
        <charset val="238"/>
      </rPr>
      <t>thous. pers.)</t>
    </r>
  </si>
  <si>
    <r>
      <t xml:space="preserve"> (</t>
    </r>
    <r>
      <rPr>
        <i/>
        <sz val="9"/>
        <rFont val="Arial Narrow"/>
        <family val="2"/>
        <charset val="238"/>
      </rPr>
      <t>thous. pers.)</t>
    </r>
    <r>
      <rPr>
        <i/>
        <vertAlign val="superscript"/>
        <sz val="9"/>
        <rFont val="Arial Narrow"/>
        <family val="2"/>
        <charset val="238"/>
      </rPr>
      <t>1)</t>
    </r>
  </si>
  <si>
    <r>
      <t xml:space="preserve">1) </t>
    </r>
    <r>
      <rPr>
        <sz val="8"/>
        <rFont val="Arial Narrow"/>
        <family val="2"/>
        <charset val="238"/>
      </rPr>
      <t>bez mestskej hromadnej dopravy</t>
    </r>
  </si>
  <si>
    <r>
      <t xml:space="preserve">1) </t>
    </r>
    <r>
      <rPr>
        <sz val="8"/>
        <rFont val="Arial Narrow"/>
        <family val="2"/>
        <charset val="238"/>
      </rPr>
      <t>Without city transport</t>
    </r>
  </si>
  <si>
    <t>Vnútrozemská verejná vodná doprava</t>
  </si>
  <si>
    <t>MHD</t>
  </si>
  <si>
    <t>Inland waterway public transport</t>
  </si>
  <si>
    <t xml:space="preserve">             Selected indicators of post offices</t>
  </si>
  <si>
    <t xml:space="preserve">Podané listové </t>
  </si>
  <si>
    <t>Podané balíky</t>
  </si>
  <si>
    <t xml:space="preserve">Vklady peňažných </t>
  </si>
  <si>
    <t xml:space="preserve">Výplaty peňažných </t>
  </si>
  <si>
    <r>
      <t>zásielky</t>
    </r>
    <r>
      <rPr>
        <vertAlign val="superscript"/>
        <sz val="9"/>
        <rFont val="Arial Narrow"/>
        <family val="2"/>
        <charset val="238"/>
      </rPr>
      <t xml:space="preserve">1) </t>
    </r>
  </si>
  <si>
    <r>
      <t>a cenné listy</t>
    </r>
    <r>
      <rPr>
        <vertAlign val="superscript"/>
        <sz val="9"/>
        <rFont val="Arial Narrow"/>
        <family val="2"/>
        <charset val="238"/>
      </rPr>
      <t>2)</t>
    </r>
  </si>
  <si>
    <r>
      <t>služieb</t>
    </r>
    <r>
      <rPr>
        <vertAlign val="superscript"/>
        <sz val="9"/>
        <rFont val="Arial Narrow"/>
        <family val="2"/>
        <charset val="238"/>
      </rPr>
      <t>3)</t>
    </r>
  </si>
  <si>
    <t>(tis. kusov)</t>
  </si>
  <si>
    <t>Dispatched</t>
  </si>
  <si>
    <t>Dispatched parcels</t>
  </si>
  <si>
    <t xml:space="preserve">Deposits </t>
  </si>
  <si>
    <t xml:space="preserve">Withdrawals </t>
  </si>
  <si>
    <r>
      <t>letter items</t>
    </r>
    <r>
      <rPr>
        <i/>
        <vertAlign val="superscript"/>
        <sz val="9"/>
        <rFont val="Arial Narrow"/>
        <family val="2"/>
        <charset val="238"/>
      </rPr>
      <t xml:space="preserve">1) </t>
    </r>
  </si>
  <si>
    <r>
      <t>and insured letters</t>
    </r>
    <r>
      <rPr>
        <i/>
        <vertAlign val="superscript"/>
        <sz val="9"/>
        <rFont val="Arial Narrow"/>
        <family val="2"/>
        <charset val="238"/>
      </rPr>
      <t>2)</t>
    </r>
  </si>
  <si>
    <r>
      <t>of financial services</t>
    </r>
    <r>
      <rPr>
        <i/>
        <vertAlign val="superscript"/>
        <sz val="9"/>
        <rFont val="Arial Narrow"/>
        <family val="2"/>
        <charset val="238"/>
      </rPr>
      <t>3)</t>
    </r>
    <r>
      <rPr>
        <i/>
        <sz val="9"/>
        <rFont val="Arial Narrow"/>
        <family val="2"/>
        <charset val="238"/>
      </rPr>
      <t xml:space="preserve"> </t>
    </r>
  </si>
  <si>
    <r>
      <t xml:space="preserve"> (</t>
    </r>
    <r>
      <rPr>
        <i/>
        <sz val="9"/>
        <rFont val="Arial Narrow"/>
        <family val="2"/>
        <charset val="238"/>
      </rPr>
      <t>thous. pcs)</t>
    </r>
  </si>
  <si>
    <r>
      <t xml:space="preserve">                        24 877</t>
    </r>
    <r>
      <rPr>
        <vertAlign val="superscript"/>
        <sz val="9"/>
        <rFont val="Arial Narrow"/>
        <family val="2"/>
        <charset val="238"/>
      </rPr>
      <t>3)</t>
    </r>
  </si>
  <si>
    <r>
      <t xml:space="preserve">1)  </t>
    </r>
    <r>
      <rPr>
        <sz val="8"/>
        <rFont val="Arial Narrow"/>
        <family val="2"/>
        <charset val="238"/>
      </rPr>
      <t>vrátane novín a časopisov</t>
    </r>
  </si>
  <si>
    <r>
      <t xml:space="preserve">                                                   1)  </t>
    </r>
    <r>
      <rPr>
        <sz val="8"/>
        <rFont val="Arial Narrow"/>
        <family val="2"/>
        <charset val="238"/>
      </rPr>
      <t>Including newspaper and magazines</t>
    </r>
  </si>
  <si>
    <r>
      <t xml:space="preserve">2)  </t>
    </r>
    <r>
      <rPr>
        <sz val="8"/>
        <rFont val="Arial Narrow"/>
        <family val="2"/>
        <charset val="238"/>
      </rPr>
      <t>od roku 2001 len balíky</t>
    </r>
  </si>
  <si>
    <r>
      <t xml:space="preserve">                                                   2) </t>
    </r>
    <r>
      <rPr>
        <sz val="8"/>
        <rFont val="Arial Narrow"/>
        <family val="2"/>
        <charset val="238"/>
      </rPr>
      <t>Since 2001 parcels only</t>
    </r>
  </si>
  <si>
    <r>
      <t>3)</t>
    </r>
    <r>
      <rPr>
        <sz val="8"/>
        <rFont val="Arial Narrow"/>
        <family val="2"/>
        <charset val="238"/>
      </rPr>
      <t xml:space="preserve"> vrátane dôchodkovej služby</t>
    </r>
  </si>
  <si>
    <r>
      <t xml:space="preserve">                                 </t>
    </r>
    <r>
      <rPr>
        <vertAlign val="superscript"/>
        <sz val="8"/>
        <rFont val="Arial Narrow"/>
        <family val="2"/>
        <charset val="238"/>
      </rPr>
      <t xml:space="preserve"> 3)</t>
    </r>
    <r>
      <rPr>
        <sz val="8"/>
        <rFont val="Arial Narrow"/>
        <family val="2"/>
        <charset val="238"/>
      </rPr>
      <t xml:space="preserve"> Including pensionable service</t>
    </r>
  </si>
  <si>
    <t>T 11-1. Medzinárodné kódy krajín</t>
  </si>
  <si>
    <t xml:space="preserve">             International code of countries</t>
  </si>
  <si>
    <t>Krajina</t>
  </si>
  <si>
    <t>Kód krajiny</t>
  </si>
  <si>
    <t>Country</t>
  </si>
  <si>
    <t>Code of country</t>
  </si>
  <si>
    <t xml:space="preserve"> Slovenská republika</t>
  </si>
  <si>
    <t>SK</t>
  </si>
  <si>
    <t xml:space="preserve"> Slovak Republic</t>
  </si>
  <si>
    <t>Belgicko</t>
  </si>
  <si>
    <t>BE</t>
  </si>
  <si>
    <t>Belgium</t>
  </si>
  <si>
    <t>Bulharsko</t>
  </si>
  <si>
    <t>BG</t>
  </si>
  <si>
    <t>Bulgaria</t>
  </si>
  <si>
    <t>Cyprus</t>
  </si>
  <si>
    <t>CY</t>
  </si>
  <si>
    <t>Česká republika</t>
  </si>
  <si>
    <t>CZ</t>
  </si>
  <si>
    <t>Czech Republic</t>
  </si>
  <si>
    <t>Dánsko</t>
  </si>
  <si>
    <t>DK</t>
  </si>
  <si>
    <t>Denmark</t>
  </si>
  <si>
    <t>Estónsko</t>
  </si>
  <si>
    <t>EE</t>
  </si>
  <si>
    <t>Estonia</t>
  </si>
  <si>
    <t>Fínsko</t>
  </si>
  <si>
    <t>FI</t>
  </si>
  <si>
    <t>Finland</t>
  </si>
  <si>
    <t>Francúzsko</t>
  </si>
  <si>
    <t>FR</t>
  </si>
  <si>
    <t>France</t>
  </si>
  <si>
    <t>Grécko</t>
  </si>
  <si>
    <t>EL</t>
  </si>
  <si>
    <t>Greece</t>
  </si>
  <si>
    <t>Holandsko</t>
  </si>
  <si>
    <t>NL</t>
  </si>
  <si>
    <t>Netherlands</t>
  </si>
  <si>
    <t>Chorvátsko</t>
  </si>
  <si>
    <t>HR</t>
  </si>
  <si>
    <t>Croatia</t>
  </si>
  <si>
    <t>Island</t>
  </si>
  <si>
    <t>IS</t>
  </si>
  <si>
    <t>Iceland</t>
  </si>
  <si>
    <t>Írsko</t>
  </si>
  <si>
    <t>IE</t>
  </si>
  <si>
    <t>Ireland</t>
  </si>
  <si>
    <t>Litva</t>
  </si>
  <si>
    <t>LT</t>
  </si>
  <si>
    <t>Lithuania</t>
  </si>
  <si>
    <t>Lotyšsko</t>
  </si>
  <si>
    <t>LV</t>
  </si>
  <si>
    <t>Latvia</t>
  </si>
  <si>
    <t>Luxembursko</t>
  </si>
  <si>
    <t>LU</t>
  </si>
  <si>
    <t>Luxembourg</t>
  </si>
  <si>
    <t>Maďarsko</t>
  </si>
  <si>
    <t>HU</t>
  </si>
  <si>
    <t>Hungary</t>
  </si>
  <si>
    <t>Nemecko</t>
  </si>
  <si>
    <t>DE</t>
  </si>
  <si>
    <t>Germany</t>
  </si>
  <si>
    <t>Nórsko</t>
  </si>
  <si>
    <t>NO</t>
  </si>
  <si>
    <t>Norway</t>
  </si>
  <si>
    <t>Poľsko</t>
  </si>
  <si>
    <t>PL</t>
  </si>
  <si>
    <t>Poland</t>
  </si>
  <si>
    <t>Portugalsko</t>
  </si>
  <si>
    <t>PT</t>
  </si>
  <si>
    <t>Portugal</t>
  </si>
  <si>
    <t>Rakúsko</t>
  </si>
  <si>
    <t>AT</t>
  </si>
  <si>
    <t>Austria</t>
  </si>
  <si>
    <t>Rumunsko</t>
  </si>
  <si>
    <t>RO</t>
  </si>
  <si>
    <t>Romania</t>
  </si>
  <si>
    <t>Slovinsko</t>
  </si>
  <si>
    <t>SI</t>
  </si>
  <si>
    <t>Slovenia</t>
  </si>
  <si>
    <t>Španielsko</t>
  </si>
  <si>
    <t>ES</t>
  </si>
  <si>
    <t>Spain</t>
  </si>
  <si>
    <t>Švajčiarsko</t>
  </si>
  <si>
    <t>CH</t>
  </si>
  <si>
    <t>Switzerland</t>
  </si>
  <si>
    <t>Švédsko</t>
  </si>
  <si>
    <t>SE</t>
  </si>
  <si>
    <t>Sweden</t>
  </si>
  <si>
    <t>Taliansko</t>
  </si>
  <si>
    <t>IT</t>
  </si>
  <si>
    <t>Italy</t>
  </si>
  <si>
    <t>Turecko</t>
  </si>
  <si>
    <t>TR</t>
  </si>
  <si>
    <t>Turkey</t>
  </si>
  <si>
    <t>Veľká Británia</t>
  </si>
  <si>
    <t>UK</t>
  </si>
  <si>
    <t>United Kingdom</t>
  </si>
  <si>
    <t>POSTS AND TELECOMMUNICATIONS</t>
  </si>
  <si>
    <t>T 12-1. Pošty</t>
  </si>
  <si>
    <t xml:space="preserve">             Post offices</t>
  </si>
  <si>
    <t>Štátna pošta</t>
  </si>
  <si>
    <t>State post</t>
  </si>
  <si>
    <t>Pošty spolu</t>
  </si>
  <si>
    <t>Total number of post offices</t>
  </si>
  <si>
    <t xml:space="preserve">of which:  </t>
  </si>
  <si>
    <t xml:space="preserve">  na vidieku</t>
  </si>
  <si>
    <t xml:space="preserve">  In rural areas</t>
  </si>
  <si>
    <t xml:space="preserve">  medzinárodné výmenné strediská</t>
  </si>
  <si>
    <t xml:space="preserve">  International exchange centres</t>
  </si>
  <si>
    <t xml:space="preserve">  dodávacie pošty s kompletnými službami</t>
  </si>
  <si>
    <t xml:space="preserve">  Delivery post offices with complete services</t>
  </si>
  <si>
    <t>Počet obyvateľov na 1 poštu</t>
  </si>
  <si>
    <t>Number of inhabitants per 1 post office</t>
  </si>
  <si>
    <t>Poštové strediská</t>
  </si>
  <si>
    <t>Post centres</t>
  </si>
  <si>
    <t>Pojazdné pošty</t>
  </si>
  <si>
    <t>Mobile post offices</t>
  </si>
  <si>
    <t>Pošta Partner</t>
  </si>
  <si>
    <t>Post Partner</t>
  </si>
  <si>
    <t>Doručovacie rajóny spolu</t>
  </si>
  <si>
    <t>Total number of delivery districts</t>
  </si>
  <si>
    <t xml:space="preserve">  cezpoľné doručovacie rajóny</t>
  </si>
  <si>
    <t xml:space="preserve">  Rural delivery districts</t>
  </si>
  <si>
    <t>Miesta s nepravidelným doručovaním</t>
  </si>
  <si>
    <t>Areas with irregular delivery</t>
  </si>
  <si>
    <t>Poštové priehradky</t>
  </si>
  <si>
    <t>Post counter</t>
  </si>
  <si>
    <t>Poštové priečinky</t>
  </si>
  <si>
    <t>Post office boxes</t>
  </si>
  <si>
    <t>Poštové schránky</t>
  </si>
  <si>
    <t>Letter-boxes</t>
  </si>
  <si>
    <t>Počet obyv. na 1 poštovú schránku</t>
  </si>
  <si>
    <t>Number of inhabitants per 1 letter-box</t>
  </si>
  <si>
    <t>Spracovateľské centrá</t>
  </si>
  <si>
    <t>Mail processing centres</t>
  </si>
  <si>
    <t>po3801rr</t>
  </si>
  <si>
    <t>kusy</t>
  </si>
  <si>
    <t>Pieces</t>
  </si>
  <si>
    <t>Tuzemský styk - podanie</t>
  </si>
  <si>
    <t>Domestic service - dispatch</t>
  </si>
  <si>
    <t>Listové zásielky 1. triedy</t>
  </si>
  <si>
    <t>Priority items</t>
  </si>
  <si>
    <r>
      <t xml:space="preserve">Listové zásielky 2. triedy </t>
    </r>
    <r>
      <rPr>
        <vertAlign val="superscript"/>
        <sz val="9"/>
        <rFont val="Arial Narrow"/>
        <family val="2"/>
        <charset val="238"/>
      </rPr>
      <t>4)</t>
    </r>
  </si>
  <si>
    <r>
      <t xml:space="preserve">Ordinary letter items </t>
    </r>
    <r>
      <rPr>
        <vertAlign val="superscript"/>
        <sz val="9"/>
        <rFont val="Arial Narrow"/>
        <family val="2"/>
        <charset val="238"/>
      </rPr>
      <t>4)</t>
    </r>
  </si>
  <si>
    <r>
      <t xml:space="preserve">Doporučené zásielky </t>
    </r>
    <r>
      <rPr>
        <vertAlign val="superscript"/>
        <sz val="9"/>
        <rFont val="Arial Narrow"/>
        <family val="2"/>
        <charset val="238"/>
      </rPr>
      <t>5)</t>
    </r>
  </si>
  <si>
    <r>
      <t xml:space="preserve">Registered items </t>
    </r>
    <r>
      <rPr>
        <vertAlign val="superscript"/>
        <sz val="9"/>
        <rFont val="Arial Narrow"/>
        <family val="2"/>
        <charset val="238"/>
      </rPr>
      <t>5)</t>
    </r>
  </si>
  <si>
    <r>
      <t xml:space="preserve">Listy so službou poistenie </t>
    </r>
    <r>
      <rPr>
        <vertAlign val="superscript"/>
        <sz val="9"/>
        <rFont val="Arial Narrow"/>
        <family val="2"/>
        <charset val="238"/>
      </rPr>
      <t>5)</t>
    </r>
  </si>
  <si>
    <r>
      <t xml:space="preserve">Insured letters </t>
    </r>
    <r>
      <rPr>
        <vertAlign val="superscript"/>
        <sz val="9"/>
        <rFont val="Arial Narrow"/>
        <family val="2"/>
        <charset val="238"/>
      </rPr>
      <t>5)</t>
    </r>
  </si>
  <si>
    <t>Zásielky EMS</t>
  </si>
  <si>
    <t>EMS items</t>
  </si>
  <si>
    <r>
      <t xml:space="preserve">Balíky </t>
    </r>
    <r>
      <rPr>
        <vertAlign val="superscript"/>
        <sz val="9"/>
        <rFont val="Arial Narrow"/>
        <family val="2"/>
        <charset val="238"/>
      </rPr>
      <t>3)</t>
    </r>
  </si>
  <si>
    <r>
      <t xml:space="preserve">Parcels </t>
    </r>
    <r>
      <rPr>
        <vertAlign val="superscript"/>
        <sz val="9"/>
        <rFont val="Arial Narrow"/>
        <family val="2"/>
        <charset val="238"/>
      </rPr>
      <t>3)</t>
    </r>
  </si>
  <si>
    <r>
      <t xml:space="preserve">Medzinárodný styk - podanie </t>
    </r>
    <r>
      <rPr>
        <b/>
        <vertAlign val="superscript"/>
        <sz val="9"/>
        <rFont val="Arial Narrow"/>
        <family val="2"/>
        <charset val="238"/>
      </rPr>
      <t>1)</t>
    </r>
  </si>
  <si>
    <r>
      <t xml:space="preserve">International service - dispatch </t>
    </r>
    <r>
      <rPr>
        <b/>
        <vertAlign val="superscript"/>
        <sz val="9"/>
        <rFont val="Arial Narrow"/>
        <family val="2"/>
        <charset val="238"/>
      </rPr>
      <t>1)</t>
    </r>
  </si>
  <si>
    <r>
      <t xml:space="preserve">Listové zásielky 1. triedy </t>
    </r>
    <r>
      <rPr>
        <vertAlign val="superscript"/>
        <sz val="9"/>
        <rFont val="Arial Narrow"/>
        <family val="2"/>
        <charset val="238"/>
      </rPr>
      <t>6)</t>
    </r>
  </si>
  <si>
    <r>
      <t xml:space="preserve">Priority items </t>
    </r>
    <r>
      <rPr>
        <vertAlign val="superscript"/>
        <sz val="9"/>
        <rFont val="Arial Narrow"/>
        <family val="2"/>
        <charset val="238"/>
      </rPr>
      <t>6)</t>
    </r>
  </si>
  <si>
    <r>
      <t>Listové zásielky 2. triedy</t>
    </r>
    <r>
      <rPr>
        <vertAlign val="superscript"/>
        <sz val="9"/>
        <rFont val="Arial Narrow"/>
        <family val="2"/>
        <charset val="238"/>
      </rPr>
      <t xml:space="preserve"> 6)</t>
    </r>
  </si>
  <si>
    <r>
      <t xml:space="preserve">Ordinary letter items </t>
    </r>
    <r>
      <rPr>
        <vertAlign val="superscript"/>
        <sz val="9"/>
        <rFont val="Arial Narrow"/>
        <family val="2"/>
        <charset val="238"/>
      </rPr>
      <t>6)</t>
    </r>
  </si>
  <si>
    <t>Balíky</t>
  </si>
  <si>
    <t>Parcels</t>
  </si>
  <si>
    <r>
      <t xml:space="preserve">Medzinárodný styk - dodanie </t>
    </r>
    <r>
      <rPr>
        <b/>
        <vertAlign val="superscript"/>
        <sz val="9"/>
        <rFont val="Arial Narrow"/>
        <family val="2"/>
        <charset val="238"/>
      </rPr>
      <t>1)</t>
    </r>
  </si>
  <si>
    <r>
      <t xml:space="preserve">International service - receipt </t>
    </r>
    <r>
      <rPr>
        <b/>
        <vertAlign val="superscript"/>
        <sz val="9"/>
        <rFont val="Arial Narrow"/>
        <family val="2"/>
        <charset val="238"/>
      </rPr>
      <t>1)</t>
    </r>
  </si>
  <si>
    <t>Listové zásielky 2. triedy</t>
  </si>
  <si>
    <t>Ordinary letter items</t>
  </si>
  <si>
    <r>
      <t xml:space="preserve">Zásielky EMS </t>
    </r>
    <r>
      <rPr>
        <vertAlign val="superscript"/>
        <sz val="9"/>
        <rFont val="Arial Narrow"/>
        <family val="2"/>
        <charset val="238"/>
      </rPr>
      <t>2)</t>
    </r>
  </si>
  <si>
    <r>
      <t xml:space="preserve">EMS items </t>
    </r>
    <r>
      <rPr>
        <vertAlign val="superscript"/>
        <sz val="9"/>
        <rFont val="Arial Narrow"/>
        <family val="2"/>
        <charset val="238"/>
      </rPr>
      <t>2)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</si>
  <si>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údaj vrátane consignmentu 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</si>
  <si>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Data including consignment</t>
    </r>
  </si>
  <si>
    <r>
      <rPr>
        <vertAlign val="superscript"/>
        <sz val="8"/>
        <rFont val="Arial Narrow"/>
        <family val="2"/>
        <charset val="238"/>
      </rPr>
      <t>2)</t>
    </r>
    <r>
      <rPr>
        <sz val="8"/>
        <rFont val="Arial Narrow"/>
        <family val="2"/>
        <charset val="238"/>
      </rPr>
      <t xml:space="preserve"> bez obchodného balíku (EPG) </t>
    </r>
  </si>
  <si>
    <r>
      <rPr>
        <vertAlign val="superscript"/>
        <sz val="8"/>
        <rFont val="Arial Narrow"/>
        <family val="2"/>
        <charset val="238"/>
      </rPr>
      <t>2)</t>
    </r>
    <r>
      <rPr>
        <sz val="8"/>
        <rFont val="Arial Narrow"/>
        <family val="2"/>
        <charset val="238"/>
      </rPr>
      <t xml:space="preserve"> Without business parcels (EPG)</t>
    </r>
  </si>
  <si>
    <r>
      <rPr>
        <vertAlign val="superscript"/>
        <sz val="8"/>
        <rFont val="Arial Narrow"/>
        <family val="2"/>
        <charset val="238"/>
      </rPr>
      <t>3)</t>
    </r>
    <r>
      <rPr>
        <sz val="8"/>
        <rFont val="Arial Narrow"/>
        <family val="2"/>
        <charset val="238"/>
      </rPr>
      <t xml:space="preserve"> bez zmluvného balíka</t>
    </r>
  </si>
  <si>
    <r>
      <rPr>
        <vertAlign val="superscript"/>
        <sz val="8"/>
        <rFont val="Arial Narrow"/>
        <family val="2"/>
        <charset val="238"/>
      </rPr>
      <t>3)</t>
    </r>
    <r>
      <rPr>
        <sz val="8"/>
        <rFont val="Arial Narrow"/>
        <family val="2"/>
        <charset val="238"/>
      </rPr>
      <t xml:space="preserve"> Without contractual parcels</t>
    </r>
  </si>
  <si>
    <r>
      <rPr>
        <vertAlign val="superscript"/>
        <sz val="8"/>
        <rFont val="Arial Narrow"/>
        <family val="2"/>
        <charset val="238"/>
      </rPr>
      <t>4)</t>
    </r>
    <r>
      <rPr>
        <sz val="8"/>
        <rFont val="Arial Narrow"/>
        <family val="2"/>
        <charset val="238"/>
      </rPr>
      <t xml:space="preserve"> bez zmluvného listu</t>
    </r>
  </si>
  <si>
    <r>
      <rPr>
        <vertAlign val="superscript"/>
        <sz val="8"/>
        <rFont val="Arial Narrow"/>
        <family val="2"/>
        <charset val="238"/>
      </rPr>
      <t>4)</t>
    </r>
    <r>
      <rPr>
        <sz val="8"/>
        <rFont val="Arial Narrow"/>
        <family val="2"/>
        <charset val="238"/>
      </rPr>
      <t xml:space="preserve"> Without contractual letter</t>
    </r>
  </si>
  <si>
    <r>
      <rPr>
        <vertAlign val="superscript"/>
        <sz val="8"/>
        <rFont val="Arial Narrow"/>
        <family val="2"/>
        <charset val="238"/>
      </rPr>
      <t>5)</t>
    </r>
    <r>
      <rPr>
        <sz val="8"/>
        <rFont val="Arial Narrow"/>
        <family val="2"/>
        <charset val="238"/>
      </rPr>
      <t xml:space="preserve"> len početnosť služby, bez základnej služby list</t>
    </r>
  </si>
  <si>
    <r>
      <rPr>
        <vertAlign val="superscript"/>
        <sz val="8"/>
        <rFont val="Arial Narrow"/>
        <family val="2"/>
        <charset val="238"/>
      </rPr>
      <t>5)</t>
    </r>
    <r>
      <rPr>
        <sz val="8"/>
        <rFont val="Arial Narrow"/>
        <family val="2"/>
        <charset val="238"/>
      </rPr>
      <t xml:space="preserve"> Only the frequency of services, without </t>
    </r>
  </si>
  <si>
    <t xml:space="preserve">    basic service</t>
  </si>
  <si>
    <r>
      <rPr>
        <vertAlign val="superscript"/>
        <sz val="8"/>
        <rFont val="Arial Narrow"/>
        <family val="2"/>
        <charset val="238"/>
      </rPr>
      <t>6)</t>
    </r>
    <r>
      <rPr>
        <sz val="8"/>
        <rFont val="Arial Narrow"/>
        <family val="2"/>
        <charset val="238"/>
      </rPr>
      <t xml:space="preserve"> SP, a.s., od roku 2018 zrušila delenie na 1. a 2. triedu  </t>
    </r>
  </si>
  <si>
    <r>
      <rPr>
        <vertAlign val="superscript"/>
        <sz val="8"/>
        <rFont val="Arial Narrow"/>
        <family val="2"/>
        <charset val="238"/>
      </rPr>
      <t>6)</t>
    </r>
    <r>
      <rPr>
        <sz val="8"/>
        <rFont val="Arial Narrow"/>
        <family val="2"/>
        <charset val="238"/>
      </rPr>
      <t xml:space="preserve"> SP, a.s., since 2018 canceled resolution</t>
    </r>
  </si>
  <si>
    <r>
      <t xml:space="preserve">     into 1</t>
    </r>
    <r>
      <rPr>
        <vertAlign val="superscript"/>
        <sz val="8"/>
        <rFont val="Arial Narrow"/>
        <family val="2"/>
        <charset val="238"/>
      </rPr>
      <t>st</t>
    </r>
    <r>
      <rPr>
        <sz val="8"/>
        <rFont val="Arial Narrow"/>
        <family val="2"/>
        <charset val="238"/>
      </rPr>
      <t xml:space="preserve"> and 2</t>
    </r>
    <r>
      <rPr>
        <vertAlign val="superscript"/>
        <sz val="8"/>
        <rFont val="Arial Narrow"/>
        <family val="2"/>
        <charset val="238"/>
      </rPr>
      <t>nd</t>
    </r>
    <r>
      <rPr>
        <sz val="8"/>
        <rFont val="Arial Narrow"/>
        <family val="2"/>
        <charset val="238"/>
      </rPr>
      <t xml:space="preserve"> item</t>
    </r>
  </si>
  <si>
    <t>T 12-2. Telekomunikácie</t>
  </si>
  <si>
    <t xml:space="preserve">             Telecommunications</t>
  </si>
  <si>
    <t>Pevné telefónne siete</t>
  </si>
  <si>
    <t>Fixed telephone networks</t>
  </si>
  <si>
    <t>Počet hlavných telefónnych prípojok (vr. VOIP)</t>
  </si>
  <si>
    <t>Main telephone lines (including VOIP)</t>
  </si>
  <si>
    <t xml:space="preserve"> bytových (%) </t>
  </si>
  <si>
    <t xml:space="preserve"> Residential (%) </t>
  </si>
  <si>
    <t xml:space="preserve"> (na 100 obyv.)</t>
  </si>
  <si>
    <t xml:space="preserve">   per 100 inhabitants </t>
  </si>
  <si>
    <t>Počet bytových telefónnych prípojok</t>
  </si>
  <si>
    <t xml:space="preserve">Residential main lines </t>
  </si>
  <si>
    <t xml:space="preserve">  ( na 100 domácností )</t>
  </si>
  <si>
    <t xml:space="preserve">   per 100 households</t>
  </si>
  <si>
    <t>Počet účastníckych prípojok služby VOIP</t>
  </si>
  <si>
    <t xml:space="preserve">VOIP subscription </t>
  </si>
  <si>
    <t>Počet prípojok ISDN</t>
  </si>
  <si>
    <t>Number of ISDN subscriptions lines</t>
  </si>
  <si>
    <t>z toho BRA ISDN</t>
  </si>
  <si>
    <t>of which: BRA ISDN</t>
  </si>
  <si>
    <t xml:space="preserve">           PRA ISDN</t>
  </si>
  <si>
    <t xml:space="preserve">               PRA ISDN</t>
  </si>
  <si>
    <t xml:space="preserve">Počet prípojok  xDSL na 100 obyv. </t>
  </si>
  <si>
    <t>xDSL lines per 100 inhabitants</t>
  </si>
  <si>
    <t>Vnútorná prevádzka v rámci pevnej siete (tis. min.)</t>
  </si>
  <si>
    <t>Domestic fixed-to-fixed telephone traffic (in thous. min.)</t>
  </si>
  <si>
    <t>Medzinárodná odchádzajúca prevádzka (tis. min.)</t>
  </si>
  <si>
    <t>Total international outgoing traffic  (in thous. min.)</t>
  </si>
  <si>
    <t>Medzinárodná prichádzajúca prevádzka (tis. min.)</t>
  </si>
  <si>
    <t>Total international incomming traffic (in thous. min.)</t>
  </si>
  <si>
    <t>Počet prenesených čísel v pevnej sieti</t>
  </si>
  <si>
    <t xml:space="preserve">Fixed-telephone numbers ported </t>
  </si>
  <si>
    <t>Mobilné siete</t>
  </si>
  <si>
    <t>Mobile-cellular networks</t>
  </si>
  <si>
    <t>Počet účastníkov mobilných sietí</t>
  </si>
  <si>
    <t>Mobile-cellular telephone subscriptions</t>
  </si>
  <si>
    <t xml:space="preserve">Počet účastníkov mobilných sietí </t>
  </si>
  <si>
    <t xml:space="preserve">Mobile-cellular telephone subscriptions </t>
  </si>
  <si>
    <t xml:space="preserve">  na 100 obyv.</t>
  </si>
  <si>
    <t xml:space="preserve">  per 100 inhabitants</t>
  </si>
  <si>
    <t>Počet účastníkov fakturovaných služieb</t>
  </si>
  <si>
    <t>Mobile-cellular subscription - post paid</t>
  </si>
  <si>
    <t>Počet účastníkov s predplatenou kartou</t>
  </si>
  <si>
    <t>Mobile-cellular subscriptions - prepaid</t>
  </si>
  <si>
    <t>Počet účastníkov so službou roaming</t>
  </si>
  <si>
    <t>Mobile-cellular subscriptions with roaming</t>
  </si>
  <si>
    <t>Počet účastníkov mobilných sietí kategórie "biznis"</t>
  </si>
  <si>
    <t>Mobile-cellular subscriptions "business"</t>
  </si>
  <si>
    <t>Počet aktívnych SIM kariet s M2M</t>
  </si>
  <si>
    <t>M2M mobile network subscriptions</t>
  </si>
  <si>
    <t>Percento pokrytia obyvateľstva sieťou 3G</t>
  </si>
  <si>
    <t>3G mobile network coverage (percent of population)</t>
  </si>
  <si>
    <t>Percento pokrytia územia sieťou 3G</t>
  </si>
  <si>
    <t>3G mobile network coverage (percent of land area)</t>
  </si>
  <si>
    <t>Percento pokrytia obyvateľstva sieťou 4G (LTE)</t>
  </si>
  <si>
    <t>4G mobile network coverage (percent of population)</t>
  </si>
  <si>
    <t>Percento pokrytia územia sieťou 4G (LTE)</t>
  </si>
  <si>
    <t>4G mobile network coverage (percent of land area)</t>
  </si>
  <si>
    <t>Vnútorná prevádzka v rámci siete (tis. min.)</t>
  </si>
  <si>
    <t>Mobile traffic to same mobile network (in thous. min.)</t>
  </si>
  <si>
    <t>Počet prenesených čísel v mobilnej sieti</t>
  </si>
  <si>
    <t>Mobile-cellular numbers ported</t>
  </si>
  <si>
    <t>Počet odoslaných SMS v tis.</t>
  </si>
  <si>
    <t>SMS sent in thous.</t>
  </si>
  <si>
    <t>Počet odoslaných SMS na 1 obyvateľa</t>
  </si>
  <si>
    <t>Number of SMS sent per 1 inhabitant</t>
  </si>
  <si>
    <t>Počet odoslaných MMS v tis.</t>
  </si>
  <si>
    <t>MMS sent in thous.</t>
  </si>
  <si>
    <t>Počet odoslaných MMS na 1 obyvateľa</t>
  </si>
  <si>
    <t>Number of MMS sent per 1 inhabitant</t>
  </si>
  <si>
    <t>Internet</t>
  </si>
  <si>
    <t xml:space="preserve">Počet pripojení na internet v pevnej sieti </t>
  </si>
  <si>
    <t xml:space="preserve">Number of fixed Internet subscriptions </t>
  </si>
  <si>
    <t xml:space="preserve">  z toho bytových </t>
  </si>
  <si>
    <t xml:space="preserve">of which: Residential </t>
  </si>
  <si>
    <t>Počet dial-up a ISDN pripojení</t>
  </si>
  <si>
    <t>Number of dial-up and ISDN subscriptions</t>
  </si>
  <si>
    <t xml:space="preserve">Počet  širokopásmových pripojení na internet </t>
  </si>
  <si>
    <t>Total number of fixed broadband Internet</t>
  </si>
  <si>
    <t xml:space="preserve">  v pevnej sieti  (≥256 kbit/s) </t>
  </si>
  <si>
    <t xml:space="preserve">  subscriptions (≥256 kbit/s)</t>
  </si>
  <si>
    <t xml:space="preserve">Počet  pripojení na internet so širokopásmovým </t>
  </si>
  <si>
    <t>Fixed broadband Internet subscriptions</t>
  </si>
  <si>
    <t xml:space="preserve">  prístupom v pevnej sieti na 100 obyvateľov</t>
  </si>
  <si>
    <t xml:space="preserve">   per 100 inhabitants</t>
  </si>
  <si>
    <t>Širokopásmové pripojenia cez káblové TV rozvody</t>
  </si>
  <si>
    <t>Cable modem broadband Internet subscriptions</t>
  </si>
  <si>
    <t>Širokopásmové pripojenia cez xDSL</t>
  </si>
  <si>
    <t>xDSL broadband Internet subscriptions</t>
  </si>
  <si>
    <t xml:space="preserve">Širokopásmové pripojenia cez rádiový </t>
  </si>
  <si>
    <t xml:space="preserve">Terrestrial fixed broadband wireless </t>
  </si>
  <si>
    <t xml:space="preserve">   prístup (WiFi)</t>
  </si>
  <si>
    <t xml:space="preserve">   subscriptions (WiFi)</t>
  </si>
  <si>
    <t>Širokopásmové pripojenia cez optický prístup  FTTH/B</t>
  </si>
  <si>
    <t>FTTH/B broadband Internet subscriptions</t>
  </si>
  <si>
    <t>Širokopásmové pripojenia cez družicový prístup</t>
  </si>
  <si>
    <t>Satellite subscriptions</t>
  </si>
  <si>
    <t>Počet širokopásmových pripojení v mobilnej sieti cez:</t>
  </si>
  <si>
    <t>Standard mobile broadband subscriptions via:</t>
  </si>
  <si>
    <t xml:space="preserve">    mobilné telefóny (SIM/USIM karty)</t>
  </si>
  <si>
    <t xml:space="preserve">   mobile handsets (SIM/USIM cards)</t>
  </si>
  <si>
    <t xml:space="preserve">   dedicated mobile data subscriptions </t>
  </si>
  <si>
    <t xml:space="preserve">    dátové zariadenia (karty/modemy)</t>
  </si>
  <si>
    <t xml:space="preserve">    cards/modem</t>
  </si>
  <si>
    <t xml:space="preserve">Počet širokopásmových pripojení v mobilnej sieti </t>
  </si>
  <si>
    <t xml:space="preserve">Mobile broadband subscriptions </t>
  </si>
  <si>
    <t xml:space="preserve">   na 100 obyvateľov </t>
  </si>
  <si>
    <t>Rozhlasové vysielače</t>
  </si>
  <si>
    <t>Radio transmitters</t>
  </si>
  <si>
    <t>Televízne vysielače digitálne</t>
  </si>
  <si>
    <t>Digital television transmitters</t>
  </si>
  <si>
    <t>ik1001rs</t>
  </si>
  <si>
    <t>ik2010rs</t>
  </si>
  <si>
    <t>T 12-3. Zamestnanosť v poštách a telekomunikáciách</t>
  </si>
  <si>
    <t xml:space="preserve">             Employment in posts and telecommunications</t>
  </si>
  <si>
    <t>vo fyzických osobách</t>
  </si>
  <si>
    <t>Priemerný počet zamestnaných osôb</t>
  </si>
  <si>
    <t>Average number of employed persons</t>
  </si>
  <si>
    <t xml:space="preserve"> poštové a doručovateľské služby</t>
  </si>
  <si>
    <t xml:space="preserve"> Post and courier activities</t>
  </si>
  <si>
    <t xml:space="preserve"> telekomunikácie</t>
  </si>
  <si>
    <t xml:space="preserve"> Telecommunications</t>
  </si>
  <si>
    <t>do1001rs</t>
  </si>
  <si>
    <t>ik1002rs</t>
  </si>
  <si>
    <t>of which: Bratislavský kraj</t>
  </si>
  <si>
    <t xml:space="preserve">              Trnavský kraj</t>
  </si>
  <si>
    <t xml:space="preserve">              Trenčiansky kraj</t>
  </si>
  <si>
    <t xml:space="preserve">               Nitriansky kraj</t>
  </si>
  <si>
    <t xml:space="preserve">               Žilinský kraj</t>
  </si>
  <si>
    <t xml:space="preserve">               Banskobystrický kraj</t>
  </si>
  <si>
    <t xml:space="preserve">               Prešovský kraj</t>
  </si>
  <si>
    <t xml:space="preserve">               Košický kraj</t>
  </si>
  <si>
    <t>T 10-2. Vybrané ukazovatele pôšt</t>
  </si>
  <si>
    <t xml:space="preserve">                 x</t>
  </si>
  <si>
    <r>
      <t>Spolu</t>
    </r>
    <r>
      <rPr>
        <vertAlign val="superscript"/>
        <sz val="9"/>
        <rFont val="Arial Narrow"/>
        <family val="2"/>
        <charset val="238"/>
      </rPr>
      <t>1)</t>
    </r>
    <r>
      <rPr>
        <sz val="9"/>
        <rFont val="Arial Narrow"/>
        <family val="2"/>
        <charset val="238"/>
      </rPr>
      <t xml:space="preserve"> </t>
    </r>
  </si>
  <si>
    <r>
      <t>Total</t>
    </r>
    <r>
      <rPr>
        <vertAlign val="superscript"/>
        <sz val="9"/>
        <rFont val="Arial Narrow"/>
        <family val="2"/>
        <charset val="238"/>
      </rPr>
      <t>1)</t>
    </r>
  </si>
  <si>
    <r>
      <t>1)</t>
    </r>
    <r>
      <rPr>
        <sz val="8"/>
        <rFont val="Arial Narrow"/>
        <family val="2"/>
        <charset val="238"/>
      </rPr>
      <t xml:space="preserve"> údaje boli 17.2.2023 spresnené</t>
    </r>
  </si>
  <si>
    <r>
      <t>1)</t>
    </r>
    <r>
      <rPr>
        <sz val="8"/>
        <rFont val="Arial Narrow"/>
        <family val="2"/>
        <charset val="238"/>
      </rPr>
      <t xml:space="preserve"> Data were updated on 17.2.2023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</si>
</sst>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#,##0__"/>
    <numFmt numFmtId="165" formatCode="#,##0.00__"/>
    <numFmt numFmtId="166" formatCode="#,##0.0__"/>
    <numFmt numFmtId="167" formatCode="0.0"/>
    <numFmt numFmtId="168" formatCode="0.000"/>
    <numFmt numFmtId="169" formatCode="#,##0.000__"/>
    <numFmt numFmtId="170" formatCode="#,##0.0"/>
    <numFmt numFmtId="171" formatCode="#,##0.000"/>
    <numFmt numFmtId="172" formatCode="0;[Red]0"/>
    <numFmt numFmtId="173" formatCode="0.00__"/>
  </numFmts>
  <fonts count="45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Narrow"/>
      <family val="2"/>
      <charset val="238"/>
    </font>
    <font>
      <b/>
      <sz val="10"/>
      <name val="Arial Narrow"/>
      <family val="2"/>
      <charset val="238"/>
    </font>
    <font>
      <sz val="9"/>
      <name val="Arial Narrow"/>
      <family val="2"/>
      <charset val="238"/>
    </font>
    <font>
      <b/>
      <sz val="9"/>
      <name val="Arial Narrow"/>
      <family val="2"/>
      <charset val="238"/>
    </font>
    <font>
      <u/>
      <sz val="10"/>
      <color theme="10"/>
      <name val="Arial CE"/>
      <charset val="238"/>
    </font>
    <font>
      <sz val="8"/>
      <name val="Arial Narrow"/>
      <family val="2"/>
      <charset val="238"/>
    </font>
    <font>
      <u/>
      <sz val="8"/>
      <color theme="10"/>
      <name val="Arial Narrow"/>
      <family val="2"/>
      <charset val="238"/>
    </font>
    <font>
      <u/>
      <sz val="7.5"/>
      <color theme="10"/>
      <name val="Arial Narrow"/>
      <family val="2"/>
      <charset val="238"/>
    </font>
    <font>
      <vertAlign val="superscript"/>
      <sz val="7.5"/>
      <name val="Arial Narrow"/>
      <family val="2"/>
      <charset val="238"/>
    </font>
    <font>
      <sz val="7.5"/>
      <name val="Arial Narrow"/>
      <family val="2"/>
      <charset val="238"/>
    </font>
    <font>
      <u/>
      <sz val="7.5"/>
      <color theme="10"/>
      <name val="Arial CE"/>
      <charset val="238"/>
    </font>
    <font>
      <vertAlign val="superscript"/>
      <sz val="9"/>
      <name val="Arial Narrow"/>
      <family val="2"/>
      <charset val="238"/>
    </font>
    <font>
      <sz val="9"/>
      <color indexed="8"/>
      <name val="Arial Narrow"/>
      <family val="2"/>
      <charset val="238"/>
    </font>
    <font>
      <vertAlign val="superscript"/>
      <sz val="8"/>
      <name val="Arial Narrow"/>
      <family val="2"/>
      <charset val="238"/>
    </font>
    <font>
      <sz val="10"/>
      <name val="Times New Roman"/>
      <family val="1"/>
      <charset val="238"/>
    </font>
    <font>
      <b/>
      <sz val="13"/>
      <name val="Arial Narrow"/>
      <family val="2"/>
      <charset val="238"/>
    </font>
    <font>
      <sz val="13"/>
      <name val="Arial Narrow"/>
      <family val="2"/>
      <charset val="238"/>
    </font>
    <font>
      <i/>
      <sz val="9"/>
      <name val="Arial Narrow"/>
      <family val="2"/>
      <charset val="238"/>
    </font>
    <font>
      <b/>
      <sz val="10"/>
      <name val="Arial CE"/>
      <charset val="238"/>
    </font>
    <font>
      <sz val="9"/>
      <color theme="1"/>
      <name val="Arial Narrow"/>
      <family val="2"/>
      <charset val="238"/>
    </font>
    <font>
      <sz val="9"/>
      <color theme="4" tint="0.79998168889431442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b/>
      <vertAlign val="superscript"/>
      <sz val="10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b/>
      <sz val="12"/>
      <name val="Arial Narrow"/>
      <family val="2"/>
      <charset val="238"/>
    </font>
    <font>
      <b/>
      <sz val="11"/>
      <name val="Arial"/>
      <family val="2"/>
      <charset val="238"/>
    </font>
    <font>
      <sz val="8"/>
      <name val="Arial"/>
      <family val="2"/>
      <charset val="238"/>
    </font>
    <font>
      <sz val="11"/>
      <name val="Arial Narrow"/>
      <family val="2"/>
      <charset val="238"/>
    </font>
    <font>
      <sz val="10"/>
      <color theme="1"/>
      <name val="Arial Narrow"/>
      <family val="2"/>
      <charset val="238"/>
    </font>
    <font>
      <sz val="9"/>
      <color rgb="FFFF0000"/>
      <name val="Arial Narrow"/>
      <family val="2"/>
      <charset val="238"/>
    </font>
    <font>
      <u/>
      <sz val="8"/>
      <color theme="10"/>
      <name val="Arial CE"/>
      <charset val="238"/>
    </font>
    <font>
      <i/>
      <sz val="8"/>
      <name val="Arial Narrow"/>
      <family val="2"/>
      <charset val="238"/>
    </font>
    <font>
      <sz val="10"/>
      <name val="Arial"/>
      <family val="2"/>
      <charset val="238"/>
    </font>
    <font>
      <sz val="9"/>
      <color indexed="10"/>
      <name val="Arial Narrow"/>
      <family val="2"/>
      <charset val="238"/>
    </font>
    <font>
      <b/>
      <vertAlign val="superscript"/>
      <sz val="8"/>
      <name val="Arial Narrow"/>
      <family val="2"/>
      <charset val="238"/>
    </font>
    <font>
      <sz val="10"/>
      <color rgb="FF9C0006"/>
      <name val="Arial"/>
      <family val="2"/>
      <charset val="238"/>
    </font>
    <font>
      <sz val="11"/>
      <color indexed="8"/>
      <name val="Calibri"/>
      <family val="2"/>
    </font>
    <font>
      <i/>
      <vertAlign val="superscript"/>
      <sz val="9"/>
      <name val="Arial Narrow"/>
      <family val="2"/>
      <charset val="238"/>
    </font>
    <font>
      <b/>
      <sz val="9"/>
      <name val="Arial"/>
      <family val="2"/>
      <charset val="238"/>
    </font>
    <font>
      <b/>
      <vertAlign val="superscript"/>
      <sz val="9"/>
      <name val="Arial Narrow"/>
      <family val="2"/>
      <charset val="238"/>
    </font>
    <font>
      <sz val="8.75"/>
      <name val="Arial Narrow"/>
      <family val="2"/>
      <charset val="238"/>
    </font>
    <font>
      <b/>
      <sz val="16"/>
      <color rgb="FFFF0000"/>
      <name val="Arial Narrow"/>
      <family val="2"/>
      <charset val="238"/>
    </font>
    <font>
      <sz val="9"/>
      <color rgb="FF0000FF"/>
      <name val="Arial Narrow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7CE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3">
    <xf numFmtId="0" fontId="0" fillId="0" borderId="0"/>
    <xf numFmtId="0" fontId="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7" fillId="3" borderId="0" applyNumberFormat="0" applyBorder="0" applyAlignment="0" applyProtection="0"/>
    <xf numFmtId="0" fontId="38" fillId="0" borderId="0"/>
  </cellStyleXfs>
  <cellXfs count="633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0" fontId="3" fillId="0" borderId="0" xfId="0" applyFont="1"/>
    <xf numFmtId="0" fontId="4" fillId="0" borderId="1" xfId="0" applyFont="1" applyBorder="1"/>
    <xf numFmtId="0" fontId="4" fillId="0" borderId="1" xfId="0" applyFont="1" applyBorder="1" applyAlignment="1">
      <alignment horizontal="right"/>
    </xf>
    <xf numFmtId="0" fontId="4" fillId="0" borderId="0" xfId="0" applyFont="1"/>
    <xf numFmtId="0" fontId="4" fillId="0" borderId="0" xfId="0" applyFont="1" applyBorder="1"/>
    <xf numFmtId="0" fontId="4" fillId="2" borderId="2" xfId="0" applyFont="1" applyFill="1" applyBorder="1"/>
    <xf numFmtId="0" fontId="4" fillId="2" borderId="3" xfId="0" applyFont="1" applyFill="1" applyBorder="1"/>
    <xf numFmtId="0" fontId="4" fillId="2" borderId="0" xfId="0" applyFont="1" applyFill="1"/>
    <xf numFmtId="0" fontId="4" fillId="2" borderId="2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2" borderId="5" xfId="0" applyFont="1" applyFill="1" applyBorder="1"/>
    <xf numFmtId="0" fontId="4" fillId="2" borderId="6" xfId="0" applyFont="1" applyFill="1" applyBorder="1"/>
    <xf numFmtId="0" fontId="4" fillId="2" borderId="1" xfId="0" applyFont="1" applyFill="1" applyBorder="1"/>
    <xf numFmtId="0" fontId="4" fillId="0" borderId="2" xfId="0" applyFont="1" applyBorder="1"/>
    <xf numFmtId="0" fontId="4" fillId="0" borderId="4" xfId="0" applyFont="1" applyBorder="1"/>
    <xf numFmtId="0" fontId="5" fillId="0" borderId="2" xfId="0" applyFont="1" applyBorder="1"/>
    <xf numFmtId="164" fontId="5" fillId="0" borderId="4" xfId="0" applyNumberFormat="1" applyFont="1" applyBorder="1"/>
    <xf numFmtId="0" fontId="5" fillId="0" borderId="0" xfId="0" applyFont="1"/>
    <xf numFmtId="164" fontId="4" fillId="0" borderId="4" xfId="0" applyNumberFormat="1" applyFont="1" applyBorder="1"/>
    <xf numFmtId="164" fontId="4" fillId="0" borderId="4" xfId="0" applyNumberFormat="1" applyFont="1" applyFill="1" applyBorder="1"/>
    <xf numFmtId="164" fontId="4" fillId="0" borderId="0" xfId="0" applyNumberFormat="1" applyFont="1"/>
    <xf numFmtId="165" fontId="4" fillId="0" borderId="0" xfId="0" applyNumberFormat="1" applyFont="1" applyBorder="1"/>
    <xf numFmtId="0" fontId="7" fillId="0" borderId="0" xfId="1" applyFont="1" applyFill="1" applyBorder="1"/>
    <xf numFmtId="0" fontId="8" fillId="0" borderId="0" xfId="1" applyFont="1" applyFill="1" applyBorder="1"/>
    <xf numFmtId="0" fontId="9" fillId="0" borderId="0" xfId="1" applyFont="1" applyFill="1" applyBorder="1"/>
    <xf numFmtId="0" fontId="10" fillId="0" borderId="0" xfId="0" applyFont="1"/>
    <xf numFmtId="0" fontId="11" fillId="0" borderId="0" xfId="1" applyFont="1" applyFill="1" applyBorder="1"/>
    <xf numFmtId="0" fontId="12" fillId="0" borderId="0" xfId="1" applyFont="1" applyFill="1" applyBorder="1"/>
    <xf numFmtId="0" fontId="10" fillId="0" borderId="0" xfId="0" applyFont="1" applyBorder="1"/>
    <xf numFmtId="165" fontId="11" fillId="0" borderId="0" xfId="0" applyNumberFormat="1" applyFont="1" applyBorder="1"/>
    <xf numFmtId="166" fontId="4" fillId="0" borderId="4" xfId="0" applyNumberFormat="1" applyFont="1" applyBorder="1"/>
    <xf numFmtId="167" fontId="4" fillId="0" borderId="4" xfId="0" applyNumberFormat="1" applyFont="1" applyBorder="1"/>
    <xf numFmtId="164" fontId="5" fillId="0" borderId="4" xfId="0" applyNumberFormat="1" applyFont="1" applyFill="1" applyBorder="1"/>
    <xf numFmtId="0" fontId="2" fillId="0" borderId="0" xfId="0" applyFont="1" applyFill="1"/>
    <xf numFmtId="0" fontId="2" fillId="0" borderId="0" xfId="0" applyFont="1" applyFill="1" applyBorder="1"/>
    <xf numFmtId="1" fontId="2" fillId="0" borderId="0" xfId="0" applyNumberFormat="1" applyFont="1"/>
    <xf numFmtId="167" fontId="2" fillId="0" borderId="0" xfId="0" applyNumberFormat="1" applyFont="1"/>
    <xf numFmtId="0" fontId="4" fillId="0" borderId="0" xfId="0" applyFont="1" applyFill="1"/>
    <xf numFmtId="165" fontId="4" fillId="0" borderId="4" xfId="0" applyNumberFormat="1" applyFont="1" applyBorder="1"/>
    <xf numFmtId="0" fontId="11" fillId="0" borderId="0" xfId="0" applyFont="1" applyBorder="1"/>
    <xf numFmtId="0" fontId="11" fillId="0" borderId="0" xfId="0" applyFont="1" applyAlignment="1">
      <alignment horizontal="left"/>
    </xf>
    <xf numFmtId="0" fontId="6" fillId="0" borderId="0" xfId="1" applyFill="1" applyBorder="1"/>
    <xf numFmtId="0" fontId="7" fillId="0" borderId="0" xfId="0" applyFont="1" applyFill="1"/>
    <xf numFmtId="0" fontId="4" fillId="2" borderId="0" xfId="0" applyFont="1" applyFill="1" applyBorder="1"/>
    <xf numFmtId="0" fontId="4" fillId="2" borderId="7" xfId="0" applyFont="1" applyFill="1" applyBorder="1" applyAlignment="1"/>
    <xf numFmtId="0" fontId="4" fillId="2" borderId="0" xfId="0" applyFont="1" applyFill="1" applyBorder="1" applyAlignment="1">
      <alignment horizontal="center"/>
    </xf>
    <xf numFmtId="0" fontId="4" fillId="2" borderId="1" xfId="0" applyFont="1" applyFill="1" applyBorder="1" applyAlignment="1"/>
    <xf numFmtId="0" fontId="4" fillId="0" borderId="4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5" fillId="0" borderId="0" xfId="0" applyFont="1" applyBorder="1"/>
    <xf numFmtId="164" fontId="4" fillId="0" borderId="4" xfId="0" applyNumberFormat="1" applyFont="1" applyBorder="1" applyAlignment="1"/>
    <xf numFmtId="0" fontId="4" fillId="0" borderId="4" xfId="0" applyFont="1" applyBorder="1" applyAlignment="1"/>
    <xf numFmtId="164" fontId="5" fillId="0" borderId="4" xfId="0" applyNumberFormat="1" applyFont="1" applyBorder="1" applyAlignment="1"/>
    <xf numFmtId="164" fontId="14" fillId="0" borderId="0" xfId="0" applyNumberFormat="1" applyFont="1" applyBorder="1" applyAlignment="1">
      <alignment horizontal="right"/>
    </xf>
    <xf numFmtId="0" fontId="7" fillId="0" borderId="0" xfId="0" applyFont="1" applyFill="1" applyBorder="1"/>
    <xf numFmtId="0" fontId="4" fillId="0" borderId="0" xfId="0" applyFont="1" applyFill="1" applyBorder="1"/>
    <xf numFmtId="0" fontId="7" fillId="0" borderId="0" xfId="0" applyFont="1"/>
    <xf numFmtId="166" fontId="5" fillId="0" borderId="4" xfId="0" applyNumberFormat="1" applyFont="1" applyBorder="1"/>
    <xf numFmtId="0" fontId="5" fillId="0" borderId="2" xfId="0" applyFont="1" applyFill="1" applyBorder="1"/>
    <xf numFmtId="0" fontId="5" fillId="0" borderId="0" xfId="0" applyFont="1" applyFill="1"/>
    <xf numFmtId="166" fontId="4" fillId="0" borderId="0" xfId="0" applyNumberFormat="1" applyFont="1" applyBorder="1"/>
    <xf numFmtId="0" fontId="3" fillId="0" borderId="0" xfId="0" applyFont="1" applyFill="1" applyBorder="1"/>
    <xf numFmtId="164" fontId="4" fillId="0" borderId="0" xfId="0" applyNumberFormat="1" applyFont="1" applyFill="1" applyBorder="1"/>
    <xf numFmtId="0" fontId="4" fillId="0" borderId="0" xfId="0" applyFont="1" applyFill="1" applyBorder="1" applyAlignment="1">
      <alignment horizontal="center"/>
    </xf>
    <xf numFmtId="168" fontId="4" fillId="0" borderId="0" xfId="0" applyNumberFormat="1" applyFont="1" applyFill="1" applyBorder="1"/>
    <xf numFmtId="169" fontId="4" fillId="0" borderId="0" xfId="0" applyNumberFormat="1" applyFont="1" applyFill="1" applyBorder="1"/>
    <xf numFmtId="1" fontId="4" fillId="0" borderId="0" xfId="0" applyNumberFormat="1" applyFont="1" applyFill="1" applyBorder="1"/>
    <xf numFmtId="0" fontId="15" fillId="0" borderId="0" xfId="0" applyFont="1" applyFill="1" applyBorder="1"/>
    <xf numFmtId="165" fontId="7" fillId="0" borderId="0" xfId="0" applyNumberFormat="1" applyFont="1" applyFill="1" applyBorder="1"/>
    <xf numFmtId="0" fontId="17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6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horizontal="center" wrapText="1"/>
    </xf>
    <xf numFmtId="0" fontId="2" fillId="0" borderId="0" xfId="0" applyFont="1" applyBorder="1"/>
    <xf numFmtId="0" fontId="8" fillId="0" borderId="0" xfId="1" applyFont="1"/>
    <xf numFmtId="0" fontId="2" fillId="0" borderId="1" xfId="0" applyFont="1" applyBorder="1"/>
    <xf numFmtId="0" fontId="2" fillId="0" borderId="1" xfId="0" applyFont="1" applyBorder="1" applyAlignment="1">
      <alignment horizontal="right"/>
    </xf>
    <xf numFmtId="0" fontId="15" fillId="0" borderId="0" xfId="0" applyFont="1"/>
    <xf numFmtId="164" fontId="2" fillId="0" borderId="1" xfId="0" applyNumberFormat="1" applyFont="1" applyBorder="1"/>
    <xf numFmtId="0" fontId="4" fillId="2" borderId="8" xfId="0" applyFont="1" applyFill="1" applyBorder="1"/>
    <xf numFmtId="164" fontId="5" fillId="0" borderId="2" xfId="0" applyNumberFormat="1" applyFont="1" applyBorder="1"/>
    <xf numFmtId="164" fontId="4" fillId="0" borderId="2" xfId="0" applyNumberFormat="1" applyFont="1" applyBorder="1"/>
    <xf numFmtId="164" fontId="4" fillId="0" borderId="9" xfId="0" applyNumberFormat="1" applyFont="1" applyBorder="1"/>
    <xf numFmtId="0" fontId="19" fillId="0" borderId="0" xfId="0" applyFont="1" applyBorder="1"/>
    <xf numFmtId="0" fontId="19" fillId="0" borderId="10" xfId="0" applyFont="1" applyBorder="1"/>
    <xf numFmtId="0" fontId="4" fillId="0" borderId="11" xfId="0" applyFont="1" applyBorder="1"/>
    <xf numFmtId="0" fontId="4" fillId="0" borderId="12" xfId="0" applyFont="1" applyBorder="1"/>
    <xf numFmtId="164" fontId="4" fillId="0" borderId="12" xfId="0" applyNumberFormat="1" applyFont="1" applyBorder="1"/>
    <xf numFmtId="0" fontId="2" fillId="0" borderId="2" xfId="0" applyFont="1" applyBorder="1"/>
    <xf numFmtId="0" fontId="20" fillId="0" borderId="0" xfId="0" applyFont="1"/>
    <xf numFmtId="164" fontId="5" fillId="0" borderId="0" xfId="0" applyNumberFormat="1" applyFont="1" applyBorder="1"/>
    <xf numFmtId="49" fontId="2" fillId="0" borderId="0" xfId="0" applyNumberFormat="1" applyFont="1"/>
    <xf numFmtId="0" fontId="4" fillId="2" borderId="0" xfId="0" applyFont="1" applyFill="1" applyAlignment="1"/>
    <xf numFmtId="0" fontId="19" fillId="2" borderId="4" xfId="0" applyFont="1" applyFill="1" applyBorder="1" applyAlignment="1">
      <alignment horizontal="center"/>
    </xf>
    <xf numFmtId="0" fontId="4" fillId="2" borderId="4" xfId="0" applyFont="1" applyFill="1" applyBorder="1"/>
    <xf numFmtId="0" fontId="4" fillId="2" borderId="13" xfId="0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/>
    </xf>
    <xf numFmtId="0" fontId="4" fillId="2" borderId="14" xfId="0" applyFont="1" applyFill="1" applyBorder="1" applyAlignment="1"/>
    <xf numFmtId="0" fontId="4" fillId="0" borderId="8" xfId="0" applyFont="1" applyBorder="1"/>
    <xf numFmtId="0" fontId="19" fillId="0" borderId="7" xfId="0" applyFont="1" applyBorder="1" applyAlignment="1">
      <alignment horizontal="center"/>
    </xf>
    <xf numFmtId="0" fontId="19" fillId="0" borderId="8" xfId="0" applyFont="1" applyBorder="1" applyAlignment="1">
      <alignment horizontal="center"/>
    </xf>
    <xf numFmtId="0" fontId="2" fillId="0" borderId="0" xfId="0" applyFont="1" applyBorder="1" applyAlignment="1"/>
    <xf numFmtId="0" fontId="4" fillId="0" borderId="0" xfId="0" applyFont="1" applyAlignment="1"/>
    <xf numFmtId="0" fontId="4" fillId="0" borderId="10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2" fillId="0" borderId="0" xfId="0" applyFont="1" applyAlignment="1"/>
    <xf numFmtId="0" fontId="4" fillId="0" borderId="4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0" xfId="0" applyFont="1" applyFill="1" applyAlignment="1"/>
    <xf numFmtId="0" fontId="5" fillId="0" borderId="0" xfId="0" applyFont="1" applyAlignment="1"/>
    <xf numFmtId="0" fontId="21" fillId="0" borderId="2" xfId="2" applyFont="1" applyBorder="1" applyAlignment="1">
      <alignment horizontal="left" vertical="top" wrapText="1"/>
    </xf>
    <xf numFmtId="0" fontId="21" fillId="0" borderId="0" xfId="3" applyFont="1" applyAlignment="1">
      <alignment horizontal="left" vertical="top" wrapText="1"/>
    </xf>
    <xf numFmtId="164" fontId="4" fillId="0" borderId="0" xfId="0" applyNumberFormat="1" applyFont="1" applyBorder="1"/>
    <xf numFmtId="0" fontId="5" fillId="0" borderId="2" xfId="2" applyFont="1" applyBorder="1" applyAlignment="1">
      <alignment horizontal="left" vertical="top" wrapText="1"/>
    </xf>
    <xf numFmtId="0" fontId="5" fillId="0" borderId="0" xfId="3" applyFont="1" applyAlignment="1">
      <alignment horizontal="left" vertical="top" wrapText="1"/>
    </xf>
    <xf numFmtId="164" fontId="22" fillId="0" borderId="2" xfId="0" applyNumberFormat="1" applyFont="1" applyBorder="1"/>
    <xf numFmtId="0" fontId="23" fillId="0" borderId="2" xfId="2" applyFont="1" applyBorder="1" applyAlignment="1">
      <alignment horizontal="left" vertical="top" wrapText="1"/>
    </xf>
    <xf numFmtId="0" fontId="23" fillId="0" borderId="0" xfId="3" applyFont="1" applyAlignment="1">
      <alignment horizontal="left" vertical="top" wrapText="1"/>
    </xf>
    <xf numFmtId="0" fontId="4" fillId="0" borderId="0" xfId="0" applyFont="1" applyAlignment="1">
      <alignment horizontal="right"/>
    </xf>
    <xf numFmtId="0" fontId="4" fillId="2" borderId="6" xfId="0" applyFont="1" applyFill="1" applyBorder="1" applyAlignment="1">
      <alignment horizontal="center"/>
    </xf>
    <xf numFmtId="166" fontId="4" fillId="0" borderId="4" xfId="0" applyNumberFormat="1" applyFont="1" applyBorder="1" applyAlignment="1"/>
    <xf numFmtId="166" fontId="4" fillId="0" borderId="4" xfId="0" applyNumberFormat="1" applyFont="1" applyBorder="1" applyAlignment="1">
      <alignment horizontal="right"/>
    </xf>
    <xf numFmtId="166" fontId="4" fillId="0" borderId="4" xfId="0" applyNumberFormat="1" applyFont="1" applyFill="1" applyBorder="1" applyAlignment="1"/>
    <xf numFmtId="166" fontId="4" fillId="0" borderId="2" xfId="0" applyNumberFormat="1" applyFont="1" applyBorder="1" applyAlignment="1"/>
    <xf numFmtId="166" fontId="4" fillId="0" borderId="2" xfId="0" applyNumberFormat="1" applyFont="1" applyBorder="1"/>
    <xf numFmtId="0" fontId="15" fillId="0" borderId="0" xfId="0" applyFont="1" applyFill="1"/>
    <xf numFmtId="0" fontId="4" fillId="2" borderId="0" xfId="0" applyFont="1" applyFill="1" applyBorder="1" applyAlignment="1">
      <alignment horizontal="centerContinuous"/>
    </xf>
    <xf numFmtId="0" fontId="4" fillId="2" borderId="2" xfId="0" applyFont="1" applyFill="1" applyBorder="1" applyAlignment="1">
      <alignment horizontal="centerContinuous"/>
    </xf>
    <xf numFmtId="0" fontId="19" fillId="2" borderId="11" xfId="0" applyFont="1" applyFill="1" applyBorder="1" applyAlignment="1">
      <alignment horizontal="centerContinuous"/>
    </xf>
    <xf numFmtId="0" fontId="4" fillId="2" borderId="11" xfId="0" applyFont="1" applyFill="1" applyBorder="1" applyAlignment="1">
      <alignment horizontal="centerContinuous"/>
    </xf>
    <xf numFmtId="0" fontId="4" fillId="2" borderId="12" xfId="0" applyFont="1" applyFill="1" applyBorder="1" applyAlignment="1">
      <alignment horizontal="centerContinuous"/>
    </xf>
    <xf numFmtId="0" fontId="4" fillId="2" borderId="5" xfId="0" applyFont="1" applyFill="1" applyBorder="1" applyAlignment="1">
      <alignment horizontal="center"/>
    </xf>
    <xf numFmtId="0" fontId="19" fillId="2" borderId="5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166" fontId="5" fillId="0" borderId="2" xfId="0" applyNumberFormat="1" applyFont="1" applyBorder="1"/>
    <xf numFmtId="170" fontId="4" fillId="0" borderId="0" xfId="0" applyNumberFormat="1" applyFont="1"/>
    <xf numFmtId="166" fontId="22" fillId="0" borderId="2" xfId="0" applyNumberFormat="1" applyFont="1" applyBorder="1"/>
    <xf numFmtId="0" fontId="4" fillId="0" borderId="2" xfId="0" applyFont="1" applyFill="1" applyBorder="1"/>
    <xf numFmtId="166" fontId="4" fillId="0" borderId="2" xfId="0" applyNumberFormat="1" applyFont="1" applyFill="1" applyBorder="1"/>
    <xf numFmtId="166" fontId="4" fillId="0" borderId="9" xfId="0" applyNumberFormat="1" applyFont="1" applyBorder="1"/>
    <xf numFmtId="166" fontId="4" fillId="0" borderId="12" xfId="0" applyNumberFormat="1" applyFont="1" applyBorder="1"/>
    <xf numFmtId="0" fontId="4" fillId="0" borderId="0" xfId="0" applyFont="1" applyBorder="1" applyAlignment="1">
      <alignment horizontal="center"/>
    </xf>
    <xf numFmtId="166" fontId="21" fillId="0" borderId="2" xfId="0" applyNumberFormat="1" applyFont="1" applyBorder="1"/>
    <xf numFmtId="167" fontId="4" fillId="0" borderId="0" xfId="0" applyNumberFormat="1" applyFont="1"/>
    <xf numFmtId="166" fontId="5" fillId="0" borderId="0" xfId="0" applyNumberFormat="1" applyFont="1" applyBorder="1"/>
    <xf numFmtId="3" fontId="4" fillId="0" borderId="0" xfId="0" applyNumberFormat="1" applyFont="1" applyBorder="1"/>
    <xf numFmtId="170" fontId="4" fillId="0" borderId="0" xfId="0" applyNumberFormat="1" applyFont="1" applyBorder="1"/>
    <xf numFmtId="0" fontId="2" fillId="0" borderId="4" xfId="0" applyFont="1" applyBorder="1"/>
    <xf numFmtId="0" fontId="2" fillId="0" borderId="13" xfId="0" applyFont="1" applyBorder="1"/>
    <xf numFmtId="0" fontId="4" fillId="0" borderId="13" xfId="0" applyFont="1" applyBorder="1"/>
    <xf numFmtId="166" fontId="4" fillId="0" borderId="13" xfId="0" applyNumberFormat="1" applyFont="1" applyBorder="1"/>
    <xf numFmtId="0" fontId="4" fillId="2" borderId="15" xfId="0" applyFont="1" applyFill="1" applyBorder="1" applyAlignment="1"/>
    <xf numFmtId="0" fontId="4" fillId="2" borderId="15" xfId="0" applyFont="1" applyFill="1" applyBorder="1"/>
    <xf numFmtId="0" fontId="4" fillId="2" borderId="14" xfId="0" applyFont="1" applyFill="1" applyBorder="1"/>
    <xf numFmtId="0" fontId="4" fillId="0" borderId="13" xfId="0" applyFont="1" applyFill="1" applyBorder="1"/>
    <xf numFmtId="164" fontId="5" fillId="0" borderId="13" xfId="0" applyNumberFormat="1" applyFont="1" applyBorder="1"/>
    <xf numFmtId="0" fontId="5" fillId="0" borderId="13" xfId="0" applyFont="1" applyBorder="1"/>
    <xf numFmtId="164" fontId="5" fillId="0" borderId="0" xfId="0" applyNumberFormat="1" applyFont="1" applyFill="1" applyBorder="1"/>
    <xf numFmtId="164" fontId="4" fillId="0" borderId="13" xfId="0" applyNumberFormat="1" applyFont="1" applyFill="1" applyBorder="1"/>
    <xf numFmtId="164" fontId="5" fillId="0" borderId="13" xfId="0" applyNumberFormat="1" applyFont="1" applyFill="1" applyBorder="1"/>
    <xf numFmtId="164" fontId="5" fillId="0" borderId="0" xfId="0" applyNumberFormat="1" applyFont="1" applyFill="1" applyBorder="1" applyAlignment="1">
      <alignment horizontal="center"/>
    </xf>
    <xf numFmtId="164" fontId="4" fillId="0" borderId="13" xfId="0" applyNumberFormat="1" applyFont="1" applyBorder="1"/>
    <xf numFmtId="166" fontId="5" fillId="0" borderId="13" xfId="0" applyNumberFormat="1" applyFont="1" applyBorder="1"/>
    <xf numFmtId="0" fontId="13" fillId="2" borderId="6" xfId="0" applyFont="1" applyFill="1" applyBorder="1" applyAlignment="1">
      <alignment horizontal="right"/>
    </xf>
    <xf numFmtId="0" fontId="4" fillId="0" borderId="4" xfId="0" applyFont="1" applyFill="1" applyBorder="1"/>
    <xf numFmtId="0" fontId="4" fillId="0" borderId="0" xfId="0" applyFont="1" applyBorder="1" applyAlignment="1"/>
    <xf numFmtId="0" fontId="4" fillId="0" borderId="15" xfId="0" applyFont="1" applyBorder="1" applyAlignment="1"/>
    <xf numFmtId="0" fontId="4" fillId="0" borderId="7" xfId="0" applyFont="1" applyBorder="1" applyAlignment="1">
      <alignment horizontal="centerContinuous"/>
    </xf>
    <xf numFmtId="0" fontId="4" fillId="0" borderId="8" xfId="0" applyFont="1" applyBorder="1" applyAlignment="1">
      <alignment horizontal="centerContinuous"/>
    </xf>
    <xf numFmtId="0" fontId="19" fillId="0" borderId="2" xfId="0" applyFont="1" applyBorder="1" applyAlignment="1"/>
    <xf numFmtId="0" fontId="19" fillId="0" borderId="11" xfId="0" applyFont="1" applyBorder="1" applyAlignment="1"/>
    <xf numFmtId="0" fontId="19" fillId="0" borderId="11" xfId="0" applyFont="1" applyBorder="1" applyAlignment="1">
      <alignment horizontal="centerContinuous"/>
    </xf>
    <xf numFmtId="0" fontId="19" fillId="0" borderId="12" xfId="0" applyFont="1" applyBorder="1" applyAlignment="1">
      <alignment horizontal="centerContinuous"/>
    </xf>
    <xf numFmtId="0" fontId="5" fillId="0" borderId="2" xfId="0" applyFont="1" applyBorder="1" applyAlignment="1"/>
    <xf numFmtId="0" fontId="5" fillId="0" borderId="4" xfId="0" applyFont="1" applyBorder="1" applyAlignment="1"/>
    <xf numFmtId="169" fontId="5" fillId="0" borderId="4" xfId="0" applyNumberFormat="1" applyFont="1" applyBorder="1" applyAlignment="1"/>
    <xf numFmtId="171" fontId="4" fillId="0" borderId="0" xfId="0" applyNumberFormat="1" applyFont="1"/>
    <xf numFmtId="169" fontId="4" fillId="0" borderId="4" xfId="0" applyNumberFormat="1" applyFont="1" applyFill="1" applyBorder="1" applyAlignment="1">
      <alignment horizontal="left"/>
    </xf>
    <xf numFmtId="169" fontId="4" fillId="0" borderId="4" xfId="0" applyNumberFormat="1" applyFont="1" applyBorder="1" applyAlignment="1"/>
    <xf numFmtId="169" fontId="4" fillId="0" borderId="13" xfId="0" applyNumberFormat="1" applyFont="1" applyBorder="1"/>
    <xf numFmtId="169" fontId="4" fillId="0" borderId="2" xfId="0" applyNumberFormat="1" applyFont="1" applyBorder="1" applyAlignment="1"/>
    <xf numFmtId="3" fontId="4" fillId="0" borderId="12" xfId="0" applyNumberFormat="1" applyFont="1" applyBorder="1"/>
    <xf numFmtId="3" fontId="4" fillId="0" borderId="9" xfId="0" applyNumberFormat="1" applyFont="1" applyBorder="1"/>
    <xf numFmtId="171" fontId="4" fillId="0" borderId="0" xfId="0" applyNumberFormat="1" applyFont="1" applyBorder="1"/>
    <xf numFmtId="171" fontId="4" fillId="0" borderId="2" xfId="0" applyNumberFormat="1" applyFont="1" applyBorder="1"/>
    <xf numFmtId="1" fontId="19" fillId="0" borderId="2" xfId="0" applyNumberFormat="1" applyFont="1" applyBorder="1" applyAlignment="1"/>
    <xf numFmtId="169" fontId="4" fillId="0" borderId="4" xfId="0" applyNumberFormat="1" applyFont="1" applyBorder="1"/>
    <xf numFmtId="169" fontId="4" fillId="0" borderId="4" xfId="0" applyNumberFormat="1" applyFont="1" applyFill="1" applyBorder="1"/>
    <xf numFmtId="1" fontId="4" fillId="0" borderId="2" xfId="0" applyNumberFormat="1" applyFont="1" applyBorder="1" applyAlignment="1"/>
    <xf numFmtId="0" fontId="5" fillId="0" borderId="17" xfId="0" applyFont="1" applyBorder="1" applyAlignment="1"/>
    <xf numFmtId="169" fontId="4" fillId="0" borderId="2" xfId="0" applyNumberFormat="1" applyFont="1" applyBorder="1"/>
    <xf numFmtId="169" fontId="4" fillId="0" borderId="2" xfId="0" applyNumberFormat="1" applyFont="1" applyFill="1" applyBorder="1"/>
    <xf numFmtId="0" fontId="7" fillId="0" borderId="0" xfId="0" applyFont="1" applyBorder="1"/>
    <xf numFmtId="169" fontId="7" fillId="0" borderId="0" xfId="0" applyNumberFormat="1" applyFont="1"/>
    <xf numFmtId="1" fontId="4" fillId="0" borderId="8" xfId="0" applyNumberFormat="1" applyFont="1" applyBorder="1" applyAlignment="1"/>
    <xf numFmtId="169" fontId="4" fillId="0" borderId="12" xfId="0" applyNumberFormat="1" applyFont="1" applyBorder="1" applyAlignment="1">
      <alignment horizontal="center"/>
    </xf>
    <xf numFmtId="169" fontId="4" fillId="0" borderId="9" xfId="0" applyNumberFormat="1" applyFont="1" applyBorder="1" applyAlignment="1">
      <alignment horizontal="center"/>
    </xf>
    <xf numFmtId="169" fontId="5" fillId="0" borderId="2" xfId="0" applyNumberFormat="1" applyFont="1" applyBorder="1" applyAlignment="1"/>
    <xf numFmtId="169" fontId="4" fillId="0" borderId="12" xfId="0" applyNumberFormat="1" applyFont="1" applyBorder="1"/>
    <xf numFmtId="169" fontId="4" fillId="0" borderId="9" xfId="0" applyNumberFormat="1" applyFont="1" applyBorder="1"/>
    <xf numFmtId="169" fontId="4" fillId="0" borderId="0" xfId="0" applyNumberFormat="1" applyFont="1" applyBorder="1"/>
    <xf numFmtId="169" fontId="4" fillId="0" borderId="0" xfId="0" applyNumberFormat="1" applyFont="1" applyBorder="1" applyAlignment="1"/>
    <xf numFmtId="0" fontId="12" fillId="0" borderId="0" xfId="1" applyFont="1" applyBorder="1"/>
    <xf numFmtId="0" fontId="4" fillId="2" borderId="7" xfId="0" applyFont="1" applyFill="1" applyBorder="1"/>
    <xf numFmtId="0" fontId="4" fillId="0" borderId="2" xfId="0" applyFont="1" applyBorder="1" applyAlignment="1">
      <alignment horizontal="centerContinuous"/>
    </xf>
    <xf numFmtId="164" fontId="19" fillId="0" borderId="11" xfId="0" applyNumberFormat="1" applyFont="1" applyBorder="1" applyAlignment="1">
      <alignment horizontal="centerContinuous"/>
    </xf>
    <xf numFmtId="164" fontId="19" fillId="0" borderId="12" xfId="0" applyNumberFormat="1" applyFont="1" applyBorder="1" applyAlignment="1">
      <alignment horizontal="centerContinuous"/>
    </xf>
    <xf numFmtId="164" fontId="5" fillId="0" borderId="9" xfId="0" applyNumberFormat="1" applyFont="1" applyBorder="1"/>
    <xf numFmtId="164" fontId="4" fillId="0" borderId="2" xfId="0" applyNumberFormat="1" applyFont="1" applyFill="1" applyBorder="1"/>
    <xf numFmtId="164" fontId="7" fillId="0" borderId="0" xfId="0" applyNumberFormat="1" applyFont="1" applyFill="1" applyBorder="1"/>
    <xf numFmtId="169" fontId="5" fillId="0" borderId="4" xfId="0" applyNumberFormat="1" applyFont="1" applyBorder="1"/>
    <xf numFmtId="169" fontId="5" fillId="0" borderId="2" xfId="0" applyNumberFormat="1" applyFont="1" applyBorder="1"/>
    <xf numFmtId="168" fontId="4" fillId="0" borderId="0" xfId="0" applyNumberFormat="1" applyFont="1" applyBorder="1"/>
    <xf numFmtId="171" fontId="4" fillId="0" borderId="0" xfId="0" applyNumberFormat="1" applyFont="1" applyFill="1"/>
    <xf numFmtId="169" fontId="4" fillId="0" borderId="13" xfId="0" applyNumberFormat="1" applyFont="1" applyBorder="1" applyAlignment="1"/>
    <xf numFmtId="167" fontId="5" fillId="0" borderId="0" xfId="0" applyNumberFormat="1" applyFont="1"/>
    <xf numFmtId="0" fontId="2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1" xfId="0" applyFont="1" applyBorder="1" applyAlignment="1">
      <alignment horizontal="left"/>
    </xf>
    <xf numFmtId="0" fontId="4" fillId="2" borderId="0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4" fillId="0" borderId="3" xfId="0" applyFont="1" applyBorder="1" applyAlignment="1">
      <alignment horizontal="left"/>
    </xf>
    <xf numFmtId="0" fontId="19" fillId="0" borderId="9" xfId="0" applyFont="1" applyBorder="1" applyAlignment="1">
      <alignment horizontal="left"/>
    </xf>
    <xf numFmtId="164" fontId="5" fillId="0" borderId="13" xfId="0" applyNumberFormat="1" applyFont="1" applyBorder="1" applyAlignment="1">
      <alignment horizontal="right"/>
    </xf>
    <xf numFmtId="165" fontId="5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9" xfId="0" applyNumberFormat="1" applyFont="1" applyBorder="1" applyAlignment="1">
      <alignment horizontal="right"/>
    </xf>
    <xf numFmtId="164" fontId="4" fillId="0" borderId="13" xfId="0" applyNumberFormat="1" applyFont="1" applyBorder="1" applyAlignment="1">
      <alignment horizontal="right"/>
    </xf>
    <xf numFmtId="165" fontId="4" fillId="0" borderId="13" xfId="0" applyNumberFormat="1" applyFont="1" applyBorder="1" applyAlignment="1">
      <alignment horizontal="right"/>
    </xf>
    <xf numFmtId="4" fontId="7" fillId="0" borderId="0" xfId="0" applyNumberFormat="1" applyFont="1" applyAlignment="1">
      <alignment horizontal="left"/>
    </xf>
    <xf numFmtId="0" fontId="7" fillId="0" borderId="0" xfId="0" applyFont="1" applyAlignment="1">
      <alignment horizontal="left"/>
    </xf>
    <xf numFmtId="4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15" xfId="0" applyFont="1" applyBorder="1"/>
    <xf numFmtId="165" fontId="4" fillId="0" borderId="13" xfId="0" applyNumberFormat="1" applyFont="1" applyBorder="1"/>
    <xf numFmtId="4" fontId="4" fillId="0" borderId="0" xfId="0" applyNumberFormat="1" applyFont="1"/>
    <xf numFmtId="165" fontId="4" fillId="0" borderId="13" xfId="0" applyNumberFormat="1" applyFont="1" applyFill="1" applyBorder="1"/>
    <xf numFmtId="166" fontId="4" fillId="0" borderId="0" xfId="0" applyNumberFormat="1" applyFont="1" applyFill="1"/>
    <xf numFmtId="0" fontId="4" fillId="2" borderId="0" xfId="0" applyFont="1" applyFill="1" applyBorder="1" applyAlignment="1">
      <alignment horizontal="right"/>
    </xf>
    <xf numFmtId="0" fontId="4" fillId="2" borderId="1" xfId="0" applyFont="1" applyFill="1" applyBorder="1" applyAlignment="1">
      <alignment horizontal="right"/>
    </xf>
    <xf numFmtId="164" fontId="4" fillId="0" borderId="4" xfId="0" applyNumberFormat="1" applyFont="1" applyBorder="1" applyAlignment="1">
      <alignment horizontal="right"/>
    </xf>
    <xf numFmtId="165" fontId="4" fillId="0" borderId="4" xfId="0" applyNumberFormat="1" applyFont="1" applyBorder="1" applyAlignment="1">
      <alignment horizontal="right"/>
    </xf>
    <xf numFmtId="165" fontId="4" fillId="0" borderId="4" xfId="0" applyNumberFormat="1" applyFont="1" applyFill="1" applyBorder="1" applyAlignment="1">
      <alignment horizontal="right"/>
    </xf>
    <xf numFmtId="4" fontId="4" fillId="0" borderId="0" xfId="0" applyNumberFormat="1" applyFont="1" applyAlignment="1">
      <alignment horizontal="right"/>
    </xf>
    <xf numFmtId="0" fontId="4" fillId="0" borderId="1" xfId="0" applyFont="1" applyFill="1" applyBorder="1"/>
    <xf numFmtId="0" fontId="4" fillId="0" borderId="0" xfId="0" applyFont="1" applyFill="1" applyAlignment="1">
      <alignment horizontal="center"/>
    </xf>
    <xf numFmtId="0" fontId="4" fillId="2" borderId="4" xfId="0" applyFont="1" applyFill="1" applyBorder="1" applyAlignment="1">
      <alignment horizontal="centerContinuous"/>
    </xf>
    <xf numFmtId="0" fontId="4" fillId="2" borderId="3" xfId="0" applyFont="1" applyFill="1" applyBorder="1" applyAlignment="1">
      <alignment horizontal="centerContinuous"/>
    </xf>
    <xf numFmtId="0" fontId="4" fillId="0" borderId="3" xfId="0" applyFont="1" applyBorder="1"/>
    <xf numFmtId="0" fontId="5" fillId="0" borderId="0" xfId="0" applyFont="1" applyFill="1" applyBorder="1"/>
    <xf numFmtId="166" fontId="4" fillId="0" borderId="0" xfId="0" applyNumberFormat="1" applyFont="1"/>
    <xf numFmtId="0" fontId="21" fillId="0" borderId="2" xfId="4" applyFont="1" applyBorder="1" applyAlignment="1">
      <alignment horizontal="left" vertical="top" wrapText="1"/>
    </xf>
    <xf numFmtId="0" fontId="21" fillId="0" borderId="0" xfId="5" applyFont="1" applyAlignment="1">
      <alignment horizontal="left" vertical="top" wrapText="1"/>
    </xf>
    <xf numFmtId="0" fontId="23" fillId="0" borderId="2" xfId="4" applyFont="1" applyBorder="1" applyAlignment="1">
      <alignment horizontal="left" vertical="top" wrapText="1"/>
    </xf>
    <xf numFmtId="0" fontId="23" fillId="0" borderId="0" xfId="5" applyFont="1" applyAlignment="1">
      <alignment horizontal="left" vertical="top" wrapText="1"/>
    </xf>
    <xf numFmtId="166" fontId="2" fillId="0" borderId="0" xfId="0" applyNumberFormat="1" applyFont="1"/>
    <xf numFmtId="3" fontId="2" fillId="0" borderId="0" xfId="0" applyNumberFormat="1" applyFont="1"/>
    <xf numFmtId="0" fontId="0" fillId="0" borderId="0" xfId="0" applyFill="1"/>
    <xf numFmtId="0" fontId="19" fillId="2" borderId="12" xfId="0" applyFont="1" applyFill="1" applyBorder="1" applyAlignment="1">
      <alignment horizontal="centerContinuous"/>
    </xf>
    <xf numFmtId="0" fontId="4" fillId="0" borderId="2" xfId="0" applyFont="1" applyFill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0" fontId="19" fillId="0" borderId="2" xfId="0" applyFont="1" applyBorder="1" applyAlignment="1">
      <alignment horizontal="centerContinuous"/>
    </xf>
    <xf numFmtId="166" fontId="4" fillId="0" borderId="2" xfId="0" applyNumberFormat="1" applyFont="1" applyBorder="1" applyAlignment="1">
      <alignment horizontal="center"/>
    </xf>
    <xf numFmtId="0" fontId="21" fillId="0" borderId="0" xfId="4" applyFont="1" applyBorder="1" applyAlignment="1">
      <alignment horizontal="left" vertical="top" wrapText="1"/>
    </xf>
    <xf numFmtId="166" fontId="21" fillId="0" borderId="13" xfId="0" applyNumberFormat="1" applyFont="1" applyFill="1" applyBorder="1"/>
    <xf numFmtId="166" fontId="4" fillId="0" borderId="13" xfId="0" applyNumberFormat="1" applyFont="1" applyFill="1" applyBorder="1"/>
    <xf numFmtId="0" fontId="21" fillId="0" borderId="13" xfId="5" applyFont="1" applyBorder="1" applyAlignment="1">
      <alignment horizontal="left" vertical="top" wrapText="1"/>
    </xf>
    <xf numFmtId="166" fontId="4" fillId="0" borderId="11" xfId="0" applyNumberFormat="1" applyFont="1" applyBorder="1"/>
    <xf numFmtId="1" fontId="4" fillId="0" borderId="0" xfId="0" applyNumberFormat="1" applyFont="1" applyBorder="1"/>
    <xf numFmtId="164" fontId="4" fillId="0" borderId="9" xfId="0" applyNumberFormat="1" applyFont="1" applyFill="1" applyBorder="1"/>
    <xf numFmtId="164" fontId="4" fillId="0" borderId="12" xfId="0" applyNumberFormat="1" applyFont="1" applyFill="1" applyBorder="1"/>
    <xf numFmtId="0" fontId="4" fillId="0" borderId="18" xfId="0" applyFont="1" applyBorder="1"/>
    <xf numFmtId="164" fontId="5" fillId="0" borderId="0" xfId="0" applyNumberFormat="1" applyFont="1"/>
    <xf numFmtId="164" fontId="4" fillId="0" borderId="11" xfId="0" applyNumberFormat="1" applyFont="1" applyFill="1" applyBorder="1"/>
    <xf numFmtId="0" fontId="26" fillId="0" borderId="0" xfId="0" applyFont="1"/>
    <xf numFmtId="0" fontId="4" fillId="0" borderId="19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19" fillId="0" borderId="17" xfId="0" applyFont="1" applyBorder="1" applyAlignment="1">
      <alignment horizontal="center"/>
    </xf>
    <xf numFmtId="164" fontId="4" fillId="0" borderId="0" xfId="0" applyNumberFormat="1" applyFont="1" applyFill="1"/>
    <xf numFmtId="0" fontId="4" fillId="2" borderId="8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centerContinuous"/>
    </xf>
    <xf numFmtId="0" fontId="4" fillId="0" borderId="7" xfId="0" applyFont="1" applyBorder="1"/>
    <xf numFmtId="0" fontId="21" fillId="0" borderId="0" xfId="6" applyFont="1" applyBorder="1" applyAlignment="1">
      <alignment horizontal="left" vertical="top" wrapText="1"/>
    </xf>
    <xf numFmtId="0" fontId="21" fillId="0" borderId="0" xfId="7" applyFont="1" applyBorder="1" applyAlignment="1">
      <alignment horizontal="left" vertical="top" wrapText="1"/>
    </xf>
    <xf numFmtId="0" fontId="4" fillId="0" borderId="15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19" fillId="0" borderId="8" xfId="0" applyFont="1" applyFill="1" applyBorder="1" applyAlignment="1">
      <alignment horizontal="center"/>
    </xf>
    <xf numFmtId="164" fontId="5" fillId="0" borderId="2" xfId="0" applyNumberFormat="1" applyFont="1" applyFill="1" applyBorder="1"/>
    <xf numFmtId="164" fontId="4" fillId="0" borderId="10" xfId="0" applyNumberFormat="1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8" xfId="0" applyFont="1" applyFill="1" applyBorder="1" applyAlignment="1">
      <alignment horizontal="center"/>
    </xf>
    <xf numFmtId="166" fontId="4" fillId="0" borderId="0" xfId="0" applyNumberFormat="1" applyFont="1" applyFill="1" applyBorder="1"/>
    <xf numFmtId="166" fontId="4" fillId="0" borderId="18" xfId="0" applyNumberFormat="1" applyFont="1" applyFill="1" applyBorder="1"/>
    <xf numFmtId="164" fontId="5" fillId="0" borderId="0" xfId="0" applyNumberFormat="1" applyFont="1" applyFill="1"/>
    <xf numFmtId="0" fontId="27" fillId="0" borderId="0" xfId="0" applyFont="1" applyFill="1" applyBorder="1" applyAlignment="1">
      <alignment horizontal="left"/>
    </xf>
    <xf numFmtId="0" fontId="28" fillId="0" borderId="0" xfId="0" applyFont="1" applyFill="1" applyAlignment="1">
      <alignment horizontal="left"/>
    </xf>
    <xf numFmtId="0" fontId="4" fillId="0" borderId="0" xfId="0" applyFont="1" applyBorder="1" applyAlignment="1">
      <alignment horizontal="right"/>
    </xf>
    <xf numFmtId="0" fontId="29" fillId="0" borderId="0" xfId="0" applyFont="1"/>
    <xf numFmtId="166" fontId="4" fillId="0" borderId="19" xfId="0" applyNumberFormat="1" applyFont="1" applyBorder="1"/>
    <xf numFmtId="166" fontId="4" fillId="0" borderId="18" xfId="0" applyNumberFormat="1" applyFont="1" applyBorder="1"/>
    <xf numFmtId="0" fontId="29" fillId="0" borderId="0" xfId="0" applyFont="1" applyFill="1"/>
    <xf numFmtId="0" fontId="21" fillId="0" borderId="0" xfId="8" applyFont="1" applyAlignment="1">
      <alignment horizontal="left" vertical="top" wrapText="1"/>
    </xf>
    <xf numFmtId="0" fontId="21" fillId="0" borderId="2" xfId="9" applyFont="1" applyBorder="1" applyAlignment="1">
      <alignment horizontal="left" vertical="top" wrapText="1"/>
    </xf>
    <xf numFmtId="0" fontId="30" fillId="0" borderId="0" xfId="8" applyFont="1" applyAlignment="1">
      <alignment horizontal="left" vertical="top" wrapText="1"/>
    </xf>
    <xf numFmtId="0" fontId="23" fillId="0" borderId="0" xfId="8" applyFont="1" applyAlignment="1">
      <alignment horizontal="left" vertical="top" wrapText="1"/>
    </xf>
    <xf numFmtId="0" fontId="30" fillId="0" borderId="2" xfId="9" applyFont="1" applyBorder="1" applyAlignment="1">
      <alignment horizontal="left" vertical="top" wrapText="1"/>
    </xf>
    <xf numFmtId="0" fontId="23" fillId="0" borderId="2" xfId="9" applyFont="1" applyBorder="1" applyAlignment="1">
      <alignment horizontal="left" vertical="top" wrapText="1"/>
    </xf>
    <xf numFmtId="0" fontId="21" fillId="0" borderId="2" xfId="9" applyFont="1" applyFill="1" applyBorder="1" applyAlignment="1">
      <alignment horizontal="left" vertical="top" wrapText="1"/>
    </xf>
    <xf numFmtId="0" fontId="4" fillId="0" borderId="13" xfId="0" applyFont="1" applyBorder="1" applyAlignment="1">
      <alignment horizontal="center"/>
    </xf>
    <xf numFmtId="0" fontId="6" fillId="0" borderId="0" xfId="1"/>
    <xf numFmtId="166" fontId="5" fillId="0" borderId="0" xfId="0" applyNumberFormat="1" applyFont="1"/>
    <xf numFmtId="0" fontId="4" fillId="0" borderId="1" xfId="0" applyFont="1" applyFill="1" applyBorder="1" applyAlignment="1">
      <alignment horizontal="right"/>
    </xf>
    <xf numFmtId="164" fontId="5" fillId="0" borderId="16" xfId="0" applyNumberFormat="1" applyFont="1" applyFill="1" applyBorder="1"/>
    <xf numFmtId="164" fontId="5" fillId="0" borderId="17" xfId="0" applyNumberFormat="1" applyFont="1" applyFill="1" applyBorder="1"/>
    <xf numFmtId="0" fontId="11" fillId="0" borderId="0" xfId="0" applyFont="1" applyAlignment="1">
      <alignment vertical="center"/>
    </xf>
    <xf numFmtId="0" fontId="11" fillId="0" borderId="0" xfId="0" applyFont="1" applyBorder="1" applyAlignment="1">
      <alignment vertical="center"/>
    </xf>
    <xf numFmtId="165" fontId="12" fillId="0" borderId="0" xfId="1" applyNumberFormat="1" applyFont="1" applyBorder="1" applyAlignment="1">
      <alignment vertical="center"/>
    </xf>
    <xf numFmtId="165" fontId="11" fillId="0" borderId="0" xfId="0" applyNumberFormat="1" applyFont="1" applyBorder="1" applyAlignment="1">
      <alignment vertical="center"/>
    </xf>
    <xf numFmtId="0" fontId="10" fillId="0" borderId="0" xfId="0" applyFont="1" applyAlignment="1">
      <alignment vertical="center"/>
    </xf>
    <xf numFmtId="0" fontId="4" fillId="0" borderId="2" xfId="0" applyFont="1" applyBorder="1" applyAlignment="1"/>
    <xf numFmtId="0" fontId="19" fillId="2" borderId="5" xfId="0" applyFont="1" applyFill="1" applyBorder="1" applyAlignment="1">
      <alignment horizontal="centerContinuous"/>
    </xf>
    <xf numFmtId="0" fontId="21" fillId="0" borderId="2" xfId="6" applyFont="1" applyBorder="1" applyAlignment="1">
      <alignment horizontal="left" vertical="top" wrapText="1"/>
    </xf>
    <xf numFmtId="0" fontId="21" fillId="0" borderId="0" xfId="7" applyFont="1" applyAlignment="1">
      <alignment horizontal="left" vertical="top" wrapText="1"/>
    </xf>
    <xf numFmtId="164" fontId="5" fillId="0" borderId="0" xfId="0" applyNumberFormat="1" applyFont="1" applyBorder="1" applyAlignment="1"/>
    <xf numFmtId="0" fontId="31" fillId="0" borderId="0" xfId="0" applyFont="1" applyFill="1"/>
    <xf numFmtId="164" fontId="23" fillId="0" borderId="2" xfId="0" applyNumberFormat="1" applyFont="1" applyBorder="1"/>
    <xf numFmtId="164" fontId="21" fillId="0" borderId="2" xfId="0" applyNumberFormat="1" applyFont="1" applyBorder="1"/>
    <xf numFmtId="0" fontId="4" fillId="0" borderId="2" xfId="0" applyFont="1" applyBorder="1" applyAlignment="1">
      <alignment horizontal="left"/>
    </xf>
    <xf numFmtId="0" fontId="11" fillId="0" borderId="0" xfId="0" applyFont="1"/>
    <xf numFmtId="0" fontId="4" fillId="0" borderId="18" xfId="0" applyFont="1" applyBorder="1" applyAlignment="1">
      <alignment horizontal="center"/>
    </xf>
    <xf numFmtId="166" fontId="23" fillId="0" borderId="2" xfId="0" applyNumberFormat="1" applyFont="1" applyBorder="1"/>
    <xf numFmtId="166" fontId="21" fillId="0" borderId="9" xfId="0" applyNumberFormat="1" applyFont="1" applyBorder="1"/>
    <xf numFmtId="166" fontId="21" fillId="0" borderId="12" xfId="0" applyNumberFormat="1" applyFont="1" applyBorder="1"/>
    <xf numFmtId="166" fontId="21" fillId="0" borderId="4" xfId="0" applyNumberFormat="1" applyFont="1" applyBorder="1"/>
    <xf numFmtId="0" fontId="4" fillId="2" borderId="13" xfId="0" applyFont="1" applyFill="1" applyBorder="1" applyAlignment="1">
      <alignment horizontal="centerContinuous" vertical="center"/>
    </xf>
    <xf numFmtId="0" fontId="4" fillId="2" borderId="3" xfId="0" applyFont="1" applyFill="1" applyBorder="1" applyAlignment="1">
      <alignment horizontal="centerContinuous" vertical="center"/>
    </xf>
    <xf numFmtId="0" fontId="4" fillId="2" borderId="0" xfId="0" applyFont="1" applyFill="1" applyBorder="1" applyAlignment="1">
      <alignment horizontal="centerContinuous" vertical="center"/>
    </xf>
    <xf numFmtId="0" fontId="4" fillId="2" borderId="13" xfId="0" applyFont="1" applyFill="1" applyBorder="1"/>
    <xf numFmtId="0" fontId="4" fillId="2" borderId="4" xfId="0" applyFont="1" applyFill="1" applyBorder="1" applyAlignment="1">
      <alignment horizontal="centerContinuous" vertical="center"/>
    </xf>
    <xf numFmtId="0" fontId="4" fillId="2" borderId="14" xfId="0" applyFont="1" applyFill="1" applyBorder="1" applyAlignment="1">
      <alignment horizontal="centerContinuous" vertical="center"/>
    </xf>
    <xf numFmtId="0" fontId="4" fillId="2" borderId="6" xfId="0" applyFont="1" applyFill="1" applyBorder="1" applyAlignment="1">
      <alignment horizontal="centerContinuous" vertical="center"/>
    </xf>
    <xf numFmtId="0" fontId="4" fillId="2" borderId="1" xfId="0" applyFont="1" applyFill="1" applyBorder="1" applyAlignment="1">
      <alignment horizontal="centerContinuous" vertical="center"/>
    </xf>
    <xf numFmtId="164" fontId="5" fillId="0" borderId="4" xfId="0" applyNumberFormat="1" applyFont="1" applyBorder="1" applyAlignment="1">
      <alignment horizontal="right"/>
    </xf>
    <xf numFmtId="164" fontId="5" fillId="0" borderId="0" xfId="0" applyNumberFormat="1" applyFont="1" applyBorder="1" applyAlignment="1">
      <alignment horizontal="right"/>
    </xf>
    <xf numFmtId="164" fontId="5" fillId="0" borderId="10" xfId="0" applyNumberFormat="1" applyFont="1" applyBorder="1" applyAlignment="1"/>
    <xf numFmtId="164" fontId="5" fillId="0" borderId="9" xfId="0" applyNumberFormat="1" applyFont="1" applyBorder="1" applyAlignment="1">
      <alignment horizontal="right"/>
    </xf>
    <xf numFmtId="164" fontId="5" fillId="0" borderId="11" xfId="0" applyNumberFormat="1" applyFont="1" applyBorder="1" applyAlignment="1">
      <alignment horizontal="right"/>
    </xf>
    <xf numFmtId="164" fontId="5" fillId="0" borderId="13" xfId="0" applyNumberFormat="1" applyFont="1" applyBorder="1" applyAlignment="1"/>
    <xf numFmtId="0" fontId="4" fillId="0" borderId="13" xfId="0" applyFont="1" applyBorder="1" applyAlignment="1">
      <alignment horizontal="left"/>
    </xf>
    <xf numFmtId="0" fontId="19" fillId="0" borderId="10" xfId="0" applyFont="1" applyBorder="1" applyAlignment="1">
      <alignment horizontal="left"/>
    </xf>
    <xf numFmtId="0" fontId="19" fillId="0" borderId="11" xfId="0" applyFont="1" applyBorder="1" applyAlignment="1">
      <alignment horizontal="left"/>
    </xf>
    <xf numFmtId="0" fontId="19" fillId="0" borderId="13" xfId="0" applyFont="1" applyBorder="1" applyAlignment="1">
      <alignment horizontal="center"/>
    </xf>
    <xf numFmtId="0" fontId="19" fillId="0" borderId="19" xfId="0" applyFont="1" applyBorder="1" applyAlignment="1">
      <alignment horizontal="center"/>
    </xf>
    <xf numFmtId="0" fontId="19" fillId="0" borderId="18" xfId="0" applyFont="1" applyBorder="1" applyAlignment="1">
      <alignment horizontal="center"/>
    </xf>
    <xf numFmtId="164" fontId="4" fillId="0" borderId="0" xfId="0" applyNumberFormat="1" applyFont="1" applyBorder="1" applyAlignment="1"/>
    <xf numFmtId="164" fontId="4" fillId="0" borderId="4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32" fillId="0" borderId="0" xfId="1" applyFont="1"/>
    <xf numFmtId="166" fontId="4" fillId="0" borderId="0" xfId="0" applyNumberFormat="1" applyFont="1" applyBorder="1" applyAlignment="1">
      <alignment horizontal="right"/>
    </xf>
    <xf numFmtId="0" fontId="4" fillId="2" borderId="3" xfId="0" applyFont="1" applyFill="1" applyBorder="1" applyAlignment="1">
      <alignment horizontal="center"/>
    </xf>
    <xf numFmtId="164" fontId="5" fillId="0" borderId="18" xfId="0" applyNumberFormat="1" applyFont="1" applyFill="1" applyBorder="1" applyAlignment="1">
      <alignment horizontal="right"/>
    </xf>
    <xf numFmtId="164" fontId="5" fillId="0" borderId="4" xfId="0" applyNumberFormat="1" applyFont="1" applyFill="1" applyBorder="1" applyAlignment="1">
      <alignment horizontal="right"/>
    </xf>
    <xf numFmtId="164" fontId="4" fillId="0" borderId="4" xfId="0" applyNumberFormat="1" applyFont="1" applyFill="1" applyBorder="1" applyAlignment="1">
      <alignment horizontal="right"/>
    </xf>
    <xf numFmtId="164" fontId="4" fillId="0" borderId="9" xfId="0" applyNumberFormat="1" applyFont="1" applyFill="1" applyBorder="1" applyAlignment="1">
      <alignment horizontal="right"/>
    </xf>
    <xf numFmtId="172" fontId="4" fillId="0" borderId="0" xfId="0" applyNumberFormat="1" applyFont="1" applyBorder="1"/>
    <xf numFmtId="165" fontId="8" fillId="0" borderId="0" xfId="1" applyNumberFormat="1" applyFont="1" applyBorder="1"/>
    <xf numFmtId="0" fontId="7" fillId="2" borderId="0" xfId="0" applyFont="1" applyFill="1" applyBorder="1" applyAlignment="1">
      <alignment horizontal="center"/>
    </xf>
    <xf numFmtId="0" fontId="33" fillId="2" borderId="14" xfId="0" applyFont="1" applyFill="1" applyBorder="1" applyAlignment="1">
      <alignment horizontal="center"/>
    </xf>
    <xf numFmtId="0" fontId="4" fillId="2" borderId="3" xfId="0" applyFont="1" applyFill="1" applyBorder="1" applyAlignment="1"/>
    <xf numFmtId="0" fontId="4" fillId="2" borderId="1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/>
    <xf numFmtId="0" fontId="4" fillId="0" borderId="13" xfId="0" applyFont="1" applyFill="1" applyBorder="1" applyAlignment="1"/>
    <xf numFmtId="0" fontId="4" fillId="0" borderId="0" xfId="0" applyFont="1" applyFill="1" applyBorder="1" applyAlignment="1"/>
    <xf numFmtId="0" fontId="4" fillId="0" borderId="8" xfId="0" applyFont="1" applyFill="1" applyBorder="1" applyAlignment="1"/>
    <xf numFmtId="0" fontId="4" fillId="0" borderId="13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  <xf numFmtId="0" fontId="5" fillId="0" borderId="0" xfId="0" applyFont="1" applyBorder="1" applyAlignment="1"/>
    <xf numFmtId="49" fontId="4" fillId="0" borderId="0" xfId="10" applyNumberFormat="1" applyFont="1" applyBorder="1" applyAlignment="1">
      <alignment horizontal="left"/>
    </xf>
    <xf numFmtId="49" fontId="4" fillId="0" borderId="0" xfId="10" applyNumberFormat="1" applyFont="1" applyFill="1" applyBorder="1" applyAlignment="1">
      <alignment horizontal="left"/>
    </xf>
    <xf numFmtId="3" fontId="4" fillId="0" borderId="13" xfId="0" applyNumberFormat="1" applyFont="1" applyBorder="1"/>
    <xf numFmtId="3" fontId="4" fillId="0" borderId="4" xfId="0" applyNumberFormat="1" applyFont="1" applyBorder="1"/>
    <xf numFmtId="166" fontId="5" fillId="0" borderId="9" xfId="0" applyNumberFormat="1" applyFont="1" applyBorder="1"/>
    <xf numFmtId="166" fontId="5" fillId="0" borderId="17" xfId="0" applyNumberFormat="1" applyFont="1" applyBorder="1"/>
    <xf numFmtId="1" fontId="5" fillId="0" borderId="0" xfId="0" applyNumberFormat="1" applyFont="1"/>
    <xf numFmtId="166" fontId="5" fillId="0" borderId="4" xfId="0" applyNumberFormat="1" applyFont="1" applyFill="1" applyBorder="1"/>
    <xf numFmtId="2" fontId="2" fillId="0" borderId="0" xfId="0" applyNumberFormat="1" applyFont="1"/>
    <xf numFmtId="0" fontId="2" fillId="0" borderId="0" xfId="0" applyFont="1" applyFill="1" applyAlignment="1">
      <alignment horizontal="right"/>
    </xf>
    <xf numFmtId="0" fontId="3" fillId="0" borderId="0" xfId="0" applyFont="1" applyFill="1"/>
    <xf numFmtId="0" fontId="4" fillId="0" borderId="17" xfId="0" applyFont="1" applyBorder="1"/>
    <xf numFmtId="0" fontId="19" fillId="0" borderId="11" xfId="0" applyFont="1" applyBorder="1"/>
    <xf numFmtId="0" fontId="2" fillId="0" borderId="0" xfId="0" applyFont="1" applyAlignment="1">
      <alignment horizontal="center"/>
    </xf>
    <xf numFmtId="166" fontId="5" fillId="0" borderId="12" xfId="0" applyNumberFormat="1" applyFont="1" applyBorder="1"/>
    <xf numFmtId="0" fontId="2" fillId="0" borderId="0" xfId="0" applyFont="1" applyBorder="1" applyAlignment="1">
      <alignment horizontal="right"/>
    </xf>
    <xf numFmtId="0" fontId="3" fillId="0" borderId="0" xfId="0" applyFont="1" applyBorder="1"/>
    <xf numFmtId="0" fontId="26" fillId="0" borderId="0" xfId="0" applyFont="1" applyFill="1" applyBorder="1"/>
    <xf numFmtId="164" fontId="26" fillId="0" borderId="0" xfId="0" applyNumberFormat="1" applyFont="1" applyFill="1" applyBorder="1"/>
    <xf numFmtId="0" fontId="2" fillId="0" borderId="0" xfId="0" applyFont="1" applyFill="1" applyBorder="1" applyAlignment="1">
      <alignment horizontal="right"/>
    </xf>
    <xf numFmtId="49" fontId="26" fillId="0" borderId="0" xfId="0" applyNumberFormat="1" applyFont="1" applyFill="1"/>
    <xf numFmtId="49" fontId="2" fillId="0" borderId="0" xfId="0" applyNumberFormat="1" applyFont="1" applyFill="1"/>
    <xf numFmtId="3" fontId="2" fillId="0" borderId="0" xfId="0" applyNumberFormat="1" applyFont="1" applyFill="1"/>
    <xf numFmtId="49" fontId="2" fillId="0" borderId="0" xfId="0" applyNumberFormat="1" applyFont="1" applyFill="1" applyAlignment="1">
      <alignment horizontal="left"/>
    </xf>
    <xf numFmtId="168" fontId="0" fillId="0" borderId="0" xfId="0" applyNumberFormat="1" applyFill="1"/>
    <xf numFmtId="0" fontId="2" fillId="0" borderId="0" xfId="0" applyFont="1" applyFill="1" applyBorder="1" applyAlignment="1">
      <alignment horizontal="center" vertical="center"/>
    </xf>
    <xf numFmtId="167" fontId="2" fillId="0" borderId="0" xfId="0" applyNumberFormat="1" applyFont="1" applyFill="1" applyBorder="1"/>
    <xf numFmtId="168" fontId="2" fillId="0" borderId="0" xfId="0" applyNumberFormat="1" applyFont="1" applyFill="1" applyBorder="1" applyAlignment="1">
      <alignment horizontal="center"/>
    </xf>
    <xf numFmtId="0" fontId="4" fillId="2" borderId="7" xfId="0" applyFont="1" applyFill="1" applyBorder="1" applyAlignment="1">
      <alignment vertical="center"/>
    </xf>
    <xf numFmtId="0" fontId="4" fillId="2" borderId="3" xfId="0" applyFont="1" applyFill="1" applyBorder="1" applyAlignment="1">
      <alignment vertical="center"/>
    </xf>
    <xf numFmtId="0" fontId="4" fillId="2" borderId="15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/>
    </xf>
    <xf numFmtId="0" fontId="4" fillId="2" borderId="6" xfId="0" applyFont="1" applyFill="1" applyBorder="1" applyAlignment="1">
      <alignment vertical="center"/>
    </xf>
    <xf numFmtId="0" fontId="4" fillId="2" borderId="14" xfId="0" applyFont="1" applyFill="1" applyBorder="1" applyAlignment="1">
      <alignment vertical="center"/>
    </xf>
    <xf numFmtId="0" fontId="4" fillId="0" borderId="7" xfId="0" applyFont="1" applyBorder="1" applyAlignment="1"/>
    <xf numFmtId="0" fontId="4" fillId="0" borderId="3" xfId="0" applyFont="1" applyBorder="1" applyAlignment="1"/>
    <xf numFmtId="164" fontId="5" fillId="0" borderId="13" xfId="0" applyNumberFormat="1" applyFont="1" applyFill="1" applyBorder="1" applyAlignment="1">
      <alignment vertical="center"/>
    </xf>
    <xf numFmtId="164" fontId="5" fillId="0" borderId="13" xfId="0" applyNumberFormat="1" applyFont="1" applyBorder="1" applyAlignment="1">
      <alignment vertical="center"/>
    </xf>
    <xf numFmtId="164" fontId="4" fillId="0" borderId="13" xfId="0" applyNumberFormat="1" applyFont="1" applyBorder="1" applyAlignment="1">
      <alignment vertical="center"/>
    </xf>
    <xf numFmtId="3" fontId="5" fillId="0" borderId="2" xfId="0" applyNumberFormat="1" applyFont="1" applyBorder="1"/>
    <xf numFmtId="3" fontId="5" fillId="0" borderId="0" xfId="0" applyNumberFormat="1" applyFont="1" applyBorder="1"/>
    <xf numFmtId="3" fontId="4" fillId="0" borderId="2" xfId="0" applyNumberFormat="1" applyFont="1" applyBorder="1"/>
    <xf numFmtId="3" fontId="5" fillId="0" borderId="4" xfId="0" applyNumberFormat="1" applyFont="1" applyBorder="1"/>
    <xf numFmtId="0" fontId="5" fillId="0" borderId="4" xfId="0" applyFont="1" applyBorder="1"/>
    <xf numFmtId="0" fontId="8" fillId="0" borderId="0" xfId="1" applyFont="1" applyFill="1"/>
    <xf numFmtId="0" fontId="12" fillId="0" borderId="0" xfId="1" applyFont="1" applyFill="1"/>
    <xf numFmtId="0" fontId="2" fillId="0" borderId="1" xfId="0" applyFont="1" applyFill="1" applyBorder="1"/>
    <xf numFmtId="164" fontId="2" fillId="0" borderId="0" xfId="0" applyNumberFormat="1" applyFont="1" applyFill="1" applyBorder="1"/>
    <xf numFmtId="164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Border="1"/>
    <xf numFmtId="3" fontId="4" fillId="0" borderId="2" xfId="0" applyNumberFormat="1" applyFont="1" applyFill="1" applyBorder="1"/>
    <xf numFmtId="3" fontId="4" fillId="0" borderId="4" xfId="0" applyNumberFormat="1" applyFont="1" applyFill="1" applyBorder="1"/>
    <xf numFmtId="3" fontId="19" fillId="0" borderId="0" xfId="0" applyNumberFormat="1" applyFont="1" applyFill="1" applyBorder="1"/>
    <xf numFmtId="3" fontId="19" fillId="0" borderId="10" xfId="0" applyNumberFormat="1" applyFont="1" applyFill="1" applyBorder="1"/>
    <xf numFmtId="3" fontId="4" fillId="0" borderId="11" xfId="0" applyNumberFormat="1" applyFont="1" applyFill="1" applyBorder="1"/>
    <xf numFmtId="3" fontId="4" fillId="0" borderId="12" xfId="0" applyNumberFormat="1" applyFont="1" applyFill="1" applyBorder="1"/>
    <xf numFmtId="0" fontId="4" fillId="2" borderId="3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0" fillId="2" borderId="15" xfId="0" applyFill="1" applyBorder="1" applyAlignment="1">
      <alignment vertical="center"/>
    </xf>
    <xf numFmtId="0" fontId="0" fillId="2" borderId="14" xfId="0" applyFill="1" applyBorder="1" applyAlignment="1">
      <alignment vertical="center"/>
    </xf>
    <xf numFmtId="164" fontId="4" fillId="0" borderId="16" xfId="0" applyNumberFormat="1" applyFont="1" applyBorder="1"/>
    <xf numFmtId="164" fontId="4" fillId="0" borderId="2" xfId="0" applyNumberFormat="1" applyFont="1" applyBorder="1" applyAlignment="1"/>
    <xf numFmtId="0" fontId="19" fillId="4" borderId="13" xfId="0" applyFont="1" applyFill="1" applyBorder="1" applyAlignment="1"/>
    <xf numFmtId="0" fontId="19" fillId="4" borderId="0" xfId="0" applyFont="1" applyFill="1" applyBorder="1" applyAlignment="1"/>
    <xf numFmtId="0" fontId="19" fillId="4" borderId="2" xfId="0" applyFont="1" applyFill="1" applyBorder="1" applyAlignment="1"/>
    <xf numFmtId="0" fontId="19" fillId="4" borderId="10" xfId="0" applyFont="1" applyFill="1" applyBorder="1" applyAlignment="1"/>
    <xf numFmtId="0" fontId="19" fillId="4" borderId="11" xfId="0" applyFont="1" applyFill="1" applyBorder="1" applyAlignment="1"/>
    <xf numFmtId="0" fontId="19" fillId="4" borderId="12" xfId="0" applyFont="1" applyFill="1" applyBorder="1" applyAlignment="1"/>
    <xf numFmtId="164" fontId="4" fillId="0" borderId="10" xfId="0" applyNumberFormat="1" applyFont="1" applyBorder="1"/>
    <xf numFmtId="164" fontId="4" fillId="0" borderId="19" xfId="0" applyNumberFormat="1" applyFont="1" applyBorder="1"/>
    <xf numFmtId="164" fontId="4" fillId="0" borderId="18" xfId="0" applyNumberFormat="1" applyFont="1" applyBorder="1"/>
    <xf numFmtId="3" fontId="4" fillId="0" borderId="0" xfId="0" applyNumberFormat="1" applyFont="1" applyBorder="1" applyAlignment="1">
      <alignment horizontal="right"/>
    </xf>
    <xf numFmtId="164" fontId="2" fillId="0" borderId="0" xfId="0" applyNumberFormat="1" applyFont="1"/>
    <xf numFmtId="0" fontId="19" fillId="0" borderId="10" xfId="0" applyFont="1" applyBorder="1" applyAlignment="1"/>
    <xf numFmtId="0" fontId="19" fillId="0" borderId="0" xfId="0" applyFont="1" applyBorder="1" applyAlignment="1"/>
    <xf numFmtId="164" fontId="4" fillId="0" borderId="2" xfId="0" applyNumberFormat="1" applyFont="1" applyBorder="1" applyAlignment="1">
      <alignment horizontal="right"/>
    </xf>
    <xf numFmtId="3" fontId="4" fillId="0" borderId="0" xfId="0" applyNumberFormat="1" applyFont="1"/>
    <xf numFmtId="164" fontId="4" fillId="0" borderId="12" xfId="0" applyNumberFormat="1" applyFont="1" applyBorder="1" applyAlignment="1">
      <alignment horizontal="right"/>
    </xf>
    <xf numFmtId="0" fontId="4" fillId="0" borderId="16" xfId="0" applyFont="1" applyBorder="1" applyAlignment="1"/>
    <xf numFmtId="0" fontId="4" fillId="0" borderId="11" xfId="0" applyFont="1" applyBorder="1" applyAlignment="1"/>
    <xf numFmtId="0" fontId="4" fillId="0" borderId="12" xfId="0" applyFont="1" applyBorder="1" applyAlignment="1"/>
    <xf numFmtId="0" fontId="4" fillId="0" borderId="18" xfId="0" applyFont="1" applyBorder="1" applyAlignment="1"/>
    <xf numFmtId="0" fontId="4" fillId="0" borderId="16" xfId="0" applyFont="1" applyBorder="1"/>
    <xf numFmtId="0" fontId="4" fillId="2" borderId="8" xfId="0" applyFont="1" applyFill="1" applyBorder="1" applyAlignment="1"/>
    <xf numFmtId="0" fontId="4" fillId="2" borderId="5" xfId="0" applyFont="1" applyFill="1" applyBorder="1" applyAlignment="1"/>
    <xf numFmtId="164" fontId="19" fillId="0" borderId="11" xfId="0" applyNumberFormat="1" applyFont="1" applyBorder="1" applyAlignment="1"/>
    <xf numFmtId="164" fontId="19" fillId="0" borderId="12" xfId="0" applyNumberFormat="1" applyFont="1" applyBorder="1" applyAlignment="1"/>
    <xf numFmtId="166" fontId="4" fillId="0" borderId="2" xfId="0" applyNumberFormat="1" applyFont="1" applyFill="1" applyBorder="1" applyAlignment="1"/>
    <xf numFmtId="3" fontId="4" fillId="0" borderId="12" xfId="0" applyNumberFormat="1" applyFont="1" applyBorder="1" applyAlignment="1"/>
    <xf numFmtId="3" fontId="4" fillId="0" borderId="9" xfId="0" applyNumberFormat="1" applyFont="1" applyBorder="1" applyAlignment="1"/>
    <xf numFmtId="164" fontId="4" fillId="0" borderId="4" xfId="11" applyNumberFormat="1" applyFont="1" applyFill="1" applyBorder="1" applyAlignment="1"/>
    <xf numFmtId="0" fontId="4" fillId="0" borderId="9" xfId="0" applyFont="1" applyBorder="1" applyAlignment="1"/>
    <xf numFmtId="164" fontId="4" fillId="0" borderId="2" xfId="0" applyNumberFormat="1" applyFont="1" applyFill="1" applyBorder="1" applyAlignment="1"/>
    <xf numFmtId="164" fontId="4" fillId="0" borderId="4" xfId="0" applyNumberFormat="1" applyFont="1" applyFill="1" applyBorder="1" applyAlignment="1"/>
    <xf numFmtId="3" fontId="2" fillId="0" borderId="0" xfId="0" applyNumberFormat="1" applyFont="1" applyBorder="1"/>
    <xf numFmtId="0" fontId="31" fillId="0" borderId="0" xfId="0" applyFont="1"/>
    <xf numFmtId="49" fontId="31" fillId="0" borderId="0" xfId="0" applyNumberFormat="1" applyFont="1"/>
    <xf numFmtId="0" fontId="2" fillId="0" borderId="0" xfId="0" applyFont="1" applyFill="1" applyAlignment="1"/>
    <xf numFmtId="0" fontId="19" fillId="2" borderId="0" xfId="0" applyFont="1" applyFill="1" applyBorder="1" applyAlignment="1">
      <alignment horizontal="center"/>
    </xf>
    <xf numFmtId="0" fontId="19" fillId="2" borderId="11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center"/>
    </xf>
    <xf numFmtId="0" fontId="19" fillId="2" borderId="18" xfId="0" applyFont="1" applyFill="1" applyBorder="1" applyAlignment="1">
      <alignment horizontal="center"/>
    </xf>
    <xf numFmtId="0" fontId="15" fillId="0" borderId="0" xfId="0" applyFont="1" applyBorder="1"/>
    <xf numFmtId="164" fontId="7" fillId="0" borderId="0" xfId="0" applyNumberFormat="1" applyFont="1" applyBorder="1"/>
    <xf numFmtId="0" fontId="19" fillId="2" borderId="13" xfId="0" applyFont="1" applyFill="1" applyBorder="1" applyAlignment="1">
      <alignment horizontal="center"/>
    </xf>
    <xf numFmtId="0" fontId="19" fillId="2" borderId="9" xfId="0" applyFont="1" applyFill="1" applyBorder="1" applyAlignment="1">
      <alignment horizontal="center"/>
    </xf>
    <xf numFmtId="0" fontId="2" fillId="2" borderId="0" xfId="0" applyFont="1" applyFill="1" applyBorder="1"/>
    <xf numFmtId="0" fontId="2" fillId="2" borderId="3" xfId="0" applyFont="1" applyFill="1" applyBorder="1"/>
    <xf numFmtId="164" fontId="7" fillId="0" borderId="0" xfId="0" applyNumberFormat="1" applyFont="1" applyBorder="1" applyAlignment="1">
      <alignment horizontal="center"/>
    </xf>
    <xf numFmtId="0" fontId="19" fillId="2" borderId="25" xfId="0" applyFont="1" applyFill="1" applyBorder="1" applyAlignment="1">
      <alignment horizontal="center"/>
    </xf>
    <xf numFmtId="0" fontId="19" fillId="2" borderId="26" xfId="0" applyFont="1" applyFill="1" applyBorder="1" applyAlignment="1">
      <alignment horizontal="center"/>
    </xf>
    <xf numFmtId="0" fontId="4" fillId="2" borderId="25" xfId="0" applyFont="1" applyFill="1" applyBorder="1" applyAlignment="1">
      <alignment horizontal="center"/>
    </xf>
    <xf numFmtId="0" fontId="4" fillId="2" borderId="26" xfId="0" applyFont="1" applyFill="1" applyBorder="1" applyAlignment="1">
      <alignment horizontal="center"/>
    </xf>
    <xf numFmtId="0" fontId="4" fillId="2" borderId="27" xfId="0" applyFont="1" applyFill="1" applyBorder="1" applyAlignment="1">
      <alignment horizontal="center"/>
    </xf>
    <xf numFmtId="0" fontId="4" fillId="2" borderId="28" xfId="0" applyFont="1" applyFill="1" applyBorder="1" applyAlignment="1">
      <alignment horizontal="center"/>
    </xf>
    <xf numFmtId="164" fontId="5" fillId="0" borderId="0" xfId="0" applyNumberFormat="1" applyFont="1" applyBorder="1" applyAlignment="1">
      <alignment horizontal="center"/>
    </xf>
    <xf numFmtId="164" fontId="5" fillId="0" borderId="2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164" fontId="4" fillId="0" borderId="2" xfId="0" applyNumberFormat="1" applyFont="1" applyBorder="1" applyAlignment="1">
      <alignment horizontal="left"/>
    </xf>
    <xf numFmtId="173" fontId="4" fillId="0" borderId="0" xfId="0" applyNumberFormat="1" applyFont="1" applyBorder="1" applyAlignment="1">
      <alignment horizontal="left"/>
    </xf>
    <xf numFmtId="0" fontId="40" fillId="0" borderId="0" xfId="0" applyFont="1" applyFill="1" applyBorder="1" applyAlignment="1">
      <alignment horizontal="left" vertical="center"/>
    </xf>
    <xf numFmtId="3" fontId="5" fillId="0" borderId="4" xfId="0" applyNumberFormat="1" applyFont="1" applyBorder="1" applyAlignment="1">
      <alignment horizontal="right"/>
    </xf>
    <xf numFmtId="49" fontId="4" fillId="0" borderId="2" xfId="0" applyNumberFormat="1" applyFont="1" applyBorder="1"/>
    <xf numFmtId="0" fontId="7" fillId="0" borderId="0" xfId="0" applyFont="1" applyAlignment="1">
      <alignment horizontal="center"/>
    </xf>
    <xf numFmtId="0" fontId="42" fillId="0" borderId="0" xfId="0" applyFont="1"/>
    <xf numFmtId="166" fontId="4" fillId="0" borderId="4" xfId="0" applyNumberFormat="1" applyFont="1" applyFill="1" applyBorder="1"/>
    <xf numFmtId="164" fontId="14" fillId="0" borderId="4" xfId="0" applyNumberFormat="1" applyFont="1" applyBorder="1" applyAlignment="1">
      <alignment horizontal="right"/>
    </xf>
    <xf numFmtId="0" fontId="32" fillId="0" borderId="0" xfId="1" applyFont="1" applyFill="1" applyBorder="1"/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164" fontId="5" fillId="0" borderId="2" xfId="0" applyNumberFormat="1" applyFont="1" applyBorder="1" applyAlignment="1">
      <alignment horizontal="left"/>
    </xf>
    <xf numFmtId="0" fontId="43" fillId="0" borderId="0" xfId="0" applyFont="1"/>
    <xf numFmtId="0" fontId="2" fillId="0" borderId="0" xfId="0" applyFont="1" applyAlignment="1">
      <alignment horizontal="right"/>
    </xf>
    <xf numFmtId="0" fontId="4" fillId="2" borderId="2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169" fontId="44" fillId="0" borderId="4" xfId="0" applyNumberFormat="1" applyFont="1" applyBorder="1"/>
    <xf numFmtId="169" fontId="44" fillId="0" borderId="2" xfId="0" applyNumberFormat="1" applyFont="1" applyBorder="1"/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19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right"/>
    </xf>
    <xf numFmtId="0" fontId="4" fillId="0" borderId="13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2" fillId="0" borderId="0" xfId="0" applyFont="1" applyAlignment="1"/>
    <xf numFmtId="0" fontId="4" fillId="0" borderId="0" xfId="0" applyFont="1" applyBorder="1" applyAlignment="1">
      <alignment horizontal="center"/>
    </xf>
    <xf numFmtId="0" fontId="4" fillId="0" borderId="1" xfId="0" applyFont="1" applyBorder="1" applyAlignment="1"/>
    <xf numFmtId="0" fontId="3" fillId="0" borderId="0" xfId="0" applyFont="1" applyAlignment="1"/>
    <xf numFmtId="171" fontId="4" fillId="0" borderId="19" xfId="0" applyNumberFormat="1" applyFont="1" applyBorder="1" applyAlignment="1">
      <alignment horizontal="left" vertical="center"/>
    </xf>
    <xf numFmtId="171" fontId="4" fillId="0" borderId="16" xfId="0" applyNumberFormat="1" applyFont="1" applyBorder="1" applyAlignment="1">
      <alignment horizontal="left" vertical="center"/>
    </xf>
    <xf numFmtId="171" fontId="4" fillId="0" borderId="17" xfId="0" applyNumberFormat="1" applyFont="1" applyBorder="1" applyAlignment="1">
      <alignment horizontal="left" vertical="center"/>
    </xf>
    <xf numFmtId="171" fontId="4" fillId="0" borderId="10" xfId="0" applyNumberFormat="1" applyFont="1" applyBorder="1" applyAlignment="1">
      <alignment horizontal="left" vertical="center"/>
    </xf>
    <xf numFmtId="171" fontId="4" fillId="0" borderId="11" xfId="0" applyNumberFormat="1" applyFont="1" applyBorder="1" applyAlignment="1">
      <alignment horizontal="left" vertical="center"/>
    </xf>
    <xf numFmtId="171" fontId="4" fillId="0" borderId="12" xfId="0" applyNumberFormat="1" applyFont="1" applyBorder="1" applyAlignment="1">
      <alignment horizontal="left" vertical="center"/>
    </xf>
    <xf numFmtId="1" fontId="4" fillId="0" borderId="15" xfId="0" applyNumberFormat="1" applyFont="1" applyBorder="1" applyAlignment="1">
      <alignment horizontal="left" vertical="center"/>
    </xf>
    <xf numFmtId="1" fontId="4" fillId="0" borderId="7" xfId="0" applyNumberFormat="1" applyFont="1" applyBorder="1" applyAlignment="1">
      <alignment horizontal="left" vertical="center"/>
    </xf>
    <xf numFmtId="1" fontId="4" fillId="0" borderId="8" xfId="0" applyNumberFormat="1" applyFont="1" applyBorder="1" applyAlignment="1">
      <alignment horizontal="left" vertical="center"/>
    </xf>
    <xf numFmtId="1" fontId="4" fillId="0" borderId="10" xfId="0" applyNumberFormat="1" applyFont="1" applyBorder="1" applyAlignment="1">
      <alignment horizontal="left" vertical="center"/>
    </xf>
    <xf numFmtId="1" fontId="4" fillId="0" borderId="11" xfId="0" applyNumberFormat="1" applyFont="1" applyBorder="1" applyAlignment="1">
      <alignment horizontal="left" vertical="center"/>
    </xf>
    <xf numFmtId="1" fontId="4" fillId="0" borderId="12" xfId="0" applyNumberFormat="1" applyFont="1" applyBorder="1" applyAlignment="1">
      <alignment horizontal="left" vertical="center"/>
    </xf>
    <xf numFmtId="0" fontId="4" fillId="0" borderId="15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10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  <xf numFmtId="0" fontId="4" fillId="0" borderId="12" xfId="0" applyFont="1" applyBorder="1" applyAlignment="1">
      <alignment horizontal="left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171" fontId="4" fillId="0" borderId="18" xfId="0" applyNumberFormat="1" applyFont="1" applyBorder="1" applyAlignment="1">
      <alignment horizontal="left" vertical="center"/>
    </xf>
    <xf numFmtId="171" fontId="4" fillId="0" borderId="9" xfId="0" applyNumberFormat="1" applyFont="1" applyBorder="1" applyAlignment="1">
      <alignment horizontal="left" vertical="center"/>
    </xf>
    <xf numFmtId="1" fontId="4" fillId="0" borderId="3" xfId="0" applyNumberFormat="1" applyFont="1" applyBorder="1" applyAlignment="1">
      <alignment horizontal="left" vertical="center"/>
    </xf>
    <xf numFmtId="1" fontId="4" fillId="0" borderId="9" xfId="0" applyNumberFormat="1" applyFont="1" applyBorder="1" applyAlignment="1">
      <alignment horizontal="left" vertical="center"/>
    </xf>
    <xf numFmtId="1" fontId="4" fillId="0" borderId="18" xfId="0" applyNumberFormat="1" applyFont="1" applyBorder="1" applyAlignment="1">
      <alignment horizontal="left" vertical="center"/>
    </xf>
    <xf numFmtId="0" fontId="4" fillId="0" borderId="15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19" fillId="0" borderId="13" xfId="0" applyFont="1" applyBorder="1" applyAlignment="1">
      <alignment horizontal="left"/>
    </xf>
    <xf numFmtId="0" fontId="19" fillId="0" borderId="0" xfId="0" applyFont="1" applyBorder="1" applyAlignment="1">
      <alignment horizontal="left"/>
    </xf>
    <xf numFmtId="0" fontId="19" fillId="0" borderId="2" xfId="0" applyFont="1" applyBorder="1" applyAlignment="1">
      <alignment horizontal="left"/>
    </xf>
    <xf numFmtId="0" fontId="4" fillId="0" borderId="20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3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19" xfId="0" applyFont="1" applyBorder="1" applyAlignment="1">
      <alignment horizontal="left"/>
    </xf>
    <xf numFmtId="0" fontId="4" fillId="0" borderId="16" xfId="0" applyFont="1" applyBorder="1" applyAlignment="1">
      <alignment horizontal="left"/>
    </xf>
    <xf numFmtId="0" fontId="4" fillId="0" borderId="17" xfId="0" applyFont="1" applyBorder="1" applyAlignment="1">
      <alignment horizontal="left"/>
    </xf>
    <xf numFmtId="164" fontId="19" fillId="0" borderId="10" xfId="0" applyNumberFormat="1" applyFont="1" applyBorder="1" applyAlignment="1">
      <alignment horizontal="left"/>
    </xf>
    <xf numFmtId="164" fontId="19" fillId="0" borderId="11" xfId="0" applyNumberFormat="1" applyFont="1" applyBorder="1" applyAlignment="1">
      <alignment horizontal="left"/>
    </xf>
    <xf numFmtId="164" fontId="19" fillId="0" borderId="12" xfId="0" applyNumberFormat="1" applyFont="1" applyBorder="1" applyAlignment="1">
      <alignment horizontal="left"/>
    </xf>
    <xf numFmtId="0" fontId="4" fillId="0" borderId="15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19" fillId="0" borderId="11" xfId="0" applyFont="1" applyBorder="1" applyAlignment="1">
      <alignment horizontal="left" vertical="center"/>
    </xf>
    <xf numFmtId="0" fontId="19" fillId="0" borderId="12" xfId="0" applyFont="1" applyBorder="1" applyAlignment="1">
      <alignment horizontal="left" vertical="center"/>
    </xf>
    <xf numFmtId="164" fontId="4" fillId="0" borderId="13" xfId="0" applyNumberFormat="1" applyFont="1" applyBorder="1" applyAlignment="1">
      <alignment horizontal="left"/>
    </xf>
    <xf numFmtId="164" fontId="4" fillId="0" borderId="0" xfId="0" applyNumberFormat="1" applyFont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1" fontId="4" fillId="0" borderId="19" xfId="0" applyNumberFormat="1" applyFont="1" applyBorder="1" applyAlignment="1">
      <alignment horizontal="left" vertical="center"/>
    </xf>
    <xf numFmtId="1" fontId="4" fillId="0" borderId="16" xfId="0" applyNumberFormat="1" applyFont="1" applyBorder="1" applyAlignment="1">
      <alignment horizontal="left" vertical="center"/>
    </xf>
    <xf numFmtId="1" fontId="4" fillId="0" borderId="17" xfId="0" applyNumberFormat="1" applyFont="1" applyBorder="1" applyAlignment="1">
      <alignment horizontal="left" vertical="center"/>
    </xf>
    <xf numFmtId="0" fontId="4" fillId="2" borderId="13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19" fillId="2" borderId="13" xfId="0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/>
    </xf>
    <xf numFmtId="0" fontId="19" fillId="2" borderId="0" xfId="0" applyFont="1" applyFill="1" applyBorder="1" applyAlignment="1">
      <alignment horizontal="center"/>
    </xf>
    <xf numFmtId="0" fontId="4" fillId="2" borderId="23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4" fillId="2" borderId="24" xfId="0" applyFont="1" applyFill="1" applyBorder="1" applyAlignment="1">
      <alignment horizontal="center"/>
    </xf>
    <xf numFmtId="0" fontId="4" fillId="2" borderId="25" xfId="0" applyFont="1" applyFill="1" applyBorder="1" applyAlignment="1">
      <alignment horizontal="center"/>
    </xf>
    <xf numFmtId="0" fontId="4" fillId="2" borderId="26" xfId="0" applyFont="1" applyFill="1" applyBorder="1" applyAlignment="1">
      <alignment horizontal="center"/>
    </xf>
  </cellXfs>
  <cellStyles count="13">
    <cellStyle name="Hypertextové prepojenie" xfId="1" builtinId="8"/>
    <cellStyle name="Normal_WNU!H2b_Hstrx" xfId="10"/>
    <cellStyle name="Normálna" xfId="0" builtinId="0"/>
    <cellStyle name="Normálna 2" xfId="12"/>
    <cellStyle name="normální 4" xfId="2"/>
    <cellStyle name="normální 4 2 2" xfId="6"/>
    <cellStyle name="normální 4 3 2" xfId="9"/>
    <cellStyle name="normální 4 4" xfId="4"/>
    <cellStyle name="normální 5" xfId="3"/>
    <cellStyle name="normální 5 2 2" xfId="7"/>
    <cellStyle name="normální 5 3 2" xfId="8"/>
    <cellStyle name="normální 5 4" xfId="5"/>
    <cellStyle name="Zlá 2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45</xdr:row>
      <xdr:rowOff>133350</xdr:rowOff>
    </xdr:from>
    <xdr:to>
      <xdr:col>5</xdr:col>
      <xdr:colOff>1607506</xdr:colOff>
      <xdr:row>59</xdr:row>
      <xdr:rowOff>23050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7667625"/>
          <a:ext cx="5169856" cy="2194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266700</xdr:colOff>
      <xdr:row>44</xdr:row>
      <xdr:rowOff>19050</xdr:rowOff>
    </xdr:from>
    <xdr:to>
      <xdr:col>5</xdr:col>
      <xdr:colOff>856873</xdr:colOff>
      <xdr:row>57</xdr:row>
      <xdr:rowOff>146888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4350" y="7058025"/>
          <a:ext cx="4438273" cy="23471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40</xdr:row>
      <xdr:rowOff>161925</xdr:rowOff>
    </xdr:from>
    <xdr:to>
      <xdr:col>6</xdr:col>
      <xdr:colOff>945679</xdr:colOff>
      <xdr:row>54</xdr:row>
      <xdr:rowOff>66113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7010400"/>
          <a:ext cx="4822354" cy="230448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295275</xdr:colOff>
      <xdr:row>35</xdr:row>
      <xdr:rowOff>9525</xdr:rowOff>
    </xdr:from>
    <xdr:to>
      <xdr:col>5</xdr:col>
      <xdr:colOff>1409749</xdr:colOff>
      <xdr:row>54</xdr:row>
      <xdr:rowOff>135548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925" y="5572125"/>
          <a:ext cx="4962574" cy="33835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35</xdr:row>
      <xdr:rowOff>0</xdr:rowOff>
    </xdr:from>
    <xdr:to>
      <xdr:col>5</xdr:col>
      <xdr:colOff>1255455</xdr:colOff>
      <xdr:row>54</xdr:row>
      <xdr:rowOff>79159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5629275"/>
          <a:ext cx="5084505" cy="336528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266700</xdr:colOff>
      <xdr:row>40</xdr:row>
      <xdr:rowOff>19050</xdr:rowOff>
    </xdr:from>
    <xdr:to>
      <xdr:col>5</xdr:col>
      <xdr:colOff>1145691</xdr:colOff>
      <xdr:row>57</xdr:row>
      <xdr:rowOff>125597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6257925"/>
          <a:ext cx="4669941" cy="285927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314325</xdr:colOff>
      <xdr:row>33</xdr:row>
      <xdr:rowOff>0</xdr:rowOff>
    </xdr:from>
    <xdr:to>
      <xdr:col>5</xdr:col>
      <xdr:colOff>1069491</xdr:colOff>
      <xdr:row>49</xdr:row>
      <xdr:rowOff>79479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438775"/>
          <a:ext cx="4669941" cy="267027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24</xdr:row>
      <xdr:rowOff>9525</xdr:rowOff>
    </xdr:from>
    <xdr:to>
      <xdr:col>5</xdr:col>
      <xdr:colOff>1232189</xdr:colOff>
      <xdr:row>44</xdr:row>
      <xdr:rowOff>8282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3962400"/>
          <a:ext cx="4804064" cy="323725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39</xdr:row>
      <xdr:rowOff>0</xdr:rowOff>
    </xdr:from>
    <xdr:to>
      <xdr:col>5</xdr:col>
      <xdr:colOff>1771739</xdr:colOff>
      <xdr:row>54</xdr:row>
      <xdr:rowOff>25371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875" y="6343650"/>
          <a:ext cx="5419814" cy="259712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34</xdr:row>
      <xdr:rowOff>9525</xdr:rowOff>
    </xdr:from>
    <xdr:to>
      <xdr:col>5</xdr:col>
      <xdr:colOff>1304601</xdr:colOff>
      <xdr:row>53</xdr:row>
      <xdr:rowOff>139724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5429250"/>
          <a:ext cx="5047926" cy="320677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247650</xdr:colOff>
      <xdr:row>39</xdr:row>
      <xdr:rowOff>9525</xdr:rowOff>
    </xdr:from>
    <xdr:to>
      <xdr:col>5</xdr:col>
      <xdr:colOff>1160939</xdr:colOff>
      <xdr:row>54</xdr:row>
      <xdr:rowOff>110709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" y="6429375"/>
          <a:ext cx="4761389" cy="253005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266700</xdr:colOff>
      <xdr:row>42</xdr:row>
      <xdr:rowOff>180975</xdr:rowOff>
    </xdr:from>
    <xdr:to>
      <xdr:col>5</xdr:col>
      <xdr:colOff>887782</xdr:colOff>
      <xdr:row>57</xdr:row>
      <xdr:rowOff>22303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4350" y="6657975"/>
          <a:ext cx="4993057" cy="236545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42</xdr:row>
      <xdr:rowOff>9525</xdr:rowOff>
    </xdr:from>
    <xdr:to>
      <xdr:col>5</xdr:col>
      <xdr:colOff>1020371</xdr:colOff>
      <xdr:row>56</xdr:row>
      <xdr:rowOff>24971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6524625"/>
          <a:ext cx="5011346" cy="237764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323850</xdr:colOff>
      <xdr:row>43</xdr:row>
      <xdr:rowOff>0</xdr:rowOff>
    </xdr:from>
    <xdr:to>
      <xdr:col>5</xdr:col>
      <xdr:colOff>871773</xdr:colOff>
      <xdr:row>56</xdr:row>
      <xdr:rowOff>154506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0" y="6915150"/>
          <a:ext cx="4919898" cy="231668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323849</xdr:colOff>
      <xdr:row>1</xdr:row>
      <xdr:rowOff>76199</xdr:rowOff>
    </xdr:from>
    <xdr:to>
      <xdr:col>9</xdr:col>
      <xdr:colOff>256681</xdr:colOff>
      <xdr:row>17</xdr:row>
      <xdr:rowOff>8624</xdr:rowOff>
    </xdr:to>
    <xdr:pic>
      <xdr:nvPicPr>
        <xdr:cNvPr id="6" name="Obrázo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4" y="238124"/>
          <a:ext cx="5133482" cy="2628000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371476</xdr:colOff>
      <xdr:row>18</xdr:row>
      <xdr:rowOff>76194</xdr:rowOff>
    </xdr:from>
    <xdr:to>
      <xdr:col>9</xdr:col>
      <xdr:colOff>282826</xdr:colOff>
      <xdr:row>36</xdr:row>
      <xdr:rowOff>21042</xdr:rowOff>
    </xdr:to>
    <xdr:pic>
      <xdr:nvPicPr>
        <xdr:cNvPr id="7" name="Obrázo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5801" y="3105144"/>
          <a:ext cx="5112000" cy="2888073"/>
        </a:xfrm>
        <a:prstGeom prst="rect">
          <a:avLst/>
        </a:prstGeom>
      </xdr:spPr>
    </xdr:pic>
    <xdr:clientData/>
  </xdr:twoCellAnchor>
  <xdr:twoCellAnchor editAs="oneCell">
    <xdr:from>
      <xdr:col>1</xdr:col>
      <xdr:colOff>361950</xdr:colOff>
      <xdr:row>37</xdr:row>
      <xdr:rowOff>85725</xdr:rowOff>
    </xdr:from>
    <xdr:to>
      <xdr:col>9</xdr:col>
      <xdr:colOff>273300</xdr:colOff>
      <xdr:row>55</xdr:row>
      <xdr:rowOff>83568</xdr:rowOff>
    </xdr:to>
    <xdr:pic>
      <xdr:nvPicPr>
        <xdr:cNvPr id="8" name="Obrázok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6275" y="6219825"/>
          <a:ext cx="5112000" cy="294106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34</xdr:row>
      <xdr:rowOff>76200</xdr:rowOff>
    </xdr:from>
    <xdr:to>
      <xdr:col>5</xdr:col>
      <xdr:colOff>1785092</xdr:colOff>
      <xdr:row>52</xdr:row>
      <xdr:rowOff>166391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5600700"/>
          <a:ext cx="5633192" cy="31762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datacube.statistics.sk/" TargetMode="External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datacube.statistics.sk/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http://datacube.statistics.sk/" TargetMode="Externa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6.bin"/><Relationship Id="rId1" Type="http://schemas.openxmlformats.org/officeDocument/2006/relationships/hyperlink" Target="https://datacube.statistics.sk/" TargetMode="Externa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59.bin"/><Relationship Id="rId1" Type="http://schemas.openxmlformats.org/officeDocument/2006/relationships/hyperlink" Target="http://datacube.statistics.sk/" TargetMode="Externa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60.bin"/><Relationship Id="rId1" Type="http://schemas.openxmlformats.org/officeDocument/2006/relationships/hyperlink" Target="http://datacube.statistics.sk/" TargetMode="Externa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5.bin"/><Relationship Id="rId1" Type="http://schemas.openxmlformats.org/officeDocument/2006/relationships/hyperlink" Target="http://datacube.statistics.sk/" TargetMode="Externa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68.bin"/><Relationship Id="rId1" Type="http://schemas.openxmlformats.org/officeDocument/2006/relationships/hyperlink" Target="http://datacube.statistics.sk/" TargetMode="External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69.bin"/><Relationship Id="rId1" Type="http://schemas.openxmlformats.org/officeDocument/2006/relationships/hyperlink" Target="http://datacube.statistics.sk/" TargetMode="Externa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2.bin"/><Relationship Id="rId1" Type="http://schemas.openxmlformats.org/officeDocument/2006/relationships/hyperlink" Target="https://datacube.statistics.sk/" TargetMode="Externa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73.bin"/><Relationship Id="rId1" Type="http://schemas.openxmlformats.org/officeDocument/2006/relationships/hyperlink" Target="https://datacube.statistics.sk/" TargetMode="Externa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Relationship Id="rId4" Type="http://schemas.openxmlformats.org/officeDocument/2006/relationships/drawing" Target="../drawings/drawing12.xml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Relationship Id="rId4" Type="http://schemas.openxmlformats.org/officeDocument/2006/relationships/drawing" Target="../drawings/drawing13.xml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77.bin"/><Relationship Id="rId1" Type="http://schemas.openxmlformats.org/officeDocument/2006/relationships/hyperlink" Target="http://datacube.statistics.sk/" TargetMode="Externa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80.bin"/><Relationship Id="rId1" Type="http://schemas.openxmlformats.org/officeDocument/2006/relationships/hyperlink" Target="https://datacube.statistics.sk/" TargetMode="Externa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1.bin"/><Relationship Id="rId1" Type="http://schemas.openxmlformats.org/officeDocument/2006/relationships/hyperlink" Target="http://datacube.statistics.sk/" TargetMode="Externa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hyperlink" Target="http://datacube.statistics.sk/" TargetMode="External"/><Relationship Id="rId2" Type="http://schemas.openxmlformats.org/officeDocument/2006/relationships/hyperlink" Target="http://datacube.statistics.sk/" TargetMode="External"/><Relationship Id="rId1" Type="http://schemas.openxmlformats.org/officeDocument/2006/relationships/hyperlink" Target="http://datacube.statistics.sk/" TargetMode="External"/><Relationship Id="rId5" Type="http://schemas.openxmlformats.org/officeDocument/2006/relationships/printerSettings" Target="../printerSettings/printerSettings83.bin"/><Relationship Id="rId4" Type="http://schemas.openxmlformats.org/officeDocument/2006/relationships/hyperlink" Target="http://datacube.statistics.sk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62"/>
  <sheetViews>
    <sheetView workbookViewId="0"/>
  </sheetViews>
  <sheetFormatPr defaultRowHeight="12.75" x14ac:dyDescent="0.2"/>
  <cols>
    <col min="1" max="1" width="2.7109375" customWidth="1"/>
    <col min="2" max="2" width="9.140625" customWidth="1"/>
    <col min="3" max="3" width="58.7109375" customWidth="1"/>
    <col min="4" max="4" width="6.7109375" customWidth="1"/>
  </cols>
  <sheetData>
    <row r="2" spans="2:5" ht="17.25" x14ac:dyDescent="0.2">
      <c r="B2" s="74" t="s">
        <v>129</v>
      </c>
    </row>
    <row r="3" spans="2:5" ht="17.25" x14ac:dyDescent="0.2">
      <c r="B3" s="75" t="s">
        <v>130</v>
      </c>
    </row>
    <row r="4" spans="2:5" x14ac:dyDescent="0.2">
      <c r="B4" s="77"/>
      <c r="C4" s="77"/>
      <c r="D4" s="78" t="s">
        <v>131</v>
      </c>
      <c r="E4" s="88"/>
    </row>
    <row r="5" spans="2:5" x14ac:dyDescent="0.2">
      <c r="B5" s="77"/>
      <c r="C5" s="77"/>
      <c r="D5" s="79" t="s">
        <v>132</v>
      </c>
      <c r="E5" s="76"/>
    </row>
    <row r="6" spans="2:5" x14ac:dyDescent="0.2">
      <c r="B6" s="544"/>
      <c r="C6" s="544"/>
      <c r="D6" s="80"/>
      <c r="E6" s="76"/>
    </row>
    <row r="7" spans="2:5" ht="13.5" x14ac:dyDescent="0.2">
      <c r="B7" s="541" t="s">
        <v>0</v>
      </c>
      <c r="C7" s="541"/>
      <c r="D7" s="82">
        <v>11</v>
      </c>
      <c r="E7" s="76"/>
    </row>
    <row r="8" spans="2:5" ht="13.5" x14ac:dyDescent="0.2">
      <c r="B8" s="542" t="s">
        <v>1</v>
      </c>
      <c r="C8" s="542"/>
      <c r="D8" s="82"/>
      <c r="E8" s="76"/>
    </row>
    <row r="9" spans="2:5" ht="13.5" x14ac:dyDescent="0.2">
      <c r="B9" s="542"/>
      <c r="C9" s="542"/>
      <c r="D9" s="82"/>
      <c r="E9" s="76"/>
    </row>
    <row r="10" spans="2:5" ht="13.5" x14ac:dyDescent="0.2">
      <c r="B10" s="81" t="s">
        <v>133</v>
      </c>
      <c r="C10" s="81" t="s">
        <v>134</v>
      </c>
      <c r="D10" s="82">
        <v>13</v>
      </c>
      <c r="E10" s="76"/>
    </row>
    <row r="11" spans="2:5" ht="13.5" x14ac:dyDescent="0.2">
      <c r="B11" s="83"/>
      <c r="C11" s="83" t="s">
        <v>135</v>
      </c>
      <c r="D11" s="84"/>
      <c r="E11" s="76"/>
    </row>
    <row r="12" spans="2:5" ht="13.5" x14ac:dyDescent="0.2">
      <c r="B12" s="81" t="s">
        <v>136</v>
      </c>
      <c r="C12" s="81" t="s">
        <v>137</v>
      </c>
      <c r="D12" s="82">
        <v>13</v>
      </c>
      <c r="E12" s="76"/>
    </row>
    <row r="13" spans="2:5" ht="13.5" x14ac:dyDescent="0.2">
      <c r="B13" s="83"/>
      <c r="C13" s="83" t="s">
        <v>138</v>
      </c>
      <c r="D13" s="84"/>
      <c r="E13" s="76"/>
    </row>
    <row r="14" spans="2:5" ht="13.5" x14ac:dyDescent="0.2">
      <c r="B14" s="81" t="s">
        <v>139</v>
      </c>
      <c r="C14" s="81" t="s">
        <v>140</v>
      </c>
      <c r="D14" s="82">
        <v>13</v>
      </c>
      <c r="E14" s="76"/>
    </row>
    <row r="15" spans="2:5" ht="13.5" x14ac:dyDescent="0.2">
      <c r="B15" s="83"/>
      <c r="C15" s="83" t="s">
        <v>141</v>
      </c>
      <c r="D15" s="84"/>
      <c r="E15" s="76"/>
    </row>
    <row r="16" spans="2:5" ht="13.5" x14ac:dyDescent="0.2">
      <c r="B16" s="81" t="s">
        <v>142</v>
      </c>
      <c r="C16" s="81" t="s">
        <v>143</v>
      </c>
      <c r="D16" s="82">
        <v>14</v>
      </c>
      <c r="E16" s="76"/>
    </row>
    <row r="17" spans="2:5" ht="13.5" x14ac:dyDescent="0.2">
      <c r="B17" s="83"/>
      <c r="C17" s="83" t="s">
        <v>144</v>
      </c>
      <c r="D17" s="84"/>
      <c r="E17" s="76"/>
    </row>
    <row r="18" spans="2:5" ht="13.5" x14ac:dyDescent="0.2">
      <c r="B18" s="81" t="s">
        <v>145</v>
      </c>
      <c r="C18" s="81" t="s">
        <v>146</v>
      </c>
      <c r="D18" s="82">
        <v>14</v>
      </c>
      <c r="E18" s="76"/>
    </row>
    <row r="19" spans="2:5" ht="13.5" x14ac:dyDescent="0.2">
      <c r="B19" s="83"/>
      <c r="C19" s="83" t="s">
        <v>147</v>
      </c>
      <c r="D19" s="84"/>
      <c r="E19" s="76"/>
    </row>
    <row r="20" spans="2:5" ht="13.5" x14ac:dyDescent="0.2">
      <c r="B20" s="81" t="s">
        <v>148</v>
      </c>
      <c r="C20" s="81" t="s">
        <v>149</v>
      </c>
      <c r="D20" s="82">
        <v>14</v>
      </c>
      <c r="E20" s="76"/>
    </row>
    <row r="21" spans="2:5" ht="13.5" x14ac:dyDescent="0.2">
      <c r="B21" s="83"/>
      <c r="C21" s="83" t="s">
        <v>150</v>
      </c>
      <c r="D21" s="84"/>
      <c r="E21" s="76"/>
    </row>
    <row r="22" spans="2:5" ht="13.5" x14ac:dyDescent="0.2">
      <c r="B22" s="81" t="s">
        <v>151</v>
      </c>
      <c r="C22" s="81" t="s">
        <v>152</v>
      </c>
      <c r="D22" s="82">
        <v>15</v>
      </c>
      <c r="E22" s="76"/>
    </row>
    <row r="23" spans="2:5" ht="13.5" x14ac:dyDescent="0.2">
      <c r="B23" s="83"/>
      <c r="C23" s="83" t="s">
        <v>153</v>
      </c>
      <c r="D23" s="84"/>
      <c r="E23" s="76"/>
    </row>
    <row r="24" spans="2:5" ht="13.5" x14ac:dyDescent="0.2">
      <c r="B24" s="81" t="s">
        <v>154</v>
      </c>
      <c r="C24" s="81" t="s">
        <v>155</v>
      </c>
      <c r="D24" s="82">
        <v>15</v>
      </c>
      <c r="E24" s="76"/>
    </row>
    <row r="25" spans="2:5" ht="13.5" x14ac:dyDescent="0.2">
      <c r="B25" s="83"/>
      <c r="C25" s="83" t="s">
        <v>156</v>
      </c>
      <c r="D25" s="84"/>
      <c r="E25" s="76"/>
    </row>
    <row r="26" spans="2:5" ht="13.5" x14ac:dyDescent="0.2">
      <c r="B26" s="81" t="s">
        <v>157</v>
      </c>
      <c r="C26" s="81" t="s">
        <v>158</v>
      </c>
      <c r="D26" s="82">
        <v>16</v>
      </c>
      <c r="E26" s="76"/>
    </row>
    <row r="27" spans="2:5" ht="13.5" x14ac:dyDescent="0.2">
      <c r="B27" s="83"/>
      <c r="C27" s="83" t="s">
        <v>159</v>
      </c>
      <c r="D27" s="84"/>
      <c r="E27" s="76"/>
    </row>
    <row r="28" spans="2:5" ht="12" customHeight="1" x14ac:dyDescent="0.2">
      <c r="B28" s="532"/>
      <c r="C28" s="533"/>
      <c r="D28" s="82"/>
      <c r="E28" s="76"/>
    </row>
    <row r="29" spans="2:5" ht="12" customHeight="1" x14ac:dyDescent="0.2">
      <c r="B29" s="532"/>
      <c r="C29" s="532"/>
      <c r="D29" s="82"/>
      <c r="E29" s="76"/>
    </row>
    <row r="30" spans="2:5" ht="13.5" x14ac:dyDescent="0.2">
      <c r="B30" s="541" t="s">
        <v>160</v>
      </c>
      <c r="C30" s="541"/>
      <c r="D30" s="82">
        <v>17</v>
      </c>
      <c r="E30" s="76"/>
    </row>
    <row r="31" spans="2:5" ht="13.5" x14ac:dyDescent="0.2">
      <c r="B31" s="542" t="s">
        <v>161</v>
      </c>
      <c r="C31" s="542"/>
      <c r="D31" s="84"/>
      <c r="E31" s="76"/>
    </row>
    <row r="32" spans="2:5" ht="13.5" x14ac:dyDescent="0.2">
      <c r="B32" s="542"/>
      <c r="C32" s="542"/>
      <c r="D32" s="82"/>
      <c r="E32" s="76"/>
    </row>
    <row r="33" spans="2:5" ht="13.5" x14ac:dyDescent="0.2">
      <c r="B33" s="81" t="s">
        <v>162</v>
      </c>
      <c r="C33" s="81" t="s">
        <v>163</v>
      </c>
      <c r="D33" s="82">
        <v>18</v>
      </c>
      <c r="E33" s="76"/>
    </row>
    <row r="34" spans="2:5" ht="13.5" x14ac:dyDescent="0.2">
      <c r="B34" s="83"/>
      <c r="C34" s="83" t="s">
        <v>164</v>
      </c>
      <c r="D34" s="84"/>
      <c r="E34" s="76"/>
    </row>
    <row r="35" spans="2:5" ht="13.5" x14ac:dyDescent="0.2">
      <c r="B35" s="81" t="s">
        <v>165</v>
      </c>
      <c r="C35" s="81" t="s">
        <v>166</v>
      </c>
      <c r="D35" s="82">
        <v>18</v>
      </c>
      <c r="E35" s="76"/>
    </row>
    <row r="36" spans="2:5" ht="13.5" x14ac:dyDescent="0.2">
      <c r="B36" s="83"/>
      <c r="C36" s="83" t="s">
        <v>167</v>
      </c>
      <c r="D36" s="84"/>
      <c r="E36" s="76"/>
    </row>
    <row r="37" spans="2:5" ht="13.5" x14ac:dyDescent="0.2">
      <c r="B37" s="81" t="s">
        <v>168</v>
      </c>
      <c r="C37" s="81" t="s">
        <v>169</v>
      </c>
      <c r="D37" s="82">
        <v>19</v>
      </c>
      <c r="E37" s="76"/>
    </row>
    <row r="38" spans="2:5" ht="13.5" x14ac:dyDescent="0.2">
      <c r="B38" s="83"/>
      <c r="C38" s="83" t="s">
        <v>170</v>
      </c>
      <c r="D38" s="84"/>
      <c r="E38" s="76"/>
    </row>
    <row r="39" spans="2:5" ht="13.5" x14ac:dyDescent="0.2">
      <c r="B39" s="81" t="s">
        <v>171</v>
      </c>
      <c r="C39" s="81" t="s">
        <v>172</v>
      </c>
      <c r="D39" s="82"/>
      <c r="E39" s="76"/>
    </row>
    <row r="40" spans="2:5" ht="13.5" x14ac:dyDescent="0.2">
      <c r="B40" s="83"/>
      <c r="C40" s="81" t="s">
        <v>173</v>
      </c>
      <c r="D40" s="82">
        <v>20</v>
      </c>
      <c r="E40" s="76"/>
    </row>
    <row r="41" spans="2:5" ht="13.5" x14ac:dyDescent="0.2">
      <c r="B41" s="83"/>
      <c r="C41" s="83" t="s">
        <v>174</v>
      </c>
      <c r="D41" s="84"/>
      <c r="E41" s="76"/>
    </row>
    <row r="42" spans="2:5" ht="13.5" x14ac:dyDescent="0.2">
      <c r="B42" s="83"/>
      <c r="C42" s="83" t="s">
        <v>175</v>
      </c>
      <c r="D42" s="84"/>
      <c r="E42" s="76"/>
    </row>
    <row r="43" spans="2:5" ht="13.5" x14ac:dyDescent="0.2">
      <c r="B43" s="81" t="s">
        <v>176</v>
      </c>
      <c r="C43" s="81" t="s">
        <v>177</v>
      </c>
      <c r="D43" s="82"/>
      <c r="E43" s="76"/>
    </row>
    <row r="44" spans="2:5" ht="13.5" x14ac:dyDescent="0.2">
      <c r="B44" s="83"/>
      <c r="C44" s="81" t="s">
        <v>173</v>
      </c>
      <c r="D44" s="82">
        <v>23</v>
      </c>
      <c r="E44" s="76"/>
    </row>
    <row r="45" spans="2:5" ht="13.5" x14ac:dyDescent="0.2">
      <c r="B45" s="83"/>
      <c r="C45" s="83" t="s">
        <v>178</v>
      </c>
      <c r="D45" s="84"/>
      <c r="E45" s="76"/>
    </row>
    <row r="46" spans="2:5" ht="13.5" x14ac:dyDescent="0.2">
      <c r="B46" s="83"/>
      <c r="C46" s="83" t="s">
        <v>175</v>
      </c>
      <c r="D46" s="84"/>
      <c r="E46" s="76"/>
    </row>
    <row r="47" spans="2:5" ht="27" x14ac:dyDescent="0.25">
      <c r="B47" s="81" t="s">
        <v>179</v>
      </c>
      <c r="C47" s="81" t="s">
        <v>180</v>
      </c>
      <c r="D47" s="89">
        <v>25</v>
      </c>
      <c r="E47" s="76"/>
    </row>
    <row r="48" spans="2:5" ht="27" x14ac:dyDescent="0.2">
      <c r="B48" s="83"/>
      <c r="C48" s="83" t="s">
        <v>181</v>
      </c>
      <c r="D48" s="84"/>
      <c r="E48" s="76"/>
    </row>
    <row r="49" spans="2:5" ht="13.5" x14ac:dyDescent="0.2">
      <c r="B49" s="81" t="s">
        <v>182</v>
      </c>
      <c r="C49" s="81" t="s">
        <v>183</v>
      </c>
      <c r="D49" s="82">
        <v>26</v>
      </c>
      <c r="E49" s="76"/>
    </row>
    <row r="50" spans="2:5" ht="13.5" x14ac:dyDescent="0.2">
      <c r="B50" s="83"/>
      <c r="C50" s="83" t="s">
        <v>184</v>
      </c>
      <c r="D50" s="84"/>
      <c r="E50" s="76"/>
    </row>
    <row r="51" spans="2:5" ht="27" x14ac:dyDescent="0.25">
      <c r="B51" s="81" t="s">
        <v>185</v>
      </c>
      <c r="C51" s="81" t="s">
        <v>186</v>
      </c>
      <c r="D51" s="89">
        <v>27</v>
      </c>
      <c r="E51" s="76"/>
    </row>
    <row r="52" spans="2:5" ht="27" x14ac:dyDescent="0.2">
      <c r="B52" s="83"/>
      <c r="C52" s="83" t="s">
        <v>187</v>
      </c>
      <c r="D52" s="84"/>
      <c r="E52" s="76"/>
    </row>
    <row r="53" spans="2:5" ht="27" x14ac:dyDescent="0.25">
      <c r="B53" s="81" t="s">
        <v>188</v>
      </c>
      <c r="C53" s="81" t="s">
        <v>189</v>
      </c>
      <c r="D53" s="89">
        <v>27</v>
      </c>
      <c r="E53" s="76"/>
    </row>
    <row r="54" spans="2:5" ht="27" x14ac:dyDescent="0.2">
      <c r="B54" s="83"/>
      <c r="C54" s="83" t="s">
        <v>190</v>
      </c>
      <c r="D54" s="84"/>
      <c r="E54" s="76"/>
    </row>
    <row r="55" spans="2:5" ht="13.5" x14ac:dyDescent="0.2">
      <c r="B55" s="81" t="s">
        <v>191</v>
      </c>
      <c r="C55" s="81" t="s">
        <v>192</v>
      </c>
      <c r="D55" s="82"/>
      <c r="E55" s="76"/>
    </row>
    <row r="56" spans="2:5" ht="13.5" x14ac:dyDescent="0.2">
      <c r="B56" s="81"/>
      <c r="C56" s="81" t="s">
        <v>173</v>
      </c>
      <c r="D56" s="82">
        <v>27</v>
      </c>
      <c r="E56" s="76"/>
    </row>
    <row r="57" spans="2:5" ht="13.5" x14ac:dyDescent="0.2">
      <c r="B57" s="83"/>
      <c r="C57" s="83" t="s">
        <v>193</v>
      </c>
      <c r="D57" s="84"/>
      <c r="E57" s="76"/>
    </row>
    <row r="58" spans="2:5" ht="13.5" x14ac:dyDescent="0.2">
      <c r="B58" s="83"/>
      <c r="C58" s="83" t="s">
        <v>175</v>
      </c>
      <c r="D58" s="84"/>
      <c r="E58" s="76"/>
    </row>
    <row r="59" spans="2:5" ht="13.5" x14ac:dyDescent="0.2">
      <c r="B59" s="81" t="s">
        <v>194</v>
      </c>
      <c r="C59" s="81" t="s">
        <v>195</v>
      </c>
      <c r="D59" s="82"/>
      <c r="E59" s="76"/>
    </row>
    <row r="60" spans="2:5" ht="13.5" x14ac:dyDescent="0.2">
      <c r="B60" s="81"/>
      <c r="C60" s="81" t="s">
        <v>173</v>
      </c>
      <c r="D60" s="82">
        <v>28</v>
      </c>
      <c r="E60" s="76"/>
    </row>
    <row r="61" spans="2:5" ht="13.5" x14ac:dyDescent="0.2">
      <c r="B61" s="83"/>
      <c r="C61" s="83" t="s">
        <v>196</v>
      </c>
      <c r="D61" s="84"/>
      <c r="E61" s="76"/>
    </row>
    <row r="62" spans="2:5" ht="13.5" x14ac:dyDescent="0.2">
      <c r="B62" s="83"/>
      <c r="C62" s="83" t="s">
        <v>175</v>
      </c>
      <c r="D62" s="84"/>
      <c r="E62" s="76"/>
    </row>
    <row r="63" spans="2:5" ht="27" x14ac:dyDescent="0.25">
      <c r="B63" s="81" t="s">
        <v>197</v>
      </c>
      <c r="C63" s="81" t="s">
        <v>198</v>
      </c>
      <c r="D63" s="89">
        <v>29</v>
      </c>
      <c r="E63" s="76"/>
    </row>
    <row r="64" spans="2:5" ht="13.5" customHeight="1" x14ac:dyDescent="0.2">
      <c r="B64" s="83"/>
      <c r="C64" s="83" t="s">
        <v>199</v>
      </c>
      <c r="D64" s="84"/>
      <c r="E64" s="76"/>
    </row>
    <row r="65" spans="2:5" ht="27" x14ac:dyDescent="0.25">
      <c r="B65" s="81" t="s">
        <v>200</v>
      </c>
      <c r="C65" s="81" t="s">
        <v>201</v>
      </c>
      <c r="D65" s="89">
        <v>29</v>
      </c>
      <c r="E65" s="76"/>
    </row>
    <row r="66" spans="2:5" ht="13.5" x14ac:dyDescent="0.2">
      <c r="B66" s="83"/>
      <c r="C66" s="83" t="s">
        <v>202</v>
      </c>
      <c r="D66" s="84"/>
      <c r="E66" s="76"/>
    </row>
    <row r="67" spans="2:5" ht="27" x14ac:dyDescent="0.25">
      <c r="B67" s="81" t="s">
        <v>203</v>
      </c>
      <c r="C67" s="81" t="s">
        <v>204</v>
      </c>
      <c r="D67" s="89">
        <v>29</v>
      </c>
      <c r="E67" s="76"/>
    </row>
    <row r="68" spans="2:5" ht="13.5" x14ac:dyDescent="0.2">
      <c r="B68" s="83"/>
      <c r="C68" s="83" t="s">
        <v>205</v>
      </c>
      <c r="D68" s="84"/>
      <c r="E68" s="76"/>
    </row>
    <row r="69" spans="2:5" ht="12" customHeight="1" x14ac:dyDescent="0.2">
      <c r="B69" s="532"/>
      <c r="C69" s="533"/>
      <c r="D69" s="82"/>
      <c r="E69" s="76"/>
    </row>
    <row r="70" spans="2:5" ht="12" customHeight="1" x14ac:dyDescent="0.2">
      <c r="B70" s="532"/>
      <c r="C70" s="532"/>
      <c r="D70" s="82"/>
      <c r="E70" s="76"/>
    </row>
    <row r="71" spans="2:5" ht="13.5" x14ac:dyDescent="0.2">
      <c r="B71" s="541" t="s">
        <v>206</v>
      </c>
      <c r="C71" s="541"/>
      <c r="D71" s="82">
        <v>31</v>
      </c>
      <c r="E71" s="76"/>
    </row>
    <row r="72" spans="2:5" ht="13.5" x14ac:dyDescent="0.2">
      <c r="B72" s="542" t="s">
        <v>207</v>
      </c>
      <c r="C72" s="542"/>
      <c r="D72" s="82"/>
      <c r="E72" s="76"/>
    </row>
    <row r="73" spans="2:5" ht="13.5" x14ac:dyDescent="0.2">
      <c r="B73" s="542"/>
      <c r="C73" s="542"/>
      <c r="D73" s="82"/>
      <c r="E73" s="76"/>
    </row>
    <row r="74" spans="2:5" ht="13.5" x14ac:dyDescent="0.2">
      <c r="B74" s="541" t="s">
        <v>208</v>
      </c>
      <c r="C74" s="541"/>
      <c r="D74" s="82">
        <v>33</v>
      </c>
      <c r="E74" s="76"/>
    </row>
    <row r="75" spans="2:5" ht="13.5" x14ac:dyDescent="0.2">
      <c r="B75" s="542" t="s">
        <v>209</v>
      </c>
      <c r="C75" s="542"/>
      <c r="D75" s="84"/>
      <c r="E75" s="76"/>
    </row>
    <row r="76" spans="2:5" ht="13.5" x14ac:dyDescent="0.2">
      <c r="B76" s="83"/>
      <c r="C76" s="83"/>
      <c r="D76" s="82"/>
      <c r="E76" s="76"/>
    </row>
    <row r="77" spans="2:5" ht="13.5" x14ac:dyDescent="0.2">
      <c r="B77" s="81" t="s">
        <v>210</v>
      </c>
      <c r="C77" s="81" t="s">
        <v>211</v>
      </c>
      <c r="D77" s="82">
        <v>33</v>
      </c>
      <c r="E77" s="76"/>
    </row>
    <row r="78" spans="2:5" ht="13.5" x14ac:dyDescent="0.2">
      <c r="B78" s="83"/>
      <c r="C78" s="83" t="s">
        <v>212</v>
      </c>
      <c r="D78" s="84"/>
      <c r="E78" s="76"/>
    </row>
    <row r="79" spans="2:5" ht="13.5" x14ac:dyDescent="0.2">
      <c r="B79" s="81" t="s">
        <v>213</v>
      </c>
      <c r="C79" s="81" t="s">
        <v>214</v>
      </c>
      <c r="D79" s="82">
        <v>35</v>
      </c>
      <c r="E79" s="76"/>
    </row>
    <row r="80" spans="2:5" ht="13.5" x14ac:dyDescent="0.2">
      <c r="B80" s="83"/>
      <c r="C80" s="83" t="s">
        <v>215</v>
      </c>
      <c r="D80" s="84"/>
      <c r="E80" s="76"/>
    </row>
    <row r="81" spans="2:5" ht="13.5" x14ac:dyDescent="0.2">
      <c r="B81" s="81" t="s">
        <v>216</v>
      </c>
      <c r="C81" s="81" t="s">
        <v>217</v>
      </c>
      <c r="D81" s="82">
        <v>38</v>
      </c>
      <c r="E81" s="76"/>
    </row>
    <row r="82" spans="2:5" ht="13.5" x14ac:dyDescent="0.2">
      <c r="B82" s="83"/>
      <c r="C82" s="83" t="s">
        <v>218</v>
      </c>
      <c r="D82" s="84"/>
      <c r="E82" s="76"/>
    </row>
    <row r="83" spans="2:5" ht="13.5" x14ac:dyDescent="0.2">
      <c r="B83" s="81" t="s">
        <v>219</v>
      </c>
      <c r="C83" s="81" t="s">
        <v>220</v>
      </c>
      <c r="D83" s="82">
        <v>39</v>
      </c>
      <c r="E83" s="76"/>
    </row>
    <row r="84" spans="2:5" ht="13.5" x14ac:dyDescent="0.2">
      <c r="B84" s="83"/>
      <c r="C84" s="83" t="s">
        <v>221</v>
      </c>
      <c r="D84" s="84"/>
      <c r="E84" s="76"/>
    </row>
    <row r="85" spans="2:5" ht="13.5" x14ac:dyDescent="0.2">
      <c r="B85" s="81" t="s">
        <v>222</v>
      </c>
      <c r="C85" s="81" t="s">
        <v>223</v>
      </c>
      <c r="D85" s="82">
        <v>40</v>
      </c>
      <c r="E85" s="76"/>
    </row>
    <row r="86" spans="2:5" ht="13.5" x14ac:dyDescent="0.2">
      <c r="B86" s="83"/>
      <c r="C86" s="83" t="s">
        <v>224</v>
      </c>
      <c r="D86" s="84"/>
      <c r="E86" s="76"/>
    </row>
    <row r="87" spans="2:5" ht="13.5" x14ac:dyDescent="0.2">
      <c r="B87" s="83"/>
      <c r="C87" s="83"/>
      <c r="D87" s="82"/>
      <c r="E87" s="76"/>
    </row>
    <row r="88" spans="2:5" ht="13.5" x14ac:dyDescent="0.2">
      <c r="B88" s="541" t="s">
        <v>225</v>
      </c>
      <c r="C88" s="541"/>
      <c r="D88" s="82">
        <v>43</v>
      </c>
      <c r="E88" s="76"/>
    </row>
    <row r="89" spans="2:5" ht="13.5" x14ac:dyDescent="0.2">
      <c r="B89" s="542" t="s">
        <v>226</v>
      </c>
      <c r="C89" s="542"/>
      <c r="D89" s="84"/>
      <c r="E89" s="76"/>
    </row>
    <row r="90" spans="2:5" ht="13.5" x14ac:dyDescent="0.2">
      <c r="B90" s="83"/>
      <c r="C90" s="83"/>
      <c r="D90" s="82"/>
      <c r="E90" s="76"/>
    </row>
    <row r="91" spans="2:5" ht="13.5" x14ac:dyDescent="0.2">
      <c r="B91" s="81" t="s">
        <v>227</v>
      </c>
      <c r="C91" s="81" t="s">
        <v>228</v>
      </c>
      <c r="D91" s="82">
        <v>43</v>
      </c>
      <c r="E91" s="76"/>
    </row>
    <row r="92" spans="2:5" ht="13.5" x14ac:dyDescent="0.2">
      <c r="B92" s="83"/>
      <c r="C92" s="83" t="s">
        <v>40</v>
      </c>
      <c r="D92" s="84"/>
      <c r="E92" s="76"/>
    </row>
    <row r="93" spans="2:5" ht="13.5" x14ac:dyDescent="0.2">
      <c r="B93" s="81" t="s">
        <v>229</v>
      </c>
      <c r="C93" s="81" t="s">
        <v>230</v>
      </c>
      <c r="D93" s="82">
        <v>44</v>
      </c>
      <c r="E93" s="76"/>
    </row>
    <row r="94" spans="2:5" ht="13.5" x14ac:dyDescent="0.2">
      <c r="B94" s="83"/>
      <c r="C94" s="83" t="s">
        <v>231</v>
      </c>
      <c r="D94" s="84"/>
      <c r="E94" s="76"/>
    </row>
    <row r="95" spans="2:5" ht="13.5" x14ac:dyDescent="0.2">
      <c r="B95" s="81" t="s">
        <v>232</v>
      </c>
      <c r="C95" s="81" t="s">
        <v>233</v>
      </c>
      <c r="D95" s="82">
        <v>47</v>
      </c>
      <c r="E95" s="76"/>
    </row>
    <row r="96" spans="2:5" ht="13.5" x14ac:dyDescent="0.2">
      <c r="B96" s="83"/>
      <c r="C96" s="83" t="s">
        <v>234</v>
      </c>
      <c r="D96" s="84"/>
      <c r="E96" s="76"/>
    </row>
    <row r="97" spans="2:5" ht="13.5" x14ac:dyDescent="0.2">
      <c r="B97" s="81" t="s">
        <v>235</v>
      </c>
      <c r="C97" s="81" t="s">
        <v>236</v>
      </c>
      <c r="D97" s="82">
        <v>50</v>
      </c>
      <c r="E97" s="76"/>
    </row>
    <row r="98" spans="2:5" ht="13.5" x14ac:dyDescent="0.2">
      <c r="B98" s="85"/>
      <c r="C98" s="83" t="s">
        <v>237</v>
      </c>
      <c r="D98" s="84"/>
      <c r="E98" s="76"/>
    </row>
    <row r="99" spans="2:5" ht="13.5" x14ac:dyDescent="0.2">
      <c r="B99" s="81" t="s">
        <v>238</v>
      </c>
      <c r="C99" s="81" t="s">
        <v>239</v>
      </c>
      <c r="D99" s="82">
        <v>51</v>
      </c>
      <c r="E99" s="76"/>
    </row>
    <row r="100" spans="2:5" ht="13.5" x14ac:dyDescent="0.2">
      <c r="B100" s="85"/>
      <c r="C100" s="83" t="s">
        <v>240</v>
      </c>
      <c r="D100" s="84"/>
      <c r="E100" s="76"/>
    </row>
    <row r="101" spans="2:5" ht="13.5" x14ac:dyDescent="0.2">
      <c r="B101" s="81" t="s">
        <v>241</v>
      </c>
      <c r="C101" s="81" t="s">
        <v>242</v>
      </c>
      <c r="D101" s="82">
        <v>52</v>
      </c>
      <c r="E101" s="76"/>
    </row>
    <row r="102" spans="2:5" ht="13.5" x14ac:dyDescent="0.2">
      <c r="B102" s="85"/>
      <c r="C102" s="83" t="s">
        <v>243</v>
      </c>
      <c r="D102" s="84"/>
      <c r="E102" s="76"/>
    </row>
    <row r="103" spans="2:5" ht="13.5" x14ac:dyDescent="0.2">
      <c r="B103" s="81" t="s">
        <v>244</v>
      </c>
      <c r="C103" s="81" t="s">
        <v>245</v>
      </c>
      <c r="D103" s="82">
        <v>53</v>
      </c>
      <c r="E103" s="76"/>
    </row>
    <row r="104" spans="2:5" ht="13.5" x14ac:dyDescent="0.2">
      <c r="B104" s="83"/>
      <c r="C104" s="83" t="s">
        <v>246</v>
      </c>
      <c r="D104" s="84"/>
      <c r="E104" s="76"/>
    </row>
    <row r="105" spans="2:5" ht="13.5" x14ac:dyDescent="0.2">
      <c r="B105" s="81" t="s">
        <v>247</v>
      </c>
      <c r="C105" s="81" t="s">
        <v>248</v>
      </c>
      <c r="D105" s="82">
        <v>55</v>
      </c>
      <c r="E105" s="76"/>
    </row>
    <row r="106" spans="2:5" ht="13.5" x14ac:dyDescent="0.2">
      <c r="B106" s="83"/>
      <c r="C106" s="83" t="s">
        <v>249</v>
      </c>
      <c r="D106" s="82"/>
      <c r="E106" s="76"/>
    </row>
    <row r="107" spans="2:5" ht="13.5" x14ac:dyDescent="0.2">
      <c r="B107" s="81" t="s">
        <v>250</v>
      </c>
      <c r="C107" s="81" t="s">
        <v>251</v>
      </c>
      <c r="D107" s="82">
        <v>56</v>
      </c>
      <c r="E107" s="76"/>
    </row>
    <row r="108" spans="2:5" ht="13.5" x14ac:dyDescent="0.2">
      <c r="B108" s="83"/>
      <c r="C108" s="83" t="s">
        <v>252</v>
      </c>
      <c r="D108" s="82"/>
      <c r="E108" s="76"/>
    </row>
    <row r="109" spans="2:5" ht="13.5" x14ac:dyDescent="0.2">
      <c r="B109" s="81" t="s">
        <v>253</v>
      </c>
      <c r="C109" s="81" t="s">
        <v>254</v>
      </c>
      <c r="D109" s="82">
        <v>57</v>
      </c>
      <c r="E109" s="76"/>
    </row>
    <row r="110" spans="2:5" ht="13.5" x14ac:dyDescent="0.2">
      <c r="B110" s="83"/>
      <c r="C110" s="83" t="s">
        <v>255</v>
      </c>
      <c r="D110" s="82"/>
      <c r="E110" s="76"/>
    </row>
    <row r="111" spans="2:5" ht="13.5" x14ac:dyDescent="0.2">
      <c r="B111" s="83"/>
      <c r="C111" s="83"/>
      <c r="D111" s="82"/>
      <c r="E111" s="76"/>
    </row>
    <row r="112" spans="2:5" ht="13.5" x14ac:dyDescent="0.2">
      <c r="B112" s="541" t="s">
        <v>256</v>
      </c>
      <c r="C112" s="541"/>
      <c r="D112" s="82">
        <v>59</v>
      </c>
      <c r="E112" s="76"/>
    </row>
    <row r="113" spans="2:5" ht="13.5" x14ac:dyDescent="0.2">
      <c r="B113" s="542" t="s">
        <v>257</v>
      </c>
      <c r="C113" s="542"/>
      <c r="D113" s="84"/>
      <c r="E113" s="76"/>
    </row>
    <row r="114" spans="2:5" ht="13.5" x14ac:dyDescent="0.2">
      <c r="B114" s="83"/>
      <c r="C114" s="83"/>
      <c r="D114" s="82"/>
      <c r="E114" s="76"/>
    </row>
    <row r="115" spans="2:5" ht="13.5" x14ac:dyDescent="0.2">
      <c r="B115" s="81" t="s">
        <v>258</v>
      </c>
      <c r="C115" s="81" t="s">
        <v>259</v>
      </c>
      <c r="D115" s="82">
        <v>59</v>
      </c>
      <c r="E115" s="76"/>
    </row>
    <row r="116" spans="2:5" ht="13.5" x14ac:dyDescent="0.2">
      <c r="B116" s="85"/>
      <c r="C116" s="83" t="s">
        <v>260</v>
      </c>
      <c r="D116" s="84"/>
      <c r="E116" s="76"/>
    </row>
    <row r="117" spans="2:5" ht="13.5" x14ac:dyDescent="0.2">
      <c r="B117" s="81" t="s">
        <v>261</v>
      </c>
      <c r="C117" s="81" t="s">
        <v>262</v>
      </c>
      <c r="D117" s="82"/>
      <c r="E117" s="76"/>
    </row>
    <row r="118" spans="2:5" ht="13.5" x14ac:dyDescent="0.2">
      <c r="B118" s="81"/>
      <c r="C118" s="81" t="s">
        <v>263</v>
      </c>
      <c r="D118" s="82">
        <v>60</v>
      </c>
      <c r="E118" s="76"/>
    </row>
    <row r="119" spans="2:5" ht="13.5" x14ac:dyDescent="0.2">
      <c r="B119" s="83"/>
      <c r="C119" s="83" t="s">
        <v>264</v>
      </c>
      <c r="D119" s="84"/>
      <c r="E119" s="76"/>
    </row>
    <row r="120" spans="2:5" ht="13.5" x14ac:dyDescent="0.2">
      <c r="B120" s="83"/>
      <c r="C120" s="83" t="s">
        <v>265</v>
      </c>
      <c r="D120" s="84"/>
      <c r="E120" s="76"/>
    </row>
    <row r="121" spans="2:5" ht="13.5" x14ac:dyDescent="0.2">
      <c r="B121" s="81" t="s">
        <v>266</v>
      </c>
      <c r="C121" s="81" t="s">
        <v>267</v>
      </c>
      <c r="D121" s="82"/>
      <c r="E121" s="76"/>
    </row>
    <row r="122" spans="2:5" ht="13.5" x14ac:dyDescent="0.2">
      <c r="B122" s="81"/>
      <c r="C122" s="81" t="s">
        <v>268</v>
      </c>
      <c r="D122" s="82">
        <v>63</v>
      </c>
      <c r="E122" s="76"/>
    </row>
    <row r="123" spans="2:5" ht="13.5" x14ac:dyDescent="0.2">
      <c r="B123" s="83"/>
      <c r="C123" s="83" t="s">
        <v>269</v>
      </c>
      <c r="D123" s="84"/>
      <c r="E123" s="76"/>
    </row>
    <row r="124" spans="2:5" ht="13.5" x14ac:dyDescent="0.2">
      <c r="B124" s="83"/>
      <c r="C124" s="83" t="s">
        <v>270</v>
      </c>
      <c r="D124" s="84"/>
      <c r="E124" s="76"/>
    </row>
    <row r="125" spans="2:5" ht="27" x14ac:dyDescent="0.25">
      <c r="B125" s="81" t="s">
        <v>271</v>
      </c>
      <c r="C125" s="81" t="s">
        <v>409</v>
      </c>
      <c r="D125" s="89">
        <v>65</v>
      </c>
      <c r="E125" s="76"/>
    </row>
    <row r="126" spans="2:5" ht="27" x14ac:dyDescent="0.2">
      <c r="B126" s="83"/>
      <c r="C126" s="83" t="s">
        <v>401</v>
      </c>
      <c r="D126" s="84"/>
      <c r="E126" s="76"/>
    </row>
    <row r="127" spans="2:5" ht="13.5" x14ac:dyDescent="0.2">
      <c r="B127" s="81" t="s">
        <v>272</v>
      </c>
      <c r="C127" s="81" t="s">
        <v>273</v>
      </c>
      <c r="D127" s="82"/>
      <c r="E127" s="76"/>
    </row>
    <row r="128" spans="2:5" ht="13.5" x14ac:dyDescent="0.2">
      <c r="B128" s="81"/>
      <c r="C128" s="81" t="s">
        <v>263</v>
      </c>
      <c r="D128" s="82">
        <v>66</v>
      </c>
      <c r="E128" s="76"/>
    </row>
    <row r="129" spans="2:5" ht="13.5" x14ac:dyDescent="0.2">
      <c r="B129" s="83"/>
      <c r="C129" s="83" t="s">
        <v>407</v>
      </c>
      <c r="D129" s="84"/>
      <c r="E129" s="76"/>
    </row>
    <row r="130" spans="2:5" ht="13.5" x14ac:dyDescent="0.2">
      <c r="B130" s="83"/>
      <c r="C130" s="83" t="s">
        <v>408</v>
      </c>
      <c r="D130" s="84"/>
      <c r="E130" s="76"/>
    </row>
    <row r="131" spans="2:5" ht="13.5" x14ac:dyDescent="0.2">
      <c r="B131" s="81" t="s">
        <v>274</v>
      </c>
      <c r="C131" s="81" t="s">
        <v>275</v>
      </c>
      <c r="D131" s="82">
        <v>68</v>
      </c>
      <c r="E131" s="76"/>
    </row>
    <row r="132" spans="2:5" ht="13.5" x14ac:dyDescent="0.2">
      <c r="B132" s="83"/>
      <c r="C132" s="83" t="s">
        <v>276</v>
      </c>
      <c r="D132" s="84"/>
      <c r="E132" s="76"/>
    </row>
    <row r="133" spans="2:5" ht="13.5" x14ac:dyDescent="0.2">
      <c r="B133" s="81" t="s">
        <v>277</v>
      </c>
      <c r="C133" s="81" t="s">
        <v>278</v>
      </c>
      <c r="D133" s="82"/>
      <c r="E133" s="76"/>
    </row>
    <row r="134" spans="2:5" ht="13.5" x14ac:dyDescent="0.2">
      <c r="B134" s="81"/>
      <c r="C134" s="81" t="s">
        <v>268</v>
      </c>
      <c r="D134" s="82">
        <v>69</v>
      </c>
      <c r="E134" s="76"/>
    </row>
    <row r="135" spans="2:5" ht="13.5" x14ac:dyDescent="0.2">
      <c r="B135" s="83"/>
      <c r="C135" s="83" t="s">
        <v>279</v>
      </c>
      <c r="D135" s="84"/>
      <c r="E135" s="76"/>
    </row>
    <row r="136" spans="2:5" ht="13.5" x14ac:dyDescent="0.2">
      <c r="B136" s="83"/>
      <c r="C136" s="83" t="s">
        <v>175</v>
      </c>
      <c r="D136" s="84"/>
      <c r="E136" s="76"/>
    </row>
    <row r="137" spans="2:5" ht="13.5" x14ac:dyDescent="0.2">
      <c r="B137" s="81" t="s">
        <v>280</v>
      </c>
      <c r="C137" s="81" t="s">
        <v>405</v>
      </c>
      <c r="D137" s="82"/>
      <c r="E137" s="76"/>
    </row>
    <row r="138" spans="2:5" ht="13.5" x14ac:dyDescent="0.2">
      <c r="B138" s="83"/>
      <c r="C138" s="81" t="s">
        <v>406</v>
      </c>
      <c r="D138" s="82">
        <v>71</v>
      </c>
      <c r="E138" s="76"/>
    </row>
    <row r="139" spans="2:5" ht="13.5" x14ac:dyDescent="0.2">
      <c r="B139" s="83"/>
      <c r="C139" s="83" t="s">
        <v>281</v>
      </c>
      <c r="D139" s="84"/>
      <c r="E139" s="76"/>
    </row>
    <row r="140" spans="2:5" ht="13.5" x14ac:dyDescent="0.2">
      <c r="B140" s="81"/>
      <c r="C140" s="83" t="s">
        <v>175</v>
      </c>
      <c r="D140" s="82"/>
      <c r="E140" s="76"/>
    </row>
    <row r="141" spans="2:5" ht="27" x14ac:dyDescent="0.25">
      <c r="B141" s="81" t="s">
        <v>282</v>
      </c>
      <c r="C141" s="81" t="s">
        <v>283</v>
      </c>
      <c r="D141" s="89">
        <v>72</v>
      </c>
      <c r="E141" s="76"/>
    </row>
    <row r="142" spans="2:5" ht="13.5" x14ac:dyDescent="0.2">
      <c r="B142" s="83"/>
      <c r="C142" s="83" t="s">
        <v>284</v>
      </c>
      <c r="D142" s="84"/>
      <c r="E142" s="76"/>
    </row>
    <row r="143" spans="2:5" ht="13.5" x14ac:dyDescent="0.2">
      <c r="B143" s="542"/>
      <c r="C143" s="542"/>
      <c r="D143" s="82"/>
      <c r="E143" s="76"/>
    </row>
    <row r="144" spans="2:5" ht="13.5" x14ac:dyDescent="0.2">
      <c r="B144" s="541" t="s">
        <v>285</v>
      </c>
      <c r="C144" s="541"/>
      <c r="D144" s="82">
        <v>73</v>
      </c>
      <c r="E144" s="76"/>
    </row>
    <row r="145" spans="2:5" ht="13.5" x14ac:dyDescent="0.2">
      <c r="B145" s="542" t="s">
        <v>286</v>
      </c>
      <c r="C145" s="542"/>
      <c r="D145" s="84"/>
      <c r="E145" s="76"/>
    </row>
    <row r="146" spans="2:5" ht="13.5" x14ac:dyDescent="0.2">
      <c r="B146" s="83"/>
      <c r="C146" s="83"/>
      <c r="D146" s="82"/>
      <c r="E146" s="76"/>
    </row>
    <row r="147" spans="2:5" ht="13.5" x14ac:dyDescent="0.2">
      <c r="B147" s="81" t="s">
        <v>287</v>
      </c>
      <c r="C147" s="81" t="s">
        <v>288</v>
      </c>
      <c r="D147" s="82">
        <v>73</v>
      </c>
      <c r="E147" s="76"/>
    </row>
    <row r="148" spans="2:5" ht="13.5" x14ac:dyDescent="0.2">
      <c r="B148" s="83"/>
      <c r="C148" s="83" t="s">
        <v>289</v>
      </c>
      <c r="D148" s="84"/>
      <c r="E148" s="76"/>
    </row>
    <row r="149" spans="2:5" ht="12" customHeight="1" x14ac:dyDescent="0.2">
      <c r="B149" s="532"/>
      <c r="C149" s="533"/>
      <c r="D149" s="82"/>
      <c r="E149" s="76"/>
    </row>
    <row r="150" spans="2:5" ht="12" customHeight="1" x14ac:dyDescent="0.2">
      <c r="B150" s="532"/>
      <c r="C150" s="532"/>
      <c r="D150" s="82"/>
      <c r="E150" s="76"/>
    </row>
    <row r="151" spans="2:5" ht="13.5" x14ac:dyDescent="0.2">
      <c r="B151" s="541" t="s">
        <v>290</v>
      </c>
      <c r="C151" s="541"/>
      <c r="D151" s="82">
        <v>75</v>
      </c>
      <c r="E151" s="76"/>
    </row>
    <row r="152" spans="2:5" ht="13.5" x14ac:dyDescent="0.2">
      <c r="B152" s="542" t="s">
        <v>291</v>
      </c>
      <c r="C152" s="542"/>
      <c r="D152" s="82"/>
      <c r="E152" s="76"/>
    </row>
    <row r="153" spans="2:5" ht="13.5" x14ac:dyDescent="0.2">
      <c r="B153" s="542"/>
      <c r="C153" s="542"/>
      <c r="D153" s="82"/>
      <c r="E153" s="76"/>
    </row>
    <row r="154" spans="2:5" ht="13.5" x14ac:dyDescent="0.2">
      <c r="B154" s="81" t="s">
        <v>292</v>
      </c>
      <c r="C154" s="81" t="s">
        <v>293</v>
      </c>
      <c r="D154" s="82">
        <v>76</v>
      </c>
      <c r="E154" s="76"/>
    </row>
    <row r="155" spans="2:5" ht="13.5" x14ac:dyDescent="0.2">
      <c r="B155" s="83"/>
      <c r="C155" s="83" t="s">
        <v>294</v>
      </c>
      <c r="D155" s="84"/>
      <c r="E155" s="76"/>
    </row>
    <row r="156" spans="2:5" ht="13.5" customHeight="1" x14ac:dyDescent="0.2">
      <c r="B156" s="81" t="s">
        <v>295</v>
      </c>
      <c r="C156" s="81" t="s">
        <v>296</v>
      </c>
      <c r="D156" s="82">
        <v>76</v>
      </c>
      <c r="E156" s="76"/>
    </row>
    <row r="157" spans="2:5" ht="27" x14ac:dyDescent="0.2">
      <c r="B157" s="83"/>
      <c r="C157" s="83" t="s">
        <v>297</v>
      </c>
      <c r="D157" s="84"/>
      <c r="E157" s="76"/>
    </row>
    <row r="158" spans="2:5" ht="13.5" x14ac:dyDescent="0.2">
      <c r="B158" s="81" t="s">
        <v>298</v>
      </c>
      <c r="C158" s="81" t="s">
        <v>299</v>
      </c>
      <c r="D158" s="82">
        <v>77</v>
      </c>
      <c r="E158" s="76"/>
    </row>
    <row r="159" spans="2:5" ht="13.5" x14ac:dyDescent="0.2">
      <c r="B159" s="83"/>
      <c r="C159" s="83" t="s">
        <v>300</v>
      </c>
      <c r="D159" s="84"/>
      <c r="E159" s="76"/>
    </row>
    <row r="160" spans="2:5" ht="13.5" x14ac:dyDescent="0.2">
      <c r="B160" s="81" t="s">
        <v>301</v>
      </c>
      <c r="C160" s="81" t="s">
        <v>302</v>
      </c>
      <c r="D160" s="82">
        <v>78</v>
      </c>
      <c r="E160" s="76"/>
    </row>
    <row r="161" spans="2:5" ht="13.5" x14ac:dyDescent="0.2">
      <c r="B161" s="83"/>
      <c r="C161" s="83" t="s">
        <v>303</v>
      </c>
      <c r="D161" s="84"/>
      <c r="E161" s="76"/>
    </row>
    <row r="162" spans="2:5" ht="13.5" x14ac:dyDescent="0.2">
      <c r="B162" s="81" t="s">
        <v>304</v>
      </c>
      <c r="C162" s="81" t="s">
        <v>305</v>
      </c>
      <c r="D162" s="82"/>
      <c r="E162" s="76"/>
    </row>
    <row r="163" spans="2:5" ht="13.5" x14ac:dyDescent="0.2">
      <c r="B163" s="81"/>
      <c r="C163" s="81" t="s">
        <v>306</v>
      </c>
      <c r="D163" s="82">
        <v>79</v>
      </c>
      <c r="E163" s="76"/>
    </row>
    <row r="164" spans="2:5" ht="13.5" x14ac:dyDescent="0.2">
      <c r="B164" s="83"/>
      <c r="C164" s="83" t="s">
        <v>404</v>
      </c>
      <c r="D164" s="84"/>
      <c r="E164" s="76"/>
    </row>
    <row r="165" spans="2:5" ht="13.5" x14ac:dyDescent="0.2">
      <c r="B165" s="83"/>
      <c r="C165" s="83" t="s">
        <v>403</v>
      </c>
      <c r="D165" s="84"/>
      <c r="E165" s="76"/>
    </row>
    <row r="166" spans="2:5" ht="27" x14ac:dyDescent="0.25">
      <c r="B166" s="81" t="s">
        <v>307</v>
      </c>
      <c r="C166" s="81" t="s">
        <v>410</v>
      </c>
      <c r="D166" s="89">
        <v>79</v>
      </c>
      <c r="E166" s="76"/>
    </row>
    <row r="167" spans="2:5" ht="27" x14ac:dyDescent="0.2">
      <c r="B167" s="81"/>
      <c r="C167" s="83" t="s">
        <v>402</v>
      </c>
      <c r="D167" s="82"/>
      <c r="E167" s="76"/>
    </row>
    <row r="168" spans="2:5" ht="12" customHeight="1" x14ac:dyDescent="0.2">
      <c r="B168" s="532"/>
      <c r="C168" s="533"/>
      <c r="D168" s="82"/>
      <c r="E168" s="76"/>
    </row>
    <row r="169" spans="2:5" ht="12" customHeight="1" x14ac:dyDescent="0.2">
      <c r="B169" s="532"/>
      <c r="C169" s="532"/>
      <c r="D169" s="82"/>
      <c r="E169" s="76"/>
    </row>
    <row r="170" spans="2:5" ht="13.5" x14ac:dyDescent="0.2">
      <c r="B170" s="541" t="s">
        <v>308</v>
      </c>
      <c r="C170" s="541"/>
      <c r="D170" s="82">
        <v>81</v>
      </c>
      <c r="E170" s="76"/>
    </row>
    <row r="171" spans="2:5" ht="13.5" x14ac:dyDescent="0.2">
      <c r="B171" s="542" t="s">
        <v>309</v>
      </c>
      <c r="C171" s="542"/>
      <c r="D171" s="82"/>
      <c r="E171" s="76"/>
    </row>
    <row r="172" spans="2:5" ht="13.5" x14ac:dyDescent="0.2">
      <c r="B172" s="542"/>
      <c r="C172" s="542"/>
      <c r="D172" s="82"/>
      <c r="E172" s="76"/>
    </row>
    <row r="173" spans="2:5" ht="13.5" x14ac:dyDescent="0.2">
      <c r="B173" s="81" t="s">
        <v>310</v>
      </c>
      <c r="C173" s="81" t="s">
        <v>311</v>
      </c>
      <c r="D173" s="82">
        <v>82</v>
      </c>
      <c r="E173" s="76"/>
    </row>
    <row r="174" spans="2:5" ht="13.5" x14ac:dyDescent="0.2">
      <c r="B174" s="83"/>
      <c r="C174" s="83" t="s">
        <v>312</v>
      </c>
      <c r="D174" s="84"/>
      <c r="E174" s="76"/>
    </row>
    <row r="175" spans="2:5" ht="27" x14ac:dyDescent="0.25">
      <c r="B175" s="81" t="s">
        <v>313</v>
      </c>
      <c r="C175" s="81" t="s">
        <v>314</v>
      </c>
      <c r="D175" s="89">
        <v>83</v>
      </c>
      <c r="E175" s="76"/>
    </row>
    <row r="176" spans="2:5" ht="27" x14ac:dyDescent="0.2">
      <c r="B176" s="83"/>
      <c r="C176" s="83" t="s">
        <v>315</v>
      </c>
      <c r="D176" s="84"/>
      <c r="E176" s="76"/>
    </row>
    <row r="177" spans="2:5" ht="13.5" x14ac:dyDescent="0.2">
      <c r="B177" s="81" t="s">
        <v>316</v>
      </c>
      <c r="C177" s="81" t="s">
        <v>317</v>
      </c>
      <c r="D177" s="82">
        <v>83</v>
      </c>
      <c r="E177" s="76"/>
    </row>
    <row r="178" spans="2:5" ht="13.5" x14ac:dyDescent="0.2">
      <c r="B178" s="83"/>
      <c r="C178" s="83" t="s">
        <v>318</v>
      </c>
      <c r="D178" s="84"/>
      <c r="E178" s="76"/>
    </row>
    <row r="179" spans="2:5" ht="13.5" x14ac:dyDescent="0.2">
      <c r="B179" s="81" t="s">
        <v>319</v>
      </c>
      <c r="C179" s="81" t="s">
        <v>320</v>
      </c>
      <c r="D179" s="82">
        <v>83</v>
      </c>
      <c r="E179" s="76"/>
    </row>
    <row r="180" spans="2:5" ht="13.5" x14ac:dyDescent="0.2">
      <c r="B180" s="83"/>
      <c r="C180" s="83" t="s">
        <v>321</v>
      </c>
      <c r="D180" s="84"/>
      <c r="E180" s="76"/>
    </row>
    <row r="181" spans="2:5" ht="12" customHeight="1" x14ac:dyDescent="0.2">
      <c r="B181" s="532"/>
      <c r="C181" s="533"/>
      <c r="D181" s="82"/>
      <c r="E181" s="76"/>
    </row>
    <row r="182" spans="2:5" ht="12" customHeight="1" x14ac:dyDescent="0.2">
      <c r="B182" s="532"/>
      <c r="C182" s="532"/>
      <c r="D182" s="82"/>
      <c r="E182" s="76"/>
    </row>
    <row r="183" spans="2:5" ht="13.5" x14ac:dyDescent="0.2">
      <c r="B183" s="541" t="s">
        <v>322</v>
      </c>
      <c r="C183" s="541"/>
      <c r="D183" s="82">
        <v>85</v>
      </c>
      <c r="E183" s="76"/>
    </row>
    <row r="184" spans="2:5" ht="13.5" x14ac:dyDescent="0.2">
      <c r="B184" s="542" t="s">
        <v>323</v>
      </c>
      <c r="C184" s="542"/>
      <c r="D184" s="84"/>
      <c r="E184" s="76"/>
    </row>
    <row r="185" spans="2:5" ht="13.5" x14ac:dyDescent="0.2">
      <c r="B185" s="542"/>
      <c r="C185" s="542"/>
      <c r="D185" s="82"/>
      <c r="E185" s="76"/>
    </row>
    <row r="186" spans="2:5" ht="13.5" x14ac:dyDescent="0.2">
      <c r="B186" s="81" t="s">
        <v>324</v>
      </c>
      <c r="C186" s="81" t="s">
        <v>325</v>
      </c>
      <c r="D186" s="82">
        <v>86</v>
      </c>
      <c r="E186" s="76"/>
    </row>
    <row r="187" spans="2:5" ht="13.5" x14ac:dyDescent="0.2">
      <c r="B187" s="83"/>
      <c r="C187" s="83" t="s">
        <v>326</v>
      </c>
      <c r="D187" s="84"/>
      <c r="E187" s="76"/>
    </row>
    <row r="188" spans="2:5" ht="13.5" x14ac:dyDescent="0.2">
      <c r="B188" s="81" t="s">
        <v>327</v>
      </c>
      <c r="C188" s="81" t="s">
        <v>328</v>
      </c>
      <c r="D188" s="82">
        <v>86</v>
      </c>
      <c r="E188" s="76"/>
    </row>
    <row r="189" spans="2:5" ht="13.5" x14ac:dyDescent="0.2">
      <c r="B189" s="83"/>
      <c r="C189" s="83" t="s">
        <v>329</v>
      </c>
      <c r="D189" s="84"/>
      <c r="E189" s="76"/>
    </row>
    <row r="190" spans="2:5" ht="13.5" x14ac:dyDescent="0.2">
      <c r="B190" s="81" t="s">
        <v>330</v>
      </c>
      <c r="C190" s="81" t="s">
        <v>331</v>
      </c>
      <c r="D190" s="82">
        <v>87</v>
      </c>
      <c r="E190" s="76"/>
    </row>
    <row r="191" spans="2:5" ht="13.5" x14ac:dyDescent="0.2">
      <c r="B191" s="83"/>
      <c r="C191" s="83" t="s">
        <v>332</v>
      </c>
      <c r="D191" s="84"/>
      <c r="E191" s="76"/>
    </row>
    <row r="192" spans="2:5" ht="13.5" x14ac:dyDescent="0.2">
      <c r="B192" s="81" t="s">
        <v>333</v>
      </c>
      <c r="C192" s="81" t="s">
        <v>334</v>
      </c>
      <c r="D192" s="82">
        <v>87</v>
      </c>
      <c r="E192" s="76"/>
    </row>
    <row r="193" spans="2:5" ht="13.5" x14ac:dyDescent="0.2">
      <c r="B193" s="83"/>
      <c r="C193" s="83" t="s">
        <v>335</v>
      </c>
      <c r="D193" s="84"/>
      <c r="E193" s="76"/>
    </row>
    <row r="194" spans="2:5" ht="12" customHeight="1" x14ac:dyDescent="0.2">
      <c r="B194" s="532"/>
      <c r="C194" s="533"/>
      <c r="D194" s="82"/>
      <c r="E194" s="76"/>
    </row>
    <row r="195" spans="2:5" ht="12" customHeight="1" x14ac:dyDescent="0.2">
      <c r="B195" s="532"/>
      <c r="C195" s="532"/>
      <c r="D195" s="82"/>
      <c r="E195" s="76"/>
    </row>
    <row r="196" spans="2:5" ht="13.5" x14ac:dyDescent="0.2">
      <c r="B196" s="541" t="s">
        <v>336</v>
      </c>
      <c r="C196" s="541"/>
      <c r="D196" s="82">
        <v>89</v>
      </c>
      <c r="E196" s="76"/>
    </row>
    <row r="197" spans="2:5" ht="13.5" x14ac:dyDescent="0.2">
      <c r="B197" s="542" t="s">
        <v>337</v>
      </c>
      <c r="C197" s="542"/>
      <c r="D197" s="82"/>
      <c r="E197" s="76"/>
    </row>
    <row r="198" spans="2:5" ht="13.5" x14ac:dyDescent="0.2">
      <c r="B198" s="542"/>
      <c r="C198" s="542"/>
      <c r="D198" s="82"/>
      <c r="E198" s="76"/>
    </row>
    <row r="199" spans="2:5" ht="13.5" x14ac:dyDescent="0.2">
      <c r="B199" s="81" t="s">
        <v>338</v>
      </c>
      <c r="C199" s="81" t="s">
        <v>339</v>
      </c>
      <c r="D199" s="82"/>
      <c r="E199" s="76"/>
    </row>
    <row r="200" spans="2:5" ht="13.5" x14ac:dyDescent="0.2">
      <c r="B200" s="81"/>
      <c r="C200" s="81" t="s">
        <v>340</v>
      </c>
      <c r="D200" s="82">
        <v>90</v>
      </c>
      <c r="E200" s="76"/>
    </row>
    <row r="201" spans="2:5" ht="13.5" x14ac:dyDescent="0.2">
      <c r="B201" s="83"/>
      <c r="C201" s="83" t="s">
        <v>341</v>
      </c>
      <c r="D201" s="84"/>
      <c r="E201" s="76"/>
    </row>
    <row r="202" spans="2:5" ht="13.5" x14ac:dyDescent="0.2">
      <c r="B202" s="83"/>
      <c r="C202" s="83" t="s">
        <v>342</v>
      </c>
      <c r="D202" s="84"/>
      <c r="E202" s="76"/>
    </row>
    <row r="203" spans="2:5" ht="13.5" x14ac:dyDescent="0.2">
      <c r="B203" s="81" t="s">
        <v>343</v>
      </c>
      <c r="C203" s="81" t="s">
        <v>344</v>
      </c>
      <c r="D203" s="82">
        <v>90</v>
      </c>
      <c r="E203" s="76"/>
    </row>
    <row r="204" spans="2:5" ht="13.5" x14ac:dyDescent="0.2">
      <c r="B204" s="83"/>
      <c r="C204" s="83" t="s">
        <v>345</v>
      </c>
      <c r="D204" s="84"/>
      <c r="E204" s="76"/>
    </row>
    <row r="205" spans="2:5" ht="13.5" customHeight="1" x14ac:dyDescent="0.2">
      <c r="B205" s="81" t="s">
        <v>346</v>
      </c>
      <c r="C205" s="81" t="s">
        <v>347</v>
      </c>
      <c r="D205" s="82">
        <v>91</v>
      </c>
      <c r="E205" s="76"/>
    </row>
    <row r="206" spans="2:5" ht="13.5" x14ac:dyDescent="0.2">
      <c r="B206" s="83"/>
      <c r="C206" s="83" t="s">
        <v>348</v>
      </c>
      <c r="D206" s="84"/>
      <c r="E206" s="76"/>
    </row>
    <row r="207" spans="2:5" ht="12" customHeight="1" x14ac:dyDescent="0.2">
      <c r="B207" s="532"/>
      <c r="C207" s="533"/>
      <c r="D207" s="82"/>
      <c r="E207" s="76"/>
    </row>
    <row r="208" spans="2:5" ht="12" customHeight="1" x14ac:dyDescent="0.2">
      <c r="B208" s="532"/>
      <c r="C208" s="532"/>
      <c r="D208" s="82"/>
      <c r="E208" s="76"/>
    </row>
    <row r="209" spans="2:5" ht="13.5" x14ac:dyDescent="0.2">
      <c r="B209" s="541" t="s">
        <v>349</v>
      </c>
      <c r="C209" s="541"/>
      <c r="D209" s="82">
        <v>93</v>
      </c>
      <c r="E209" s="76"/>
    </row>
    <row r="210" spans="2:5" ht="13.5" x14ac:dyDescent="0.2">
      <c r="B210" s="542" t="s">
        <v>350</v>
      </c>
      <c r="C210" s="542"/>
      <c r="D210" s="82"/>
      <c r="E210" s="76"/>
    </row>
    <row r="211" spans="2:5" ht="13.5" x14ac:dyDescent="0.2">
      <c r="B211" s="543"/>
      <c r="C211" s="543"/>
      <c r="D211" s="82"/>
      <c r="E211" s="76"/>
    </row>
    <row r="212" spans="2:5" ht="13.5" x14ac:dyDescent="0.2">
      <c r="B212" s="81" t="s">
        <v>351</v>
      </c>
      <c r="C212" s="81" t="s">
        <v>352</v>
      </c>
      <c r="D212" s="82">
        <v>94</v>
      </c>
      <c r="E212" s="76"/>
    </row>
    <row r="213" spans="2:5" ht="13.5" x14ac:dyDescent="0.2">
      <c r="B213" s="83"/>
      <c r="C213" s="83" t="s">
        <v>353</v>
      </c>
      <c r="D213" s="84"/>
      <c r="E213" s="76"/>
    </row>
    <row r="214" spans="2:5" ht="13.5" x14ac:dyDescent="0.2">
      <c r="B214" s="81" t="s">
        <v>354</v>
      </c>
      <c r="C214" s="81" t="s">
        <v>355</v>
      </c>
      <c r="D214" s="82">
        <v>95</v>
      </c>
      <c r="E214" s="76"/>
    </row>
    <row r="215" spans="2:5" ht="13.5" x14ac:dyDescent="0.2">
      <c r="B215" s="83"/>
      <c r="C215" s="83" t="s">
        <v>356</v>
      </c>
      <c r="D215" s="84"/>
      <c r="E215" s="76"/>
    </row>
    <row r="216" spans="2:5" ht="12" customHeight="1" x14ac:dyDescent="0.2">
      <c r="B216" s="532"/>
      <c r="C216" s="533"/>
      <c r="D216" s="82"/>
      <c r="E216" s="76"/>
    </row>
    <row r="217" spans="2:5" ht="12" customHeight="1" x14ac:dyDescent="0.2">
      <c r="B217" s="532"/>
      <c r="C217" s="532"/>
      <c r="D217" s="82"/>
      <c r="E217" s="76"/>
    </row>
    <row r="218" spans="2:5" ht="13.5" x14ac:dyDescent="0.2">
      <c r="B218" s="541" t="s">
        <v>357</v>
      </c>
      <c r="C218" s="541"/>
      <c r="D218" s="82">
        <v>97</v>
      </c>
      <c r="E218" s="76"/>
    </row>
    <row r="219" spans="2:5" ht="13.5" x14ac:dyDescent="0.2">
      <c r="B219" s="542" t="s">
        <v>358</v>
      </c>
      <c r="C219" s="542"/>
      <c r="D219" s="84"/>
      <c r="E219" s="76"/>
    </row>
    <row r="220" spans="2:5" ht="13.5" x14ac:dyDescent="0.2">
      <c r="B220" s="542"/>
      <c r="C220" s="542"/>
      <c r="D220" s="82"/>
      <c r="E220" s="76"/>
    </row>
    <row r="221" spans="2:5" ht="13.5" x14ac:dyDescent="0.2">
      <c r="B221" s="81" t="s">
        <v>359</v>
      </c>
      <c r="C221" s="81" t="s">
        <v>360</v>
      </c>
      <c r="D221" s="82">
        <v>98</v>
      </c>
      <c r="E221" s="76"/>
    </row>
    <row r="222" spans="2:5" ht="13.5" x14ac:dyDescent="0.2">
      <c r="B222" s="83"/>
      <c r="C222" s="83" t="s">
        <v>361</v>
      </c>
      <c r="D222" s="84"/>
      <c r="E222" s="76"/>
    </row>
    <row r="223" spans="2:5" ht="13.5" x14ac:dyDescent="0.2">
      <c r="B223" s="81" t="s">
        <v>362</v>
      </c>
      <c r="C223" s="81" t="s">
        <v>363</v>
      </c>
      <c r="D223" s="82">
        <v>100</v>
      </c>
      <c r="E223" s="76"/>
    </row>
    <row r="224" spans="2:5" ht="13.5" x14ac:dyDescent="0.2">
      <c r="B224" s="83"/>
      <c r="C224" s="83" t="s">
        <v>364</v>
      </c>
      <c r="D224" s="84"/>
      <c r="E224" s="76"/>
    </row>
    <row r="225" spans="2:5" ht="13.5" x14ac:dyDescent="0.2">
      <c r="B225" s="81" t="s">
        <v>365</v>
      </c>
      <c r="C225" s="81" t="s">
        <v>366</v>
      </c>
      <c r="D225" s="82">
        <v>100</v>
      </c>
      <c r="E225" s="76"/>
    </row>
    <row r="226" spans="2:5" ht="13.5" x14ac:dyDescent="0.2">
      <c r="B226" s="83"/>
      <c r="C226" s="83" t="s">
        <v>367</v>
      </c>
      <c r="D226" s="84"/>
      <c r="E226" s="76"/>
    </row>
    <row r="227" spans="2:5" ht="13.5" x14ac:dyDescent="0.2">
      <c r="B227" s="81" t="s">
        <v>368</v>
      </c>
      <c r="C227" s="81" t="s">
        <v>369</v>
      </c>
      <c r="D227" s="82">
        <v>101</v>
      </c>
      <c r="E227" s="76"/>
    </row>
    <row r="228" spans="2:5" ht="13.5" x14ac:dyDescent="0.2">
      <c r="B228" s="83"/>
      <c r="C228" s="83" t="s">
        <v>370</v>
      </c>
      <c r="D228" s="84"/>
      <c r="E228" s="76"/>
    </row>
    <row r="229" spans="2:5" ht="13.5" x14ac:dyDescent="0.2">
      <c r="B229" s="81" t="s">
        <v>371</v>
      </c>
      <c r="C229" s="81" t="s">
        <v>372</v>
      </c>
      <c r="D229" s="82">
        <v>101</v>
      </c>
      <c r="E229" s="76"/>
    </row>
    <row r="230" spans="2:5" ht="13.5" x14ac:dyDescent="0.2">
      <c r="B230" s="83"/>
      <c r="C230" s="83" t="s">
        <v>373</v>
      </c>
      <c r="D230" s="84"/>
      <c r="E230" s="76"/>
    </row>
    <row r="231" spans="2:5" ht="12" customHeight="1" x14ac:dyDescent="0.2">
      <c r="B231" s="532"/>
      <c r="C231" s="533"/>
      <c r="D231" s="82"/>
      <c r="E231" s="76"/>
    </row>
    <row r="232" spans="2:5" ht="12" customHeight="1" x14ac:dyDescent="0.2">
      <c r="B232" s="532"/>
      <c r="C232" s="532"/>
      <c r="D232" s="82"/>
      <c r="E232" s="76"/>
    </row>
    <row r="233" spans="2:5" ht="13.5" x14ac:dyDescent="0.2">
      <c r="B233" s="541" t="s">
        <v>374</v>
      </c>
      <c r="C233" s="541"/>
      <c r="D233" s="82">
        <v>103</v>
      </c>
      <c r="E233" s="76"/>
    </row>
    <row r="234" spans="2:5" ht="27" x14ac:dyDescent="0.2">
      <c r="B234" s="83" t="s">
        <v>375</v>
      </c>
      <c r="C234" s="83"/>
      <c r="D234" s="84"/>
      <c r="E234" s="76"/>
    </row>
    <row r="235" spans="2:5" ht="13.5" x14ac:dyDescent="0.2">
      <c r="B235" s="83"/>
      <c r="C235" s="83"/>
      <c r="D235" s="82"/>
      <c r="E235" s="76"/>
    </row>
    <row r="236" spans="2:5" ht="13.5" x14ac:dyDescent="0.2">
      <c r="B236" s="81" t="s">
        <v>376</v>
      </c>
      <c r="C236" s="81" t="s">
        <v>377</v>
      </c>
      <c r="D236" s="82">
        <v>104</v>
      </c>
      <c r="E236" s="76"/>
    </row>
    <row r="237" spans="2:5" ht="13.5" x14ac:dyDescent="0.2">
      <c r="B237" s="83"/>
      <c r="C237" s="83" t="s">
        <v>378</v>
      </c>
      <c r="D237" s="84"/>
      <c r="E237" s="76"/>
    </row>
    <row r="238" spans="2:5" ht="13.5" x14ac:dyDescent="0.2">
      <c r="B238" s="81" t="s">
        <v>379</v>
      </c>
      <c r="C238" s="81" t="s">
        <v>380</v>
      </c>
      <c r="D238" s="82">
        <v>106</v>
      </c>
      <c r="E238" s="76"/>
    </row>
    <row r="239" spans="2:5" ht="13.5" x14ac:dyDescent="0.2">
      <c r="B239" s="83"/>
      <c r="C239" s="83" t="s">
        <v>381</v>
      </c>
      <c r="D239" s="84"/>
      <c r="E239" s="76"/>
    </row>
    <row r="240" spans="2:5" ht="12" customHeight="1" x14ac:dyDescent="0.2">
      <c r="B240" s="532"/>
      <c r="C240" s="533"/>
      <c r="D240" s="82"/>
      <c r="E240" s="76"/>
    </row>
    <row r="241" spans="2:5" ht="12" customHeight="1" x14ac:dyDescent="0.2">
      <c r="B241" s="532"/>
      <c r="C241" s="532"/>
      <c r="D241" s="82"/>
      <c r="E241" s="76"/>
    </row>
    <row r="242" spans="2:5" ht="13.5" x14ac:dyDescent="0.2">
      <c r="B242" s="541" t="s">
        <v>382</v>
      </c>
      <c r="C242" s="541"/>
      <c r="D242" s="82">
        <v>107</v>
      </c>
      <c r="E242" s="76"/>
    </row>
    <row r="243" spans="2:5" ht="13.5" x14ac:dyDescent="0.2">
      <c r="B243" s="542" t="s">
        <v>383</v>
      </c>
      <c r="C243" s="542"/>
      <c r="D243" s="84"/>
      <c r="E243" s="76"/>
    </row>
    <row r="244" spans="2:5" ht="13.5" x14ac:dyDescent="0.2">
      <c r="B244" s="83"/>
      <c r="C244" s="83"/>
      <c r="D244" s="82"/>
      <c r="E244" s="76"/>
    </row>
    <row r="245" spans="2:5" ht="13.5" x14ac:dyDescent="0.2">
      <c r="B245" s="81" t="s">
        <v>384</v>
      </c>
      <c r="C245" s="81" t="s">
        <v>385</v>
      </c>
      <c r="D245" s="82">
        <v>108</v>
      </c>
      <c r="E245" s="76"/>
    </row>
    <row r="246" spans="2:5" ht="13.5" x14ac:dyDescent="0.2">
      <c r="B246" s="81"/>
      <c r="C246" s="83" t="s">
        <v>386</v>
      </c>
      <c r="D246" s="82"/>
      <c r="E246" s="76"/>
    </row>
    <row r="247" spans="2:5" ht="12" customHeight="1" x14ac:dyDescent="0.2">
      <c r="B247" s="81"/>
      <c r="C247" s="83"/>
      <c r="D247" s="82"/>
      <c r="E247" s="76"/>
    </row>
    <row r="248" spans="2:5" ht="12" customHeight="1" x14ac:dyDescent="0.2">
      <c r="B248" s="81"/>
      <c r="C248" s="81"/>
      <c r="D248" s="82"/>
      <c r="E248" s="76"/>
    </row>
    <row r="249" spans="2:5" ht="13.5" x14ac:dyDescent="0.2">
      <c r="B249" s="541" t="s">
        <v>387</v>
      </c>
      <c r="C249" s="541"/>
      <c r="D249" s="82">
        <v>111</v>
      </c>
      <c r="E249" s="76"/>
    </row>
    <row r="250" spans="2:5" ht="13.5" x14ac:dyDescent="0.2">
      <c r="B250" s="542" t="s">
        <v>388</v>
      </c>
      <c r="C250" s="542"/>
      <c r="D250" s="82"/>
      <c r="E250" s="76"/>
    </row>
    <row r="251" spans="2:5" ht="13.5" x14ac:dyDescent="0.2">
      <c r="B251" s="542"/>
      <c r="C251" s="542"/>
      <c r="D251" s="82"/>
      <c r="E251" s="76"/>
    </row>
    <row r="252" spans="2:5" ht="13.5" x14ac:dyDescent="0.2">
      <c r="B252" s="81" t="s">
        <v>389</v>
      </c>
      <c r="C252" s="81" t="s">
        <v>390</v>
      </c>
      <c r="D252" s="82">
        <v>112</v>
      </c>
      <c r="E252" s="76"/>
    </row>
    <row r="253" spans="2:5" ht="13.5" x14ac:dyDescent="0.2">
      <c r="B253" s="83"/>
      <c r="C253" s="83" t="s">
        <v>391</v>
      </c>
      <c r="D253" s="84"/>
      <c r="E253" s="76"/>
    </row>
    <row r="254" spans="2:5" ht="13.5" x14ac:dyDescent="0.2">
      <c r="B254" s="81" t="s">
        <v>392</v>
      </c>
      <c r="C254" s="81" t="s">
        <v>393</v>
      </c>
      <c r="D254" s="82">
        <v>114</v>
      </c>
      <c r="E254" s="76"/>
    </row>
    <row r="255" spans="2:5" ht="13.5" x14ac:dyDescent="0.2">
      <c r="B255" s="83"/>
      <c r="C255" s="83" t="s">
        <v>394</v>
      </c>
      <c r="D255" s="84"/>
      <c r="E255" s="76"/>
    </row>
    <row r="256" spans="2:5" ht="13.5" x14ac:dyDescent="0.2">
      <c r="B256" s="81" t="s">
        <v>395</v>
      </c>
      <c r="C256" s="81" t="s">
        <v>396</v>
      </c>
      <c r="D256" s="82">
        <v>115</v>
      </c>
      <c r="E256" s="76"/>
    </row>
    <row r="257" spans="2:5" ht="13.5" x14ac:dyDescent="0.2">
      <c r="B257" s="83"/>
      <c r="C257" s="83" t="s">
        <v>397</v>
      </c>
      <c r="D257" s="84"/>
      <c r="E257" s="76"/>
    </row>
    <row r="258" spans="2:5" ht="4.5" customHeight="1" x14ac:dyDescent="0.2">
      <c r="B258" s="83"/>
      <c r="C258" s="83"/>
      <c r="D258" s="84"/>
      <c r="E258" s="76"/>
    </row>
    <row r="259" spans="2:5" ht="13.5" x14ac:dyDescent="0.2">
      <c r="B259" s="86" t="s">
        <v>398</v>
      </c>
    </row>
    <row r="260" spans="2:5" ht="6" customHeight="1" x14ac:dyDescent="0.2">
      <c r="B260" s="86"/>
    </row>
    <row r="261" spans="2:5" ht="13.5" x14ac:dyDescent="0.2">
      <c r="B261" s="87" t="s">
        <v>399</v>
      </c>
    </row>
    <row r="262" spans="2:5" ht="13.5" x14ac:dyDescent="0.2">
      <c r="B262" s="86" t="s">
        <v>400</v>
      </c>
    </row>
  </sheetData>
  <mergeCells count="43">
    <mergeCell ref="B72:C72"/>
    <mergeCell ref="B6:C6"/>
    <mergeCell ref="B7:C7"/>
    <mergeCell ref="B8:C8"/>
    <mergeCell ref="B9:C9"/>
    <mergeCell ref="B30:C30"/>
    <mergeCell ref="B31:C31"/>
    <mergeCell ref="B32:C32"/>
    <mergeCell ref="B71:C71"/>
    <mergeCell ref="B152:C152"/>
    <mergeCell ref="B73:C73"/>
    <mergeCell ref="B74:C74"/>
    <mergeCell ref="B75:C75"/>
    <mergeCell ref="B88:C88"/>
    <mergeCell ref="B89:C89"/>
    <mergeCell ref="B112:C112"/>
    <mergeCell ref="B113:C113"/>
    <mergeCell ref="B143:C143"/>
    <mergeCell ref="B144:C144"/>
    <mergeCell ref="B145:C145"/>
    <mergeCell ref="B151:C151"/>
    <mergeCell ref="B184:C184"/>
    <mergeCell ref="B185:C185"/>
    <mergeCell ref="B196:C196"/>
    <mergeCell ref="B197:C197"/>
    <mergeCell ref="B198:C198"/>
    <mergeCell ref="B153:C153"/>
    <mergeCell ref="B170:C170"/>
    <mergeCell ref="B171:C171"/>
    <mergeCell ref="B172:C172"/>
    <mergeCell ref="B183:C183"/>
    <mergeCell ref="B233:C233"/>
    <mergeCell ref="B209:C209"/>
    <mergeCell ref="B210:C210"/>
    <mergeCell ref="B211:C211"/>
    <mergeCell ref="B218:C218"/>
    <mergeCell ref="B219:C219"/>
    <mergeCell ref="B220:C220"/>
    <mergeCell ref="B242:C242"/>
    <mergeCell ref="B243:C243"/>
    <mergeCell ref="B249:C249"/>
    <mergeCell ref="B250:C250"/>
    <mergeCell ref="B251:C25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8"/>
  <sheetViews>
    <sheetView zoomScaleNormal="100" workbookViewId="0"/>
  </sheetViews>
  <sheetFormatPr defaultRowHeight="12.75" x14ac:dyDescent="0.2"/>
  <cols>
    <col min="1" max="1" width="2.7109375" style="1" customWidth="1"/>
    <col min="2" max="2" width="27" style="1" customWidth="1"/>
    <col min="3" max="5" width="9.140625" style="1"/>
    <col min="6" max="6" width="29.710937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0</v>
      </c>
      <c r="F1" s="2" t="s">
        <v>1</v>
      </c>
    </row>
    <row r="4" spans="2:8" x14ac:dyDescent="0.2">
      <c r="B4" s="3" t="s">
        <v>2</v>
      </c>
    </row>
    <row r="5" spans="2:8" ht="13.15" customHeight="1" x14ac:dyDescent="0.2">
      <c r="B5" s="1" t="s">
        <v>3</v>
      </c>
    </row>
    <row r="6" spans="2:8" ht="13.15" customHeight="1" x14ac:dyDescent="0.2"/>
    <row r="7" spans="2:8" s="6" customFormat="1" ht="13.15" customHeight="1" thickBot="1" x14ac:dyDescent="0.3">
      <c r="B7" s="4" t="s">
        <v>4</v>
      </c>
      <c r="C7" s="4"/>
      <c r="D7" s="4"/>
      <c r="E7" s="4"/>
      <c r="F7" s="5" t="s">
        <v>5</v>
      </c>
      <c r="H7" s="7"/>
    </row>
    <row r="8" spans="2:8" s="6" customFormat="1" ht="13.15" customHeight="1" x14ac:dyDescent="0.25">
      <c r="B8" s="8"/>
      <c r="C8" s="9"/>
      <c r="D8" s="9"/>
      <c r="E8" s="9"/>
      <c r="F8" s="10"/>
    </row>
    <row r="9" spans="2:8" s="14" customFormat="1" ht="13.15" customHeight="1" x14ac:dyDescent="0.25"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2:8" s="6" customFormat="1" ht="13.15" customHeight="1" thickBot="1" x14ac:dyDescent="0.3">
      <c r="B10" s="15"/>
      <c r="C10" s="16"/>
      <c r="D10" s="16"/>
      <c r="E10" s="16"/>
      <c r="F10" s="17"/>
    </row>
    <row r="11" spans="2:8" s="6" customFormat="1" ht="13.15" customHeight="1" x14ac:dyDescent="0.25">
      <c r="B11" s="18"/>
      <c r="C11" s="19"/>
      <c r="D11" s="19"/>
      <c r="E11" s="19"/>
    </row>
    <row r="12" spans="2:8" s="6" customFormat="1" ht="13.15" customHeight="1" x14ac:dyDescent="0.25">
      <c r="B12" s="20" t="s">
        <v>8</v>
      </c>
      <c r="C12" s="21">
        <v>236585</v>
      </c>
      <c r="D12" s="21">
        <v>213694</v>
      </c>
      <c r="E12" s="21">
        <v>208998</v>
      </c>
      <c r="F12" s="22" t="s">
        <v>9</v>
      </c>
    </row>
    <row r="13" spans="2:8" s="6" customFormat="1" ht="13.15" customHeight="1" x14ac:dyDescent="0.25">
      <c r="B13" s="18" t="s">
        <v>10</v>
      </c>
      <c r="C13" s="23"/>
      <c r="D13" s="23"/>
      <c r="E13" s="23"/>
      <c r="F13" s="6" t="s">
        <v>11</v>
      </c>
    </row>
    <row r="14" spans="2:8" s="6" customFormat="1" ht="13.15" customHeight="1" x14ac:dyDescent="0.25">
      <c r="B14" s="18" t="s">
        <v>12</v>
      </c>
      <c r="C14" s="23">
        <v>47869</v>
      </c>
      <c r="D14" s="24">
        <v>43443</v>
      </c>
      <c r="E14" s="23">
        <v>52245</v>
      </c>
      <c r="F14" s="6" t="s">
        <v>13</v>
      </c>
    </row>
    <row r="15" spans="2:8" s="6" customFormat="1" ht="13.15" customHeight="1" x14ac:dyDescent="0.25">
      <c r="B15" s="18" t="s">
        <v>14</v>
      </c>
      <c r="C15" s="23"/>
      <c r="D15" s="24"/>
      <c r="E15" s="23"/>
      <c r="F15" s="6" t="s">
        <v>15</v>
      </c>
    </row>
    <row r="16" spans="2:8" s="6" customFormat="1" ht="13.5" x14ac:dyDescent="0.25">
      <c r="B16" s="18" t="s">
        <v>16</v>
      </c>
      <c r="C16" s="23">
        <v>187161</v>
      </c>
      <c r="D16" s="24">
        <v>168652</v>
      </c>
      <c r="E16" s="23">
        <v>154848</v>
      </c>
      <c r="F16" s="7" t="s">
        <v>17</v>
      </c>
      <c r="H16" s="25"/>
    </row>
    <row r="17" spans="2:8" s="6" customFormat="1" ht="13.5" x14ac:dyDescent="0.25">
      <c r="B17" s="18" t="s">
        <v>18</v>
      </c>
      <c r="C17" s="23"/>
      <c r="D17" s="24"/>
      <c r="E17" s="23"/>
      <c r="F17" s="7" t="s">
        <v>19</v>
      </c>
    </row>
    <row r="18" spans="2:8" s="6" customFormat="1" ht="13.5" x14ac:dyDescent="0.25">
      <c r="B18" s="18" t="s">
        <v>20</v>
      </c>
      <c r="C18" s="23">
        <v>68835</v>
      </c>
      <c r="D18" s="24">
        <v>66052</v>
      </c>
      <c r="E18" s="23">
        <v>67643</v>
      </c>
      <c r="F18" s="7" t="s">
        <v>21</v>
      </c>
    </row>
    <row r="19" spans="2:8" s="6" customFormat="1" ht="13.15" customHeight="1" x14ac:dyDescent="0.25">
      <c r="B19" s="18" t="s">
        <v>22</v>
      </c>
      <c r="C19" s="23">
        <v>1509</v>
      </c>
      <c r="D19" s="24">
        <v>1599</v>
      </c>
      <c r="E19" s="23">
        <v>1905</v>
      </c>
      <c r="F19" s="6" t="s">
        <v>23</v>
      </c>
    </row>
    <row r="20" spans="2:8" s="6" customFormat="1" ht="6" customHeight="1" x14ac:dyDescent="0.25">
      <c r="B20" s="7"/>
      <c r="C20" s="26"/>
      <c r="D20" s="26"/>
      <c r="E20" s="26"/>
    </row>
    <row r="21" spans="2:8" s="6" customFormat="1" ht="12.75" customHeight="1" x14ac:dyDescent="0.25">
      <c r="B21" s="27" t="s">
        <v>24</v>
      </c>
      <c r="C21" s="28" t="s">
        <v>25</v>
      </c>
      <c r="D21" s="29"/>
      <c r="E21" s="29"/>
      <c r="F21" s="30"/>
    </row>
    <row r="22" spans="2:8" s="6" customFormat="1" ht="12.75" customHeight="1" x14ac:dyDescent="0.25">
      <c r="B22" s="31"/>
      <c r="C22" s="32"/>
      <c r="D22" s="29"/>
      <c r="E22" s="29"/>
      <c r="F22" s="30"/>
    </row>
    <row r="23" spans="2:8" s="6" customFormat="1" ht="12.75" customHeight="1" x14ac:dyDescent="0.25">
      <c r="B23" s="33"/>
      <c r="C23" s="34"/>
      <c r="D23" s="34"/>
      <c r="E23" s="34"/>
      <c r="F23" s="30"/>
    </row>
    <row r="24" spans="2:8" x14ac:dyDescent="0.2">
      <c r="B24" s="3" t="s">
        <v>26</v>
      </c>
    </row>
    <row r="25" spans="2:8" x14ac:dyDescent="0.2">
      <c r="B25" s="1" t="s">
        <v>27</v>
      </c>
    </row>
    <row r="27" spans="2:8" s="6" customFormat="1" ht="13.15" customHeight="1" thickBot="1" x14ac:dyDescent="0.3">
      <c r="B27" s="4" t="s">
        <v>28</v>
      </c>
      <c r="C27" s="4"/>
      <c r="D27" s="4"/>
      <c r="E27" s="4"/>
      <c r="F27" s="5" t="s">
        <v>29</v>
      </c>
      <c r="H27" s="7"/>
    </row>
    <row r="28" spans="2:8" s="6" customFormat="1" ht="13.15" customHeight="1" x14ac:dyDescent="0.25">
      <c r="B28" s="8"/>
      <c r="C28" s="9"/>
      <c r="D28" s="9"/>
      <c r="E28" s="9"/>
      <c r="F28" s="10"/>
    </row>
    <row r="29" spans="2:8" s="14" customFormat="1" ht="15" customHeight="1" x14ac:dyDescent="0.25">
      <c r="B29" s="11" t="s">
        <v>6</v>
      </c>
      <c r="C29" s="12">
        <v>2019</v>
      </c>
      <c r="D29" s="12">
        <v>2020</v>
      </c>
      <c r="E29" s="12">
        <v>2021</v>
      </c>
      <c r="F29" s="13" t="s">
        <v>7</v>
      </c>
    </row>
    <row r="30" spans="2:8" s="6" customFormat="1" ht="13.15" customHeight="1" thickBot="1" x14ac:dyDescent="0.3">
      <c r="B30" s="15"/>
      <c r="C30" s="16"/>
      <c r="D30" s="16"/>
      <c r="E30" s="16"/>
      <c r="F30" s="17"/>
    </row>
    <row r="31" spans="2:8" s="6" customFormat="1" ht="13.15" customHeight="1" x14ac:dyDescent="0.25">
      <c r="B31" s="18"/>
      <c r="C31" s="19"/>
      <c r="D31" s="19"/>
      <c r="E31" s="19"/>
    </row>
    <row r="32" spans="2:8" s="22" customFormat="1" ht="13.15" customHeight="1" x14ac:dyDescent="0.25">
      <c r="B32" s="20" t="s">
        <v>30</v>
      </c>
      <c r="C32" s="21">
        <v>43318</v>
      </c>
      <c r="D32" s="21">
        <v>39541</v>
      </c>
      <c r="E32" s="21">
        <v>39546</v>
      </c>
      <c r="F32" s="22" t="s">
        <v>31</v>
      </c>
    </row>
    <row r="33" spans="1:8" s="6" customFormat="1" ht="13.15" customHeight="1" x14ac:dyDescent="0.25">
      <c r="B33" s="18" t="s">
        <v>32</v>
      </c>
      <c r="C33" s="23"/>
      <c r="D33" s="23"/>
      <c r="E33" s="23"/>
      <c r="F33" s="6" t="s">
        <v>11</v>
      </c>
    </row>
    <row r="34" spans="1:8" s="6" customFormat="1" ht="13.15" customHeight="1" x14ac:dyDescent="0.25">
      <c r="B34" s="18" t="s">
        <v>12</v>
      </c>
      <c r="C34" s="23">
        <v>8480</v>
      </c>
      <c r="D34" s="23">
        <v>7268</v>
      </c>
      <c r="E34" s="23">
        <v>8580</v>
      </c>
      <c r="F34" s="6" t="s">
        <v>13</v>
      </c>
      <c r="H34" s="25"/>
    </row>
    <row r="35" spans="1:8" s="6" customFormat="1" ht="13.15" customHeight="1" x14ac:dyDescent="0.25">
      <c r="B35" s="18" t="s">
        <v>14</v>
      </c>
      <c r="C35" s="23"/>
      <c r="D35" s="23"/>
      <c r="E35" s="23"/>
      <c r="F35" s="6" t="s">
        <v>15</v>
      </c>
    </row>
    <row r="36" spans="1:8" s="6" customFormat="1" ht="13.5" x14ac:dyDescent="0.25">
      <c r="B36" s="18" t="s">
        <v>16</v>
      </c>
      <c r="C36" s="23">
        <v>33888</v>
      </c>
      <c r="D36" s="23">
        <v>31591</v>
      </c>
      <c r="E36" s="23">
        <v>30138</v>
      </c>
      <c r="F36" s="7" t="s">
        <v>17</v>
      </c>
    </row>
    <row r="37" spans="1:8" s="6" customFormat="1" ht="13.5" x14ac:dyDescent="0.25">
      <c r="B37" s="18" t="s">
        <v>18</v>
      </c>
      <c r="C37" s="23"/>
      <c r="D37" s="23"/>
      <c r="E37" s="23"/>
      <c r="F37" s="7" t="s">
        <v>19</v>
      </c>
    </row>
    <row r="38" spans="1:8" s="6" customFormat="1" ht="13.5" x14ac:dyDescent="0.25">
      <c r="B38" s="18" t="s">
        <v>20</v>
      </c>
      <c r="C38" s="23">
        <v>25269</v>
      </c>
      <c r="D38" s="23">
        <v>24098</v>
      </c>
      <c r="E38" s="23">
        <v>24517</v>
      </c>
      <c r="F38" s="7" t="s">
        <v>21</v>
      </c>
    </row>
    <row r="39" spans="1:8" s="6" customFormat="1" ht="13.15" customHeight="1" x14ac:dyDescent="0.25">
      <c r="B39" s="18" t="s">
        <v>22</v>
      </c>
      <c r="C39" s="23">
        <v>764</v>
      </c>
      <c r="D39" s="23">
        <v>682</v>
      </c>
      <c r="E39" s="23">
        <v>828</v>
      </c>
      <c r="F39" s="6" t="s">
        <v>23</v>
      </c>
    </row>
    <row r="40" spans="1:8" s="6" customFormat="1" ht="6" customHeight="1" x14ac:dyDescent="0.25">
      <c r="B40" s="7"/>
      <c r="C40" s="26"/>
      <c r="D40" s="26"/>
      <c r="E40" s="26"/>
    </row>
    <row r="41" spans="1:8" s="6" customFormat="1" ht="12.75" customHeight="1" x14ac:dyDescent="0.25">
      <c r="B41" s="27" t="s">
        <v>24</v>
      </c>
      <c r="C41" s="28" t="s">
        <v>25</v>
      </c>
      <c r="D41" s="34"/>
      <c r="E41" s="34"/>
      <c r="F41" s="30"/>
    </row>
    <row r="42" spans="1:8" ht="12.75" customHeight="1" x14ac:dyDescent="0.2"/>
    <row r="44" spans="1:8" x14ac:dyDescent="0.2">
      <c r="B44" s="3" t="s">
        <v>33</v>
      </c>
    </row>
    <row r="45" spans="1:8" x14ac:dyDescent="0.2">
      <c r="B45" s="1" t="s">
        <v>34</v>
      </c>
    </row>
    <row r="47" spans="1:8" ht="14.25" thickBot="1" x14ac:dyDescent="0.3">
      <c r="A47" s="6"/>
      <c r="B47" s="4" t="s">
        <v>35</v>
      </c>
      <c r="C47" s="4"/>
      <c r="D47" s="4"/>
      <c r="E47" s="4"/>
      <c r="F47" s="5" t="s">
        <v>36</v>
      </c>
    </row>
    <row r="48" spans="1:8" ht="13.5" x14ac:dyDescent="0.25">
      <c r="A48" s="6"/>
      <c r="B48" s="8"/>
      <c r="C48" s="9"/>
      <c r="D48" s="9"/>
      <c r="E48" s="9"/>
      <c r="F48" s="10"/>
    </row>
    <row r="49" spans="1:6" ht="13.5" x14ac:dyDescent="0.25">
      <c r="A49" s="14"/>
      <c r="B49" s="11" t="s">
        <v>6</v>
      </c>
      <c r="C49" s="12">
        <v>2019</v>
      </c>
      <c r="D49" s="12">
        <v>2020</v>
      </c>
      <c r="E49" s="12">
        <v>2021</v>
      </c>
      <c r="F49" s="13" t="s">
        <v>7</v>
      </c>
    </row>
    <row r="50" spans="1:6" ht="14.25" thickBot="1" x14ac:dyDescent="0.3">
      <c r="A50" s="6"/>
      <c r="B50" s="15"/>
      <c r="C50" s="16"/>
      <c r="D50" s="16"/>
      <c r="E50" s="16"/>
      <c r="F50" s="17"/>
    </row>
    <row r="51" spans="1:6" ht="13.5" x14ac:dyDescent="0.25">
      <c r="A51" s="6"/>
      <c r="B51" s="18"/>
      <c r="C51" s="19"/>
      <c r="D51" s="19"/>
      <c r="E51" s="19"/>
      <c r="F51" s="6"/>
    </row>
    <row r="52" spans="1:6" ht="13.5" x14ac:dyDescent="0.25">
      <c r="A52" s="6"/>
      <c r="B52" s="18" t="s">
        <v>37</v>
      </c>
      <c r="C52" s="35">
        <v>177.2</v>
      </c>
      <c r="D52" s="35">
        <v>167.3</v>
      </c>
      <c r="E52" s="35">
        <v>164.2</v>
      </c>
      <c r="F52" s="6" t="s">
        <v>38</v>
      </c>
    </row>
    <row r="53" spans="1:6" ht="13.5" x14ac:dyDescent="0.25">
      <c r="A53" s="6"/>
      <c r="B53" s="18" t="s">
        <v>39</v>
      </c>
      <c r="C53" s="36"/>
      <c r="D53" s="36"/>
      <c r="E53" s="36"/>
      <c r="F53" s="6" t="s">
        <v>40</v>
      </c>
    </row>
    <row r="54" spans="1:6" ht="13.5" x14ac:dyDescent="0.25">
      <c r="A54" s="6"/>
      <c r="B54" s="18" t="s">
        <v>41</v>
      </c>
      <c r="C54" s="35">
        <v>181.1</v>
      </c>
      <c r="D54" s="35">
        <v>187.3</v>
      </c>
      <c r="E54" s="35">
        <v>194.6</v>
      </c>
      <c r="F54" s="7" t="s">
        <v>42</v>
      </c>
    </row>
    <row r="55" spans="1:6" ht="13.5" x14ac:dyDescent="0.25">
      <c r="A55" s="6"/>
      <c r="B55" s="18" t="s">
        <v>43</v>
      </c>
      <c r="C55" s="35">
        <v>367.1</v>
      </c>
      <c r="D55" s="35">
        <v>364.8</v>
      </c>
      <c r="E55" s="35">
        <v>362.4</v>
      </c>
      <c r="F55" s="6" t="s">
        <v>44</v>
      </c>
    </row>
    <row r="56" spans="1:6" ht="13.5" x14ac:dyDescent="0.25">
      <c r="A56" s="6"/>
      <c r="B56" s="18" t="s">
        <v>45</v>
      </c>
      <c r="C56" s="35">
        <v>506.3</v>
      </c>
      <c r="D56" s="35">
        <v>426.5</v>
      </c>
      <c r="E56" s="35">
        <v>434.6</v>
      </c>
      <c r="F56" s="6" t="s">
        <v>46</v>
      </c>
    </row>
    <row r="57" spans="1:6" s="6" customFormat="1" ht="6" customHeight="1" x14ac:dyDescent="0.25">
      <c r="B57" s="7"/>
      <c r="C57" s="26"/>
      <c r="D57" s="26"/>
      <c r="E57" s="26"/>
    </row>
    <row r="58" spans="1:6" s="6" customFormat="1" ht="15.75" customHeight="1" x14ac:dyDescent="0.25">
      <c r="B58" s="33"/>
      <c r="C58" s="34"/>
      <c r="D58" s="34"/>
      <c r="E58" s="34"/>
      <c r="F58" s="30"/>
    </row>
  </sheetData>
  <hyperlinks>
    <hyperlink ref="C21" r:id="rId1" location="!/view/sk/VBD_SK_WIN/do1003rs/v_do1003rs_00_00_00_sk"/>
    <hyperlink ref="C41" r:id="rId2" location="!/view/sk/VBD_SK_WIN/do1003rs/v_do1003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zoomScaleNormal="100" workbookViewId="0"/>
  </sheetViews>
  <sheetFormatPr defaultRowHeight="12.75" x14ac:dyDescent="0.2"/>
  <cols>
    <col min="1" max="1" width="2.7109375" style="1" customWidth="1"/>
    <col min="2" max="2" width="25.7109375" style="1" customWidth="1"/>
    <col min="3" max="5" width="9.140625" style="1"/>
    <col min="6" max="6" width="29.7109375" style="1" customWidth="1"/>
    <col min="7" max="16384" width="9.140625" style="1"/>
  </cols>
  <sheetData>
    <row r="1" spans="1:6" x14ac:dyDescent="0.2">
      <c r="B1" s="1" t="s">
        <v>0</v>
      </c>
      <c r="F1" s="2" t="s">
        <v>1</v>
      </c>
    </row>
    <row r="4" spans="1:6" x14ac:dyDescent="0.2">
      <c r="B4" s="3" t="s">
        <v>47</v>
      </c>
    </row>
    <row r="5" spans="1:6" x14ac:dyDescent="0.2">
      <c r="B5" s="1" t="s">
        <v>48</v>
      </c>
    </row>
    <row r="7" spans="1:6" s="6" customFormat="1" ht="12" customHeight="1" thickBot="1" x14ac:dyDescent="0.3">
      <c r="B7" s="4" t="s">
        <v>49</v>
      </c>
      <c r="C7" s="4"/>
      <c r="D7" s="4"/>
      <c r="E7" s="4"/>
      <c r="F7" s="5" t="s">
        <v>50</v>
      </c>
    </row>
    <row r="8" spans="1:6" s="6" customFormat="1" ht="13.35" customHeight="1" x14ac:dyDescent="0.25">
      <c r="B8" s="8"/>
      <c r="C8" s="9"/>
      <c r="D8" s="9"/>
      <c r="E8" s="9"/>
      <c r="F8" s="10"/>
    </row>
    <row r="9" spans="1:6" s="6" customFormat="1" ht="13.35" customHeight="1" x14ac:dyDescent="0.25">
      <c r="A9" s="14"/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1:6" s="6" customFormat="1" ht="13.35" customHeight="1" thickBot="1" x14ac:dyDescent="0.3">
      <c r="B10" s="15"/>
      <c r="C10" s="16"/>
      <c r="D10" s="16"/>
      <c r="E10" s="16"/>
      <c r="F10" s="17"/>
    </row>
    <row r="11" spans="1:6" s="6" customFormat="1" ht="13.5" x14ac:dyDescent="0.25">
      <c r="B11" s="18"/>
      <c r="C11" s="19"/>
      <c r="D11" s="19"/>
      <c r="E11" s="19"/>
    </row>
    <row r="12" spans="1:6" s="6" customFormat="1" ht="13.5" x14ac:dyDescent="0.25">
      <c r="A12" s="22"/>
      <c r="B12" s="20" t="s">
        <v>51</v>
      </c>
      <c r="C12" s="37">
        <v>703565</v>
      </c>
      <c r="D12" s="37">
        <v>490170</v>
      </c>
      <c r="E12" s="37">
        <v>456068</v>
      </c>
      <c r="F12" s="22" t="s">
        <v>52</v>
      </c>
    </row>
    <row r="13" spans="1:6" s="6" customFormat="1" ht="13.5" x14ac:dyDescent="0.25">
      <c r="B13" s="18" t="s">
        <v>53</v>
      </c>
      <c r="C13" s="23"/>
      <c r="D13" s="23"/>
      <c r="E13" s="23"/>
      <c r="F13" s="6" t="s">
        <v>11</v>
      </c>
    </row>
    <row r="14" spans="1:6" s="6" customFormat="1" ht="13.5" x14ac:dyDescent="0.25">
      <c r="B14" s="18" t="s">
        <v>12</v>
      </c>
      <c r="C14" s="24">
        <v>81420</v>
      </c>
      <c r="D14" s="24">
        <v>49577</v>
      </c>
      <c r="E14" s="24">
        <v>46345</v>
      </c>
      <c r="F14" s="6" t="s">
        <v>13</v>
      </c>
    </row>
    <row r="15" spans="1:6" s="6" customFormat="1" ht="13.5" x14ac:dyDescent="0.25">
      <c r="B15" s="18" t="s">
        <v>54</v>
      </c>
      <c r="C15" s="24">
        <v>238886</v>
      </c>
      <c r="D15" s="24">
        <v>156333</v>
      </c>
      <c r="E15" s="24">
        <v>149826</v>
      </c>
      <c r="F15" s="6" t="s">
        <v>55</v>
      </c>
    </row>
    <row r="16" spans="1:6" s="6" customFormat="1" ht="13.5" x14ac:dyDescent="0.25">
      <c r="B16" s="18" t="s">
        <v>56</v>
      </c>
      <c r="C16" s="24">
        <v>321</v>
      </c>
      <c r="D16" s="24">
        <v>270</v>
      </c>
      <c r="E16" s="24">
        <v>141</v>
      </c>
      <c r="F16" s="6" t="s">
        <v>57</v>
      </c>
    </row>
    <row r="17" spans="1:6" s="6" customFormat="1" ht="13.5" x14ac:dyDescent="0.25">
      <c r="B17" s="18" t="s">
        <v>58</v>
      </c>
      <c r="C17" s="24">
        <v>382662</v>
      </c>
      <c r="D17" s="24">
        <v>283913</v>
      </c>
      <c r="E17" s="24">
        <v>259459</v>
      </c>
      <c r="F17" s="6" t="s">
        <v>59</v>
      </c>
    </row>
    <row r="18" spans="1:6" s="6" customFormat="1" ht="13.5" x14ac:dyDescent="0.25">
      <c r="B18" s="18" t="s">
        <v>22</v>
      </c>
      <c r="C18" s="24">
        <v>130</v>
      </c>
      <c r="D18" s="24">
        <v>38</v>
      </c>
      <c r="E18" s="24">
        <v>62</v>
      </c>
      <c r="F18" s="6" t="s">
        <v>23</v>
      </c>
    </row>
    <row r="19" spans="1:6" s="6" customFormat="1" ht="13.5" x14ac:dyDescent="0.25">
      <c r="B19" s="18" t="s">
        <v>60</v>
      </c>
      <c r="C19" s="24">
        <v>146</v>
      </c>
      <c r="D19" s="24">
        <v>39</v>
      </c>
      <c r="E19" s="24">
        <v>235</v>
      </c>
      <c r="F19" s="6" t="s">
        <v>61</v>
      </c>
    </row>
    <row r="20" spans="1:6" ht="12.75" customHeight="1" x14ac:dyDescent="0.25">
      <c r="B20" s="27" t="s">
        <v>24</v>
      </c>
      <c r="C20" s="28" t="s">
        <v>25</v>
      </c>
      <c r="D20" s="38"/>
      <c r="E20" s="38"/>
    </row>
    <row r="21" spans="1:6" x14ac:dyDescent="0.2">
      <c r="C21" s="38"/>
      <c r="D21" s="38"/>
      <c r="E21" s="38"/>
    </row>
    <row r="22" spans="1:6" x14ac:dyDescent="0.2">
      <c r="B22" s="3" t="s">
        <v>62</v>
      </c>
      <c r="C22" s="38"/>
      <c r="D22" s="38"/>
      <c r="E22" s="38"/>
    </row>
    <row r="23" spans="1:6" x14ac:dyDescent="0.2">
      <c r="B23" s="1" t="s">
        <v>63</v>
      </c>
    </row>
    <row r="25" spans="1:6" s="6" customFormat="1" ht="14.25" thickBot="1" x14ac:dyDescent="0.3">
      <c r="B25" s="4" t="s">
        <v>64</v>
      </c>
      <c r="C25" s="4"/>
      <c r="D25" s="4"/>
      <c r="E25" s="4"/>
      <c r="F25" s="5" t="s">
        <v>65</v>
      </c>
    </row>
    <row r="26" spans="1:6" s="6" customFormat="1" ht="13.35" customHeight="1" x14ac:dyDescent="0.25">
      <c r="B26" s="8"/>
      <c r="C26" s="9"/>
      <c r="D26" s="9"/>
      <c r="E26" s="9"/>
      <c r="F26" s="10"/>
    </row>
    <row r="27" spans="1:6" s="6" customFormat="1" ht="13.35" customHeight="1" x14ac:dyDescent="0.25">
      <c r="A27" s="14"/>
      <c r="B27" s="11" t="s">
        <v>6</v>
      </c>
      <c r="C27" s="12">
        <v>2019</v>
      </c>
      <c r="D27" s="12">
        <v>2020</v>
      </c>
      <c r="E27" s="12">
        <v>2021</v>
      </c>
      <c r="F27" s="13" t="s">
        <v>7</v>
      </c>
    </row>
    <row r="28" spans="1:6" s="6" customFormat="1" ht="13.35" customHeight="1" thickBot="1" x14ac:dyDescent="0.3">
      <c r="B28" s="15"/>
      <c r="C28" s="16"/>
      <c r="D28" s="16"/>
      <c r="E28" s="16"/>
      <c r="F28" s="17"/>
    </row>
    <row r="29" spans="1:6" s="6" customFormat="1" ht="13.5" x14ac:dyDescent="0.25">
      <c r="B29" s="18"/>
      <c r="C29" s="19"/>
      <c r="D29" s="19"/>
      <c r="E29" s="19"/>
    </row>
    <row r="30" spans="1:6" s="6" customFormat="1" ht="13.5" x14ac:dyDescent="0.25">
      <c r="A30" s="22"/>
      <c r="B30" s="20" t="s">
        <v>30</v>
      </c>
      <c r="C30" s="37">
        <v>11106</v>
      </c>
      <c r="D30" s="37">
        <v>6375</v>
      </c>
      <c r="E30" s="37">
        <v>6011</v>
      </c>
      <c r="F30" s="22" t="s">
        <v>31</v>
      </c>
    </row>
    <row r="31" spans="1:6" s="6" customFormat="1" ht="13.5" x14ac:dyDescent="0.25">
      <c r="B31" s="18" t="s">
        <v>53</v>
      </c>
      <c r="C31" s="23"/>
      <c r="D31" s="23"/>
      <c r="E31" s="23"/>
      <c r="F31" s="6" t="s">
        <v>11</v>
      </c>
    </row>
    <row r="32" spans="1:6" s="6" customFormat="1" ht="13.5" x14ac:dyDescent="0.25">
      <c r="B32" s="18" t="s">
        <v>12</v>
      </c>
      <c r="C32" s="24">
        <v>4093</v>
      </c>
      <c r="D32" s="24">
        <v>2180</v>
      </c>
      <c r="E32" s="24">
        <v>2052</v>
      </c>
      <c r="F32" s="6" t="s">
        <v>13</v>
      </c>
    </row>
    <row r="33" spans="1:6" s="6" customFormat="1" ht="13.5" x14ac:dyDescent="0.25">
      <c r="B33" s="18" t="s">
        <v>54</v>
      </c>
      <c r="C33" s="24">
        <v>5381</v>
      </c>
      <c r="D33" s="24">
        <v>3138</v>
      </c>
      <c r="E33" s="24">
        <v>2684</v>
      </c>
      <c r="F33" s="6" t="s">
        <v>55</v>
      </c>
    </row>
    <row r="34" spans="1:6" s="6" customFormat="1" ht="13.5" x14ac:dyDescent="0.25">
      <c r="B34" s="18" t="s">
        <v>56</v>
      </c>
      <c r="C34" s="24">
        <v>20</v>
      </c>
      <c r="D34" s="24">
        <v>7</v>
      </c>
      <c r="E34" s="24">
        <v>6</v>
      </c>
      <c r="F34" s="6" t="s">
        <v>57</v>
      </c>
    </row>
    <row r="35" spans="1:6" s="6" customFormat="1" ht="13.5" x14ac:dyDescent="0.25">
      <c r="B35" s="18" t="s">
        <v>58</v>
      </c>
      <c r="C35" s="24">
        <v>1327</v>
      </c>
      <c r="D35" s="24">
        <v>981</v>
      </c>
      <c r="E35" s="24">
        <v>931</v>
      </c>
      <c r="F35" s="6" t="s">
        <v>59</v>
      </c>
    </row>
    <row r="36" spans="1:6" s="6" customFormat="1" ht="13.5" x14ac:dyDescent="0.25">
      <c r="B36" s="18" t="s">
        <v>22</v>
      </c>
      <c r="C36" s="24">
        <v>7</v>
      </c>
      <c r="D36" s="24">
        <v>1</v>
      </c>
      <c r="E36" s="24">
        <v>3</v>
      </c>
      <c r="F36" s="6" t="s">
        <v>23</v>
      </c>
    </row>
    <row r="37" spans="1:6" s="6" customFormat="1" ht="13.5" x14ac:dyDescent="0.25">
      <c r="B37" s="18" t="s">
        <v>60</v>
      </c>
      <c r="C37" s="24">
        <v>278</v>
      </c>
      <c r="D37" s="24">
        <v>68</v>
      </c>
      <c r="E37" s="24">
        <v>335</v>
      </c>
      <c r="F37" s="6" t="s">
        <v>61</v>
      </c>
    </row>
    <row r="38" spans="1:6" ht="13.5" x14ac:dyDescent="0.25">
      <c r="B38" s="27" t="s">
        <v>24</v>
      </c>
      <c r="C38" s="28" t="s">
        <v>25</v>
      </c>
      <c r="D38" s="39"/>
      <c r="E38" s="39"/>
    </row>
    <row r="39" spans="1:6" ht="12.75" customHeight="1" x14ac:dyDescent="0.2"/>
    <row r="40" spans="1:6" x14ac:dyDescent="0.2">
      <c r="B40" s="3" t="s">
        <v>66</v>
      </c>
    </row>
    <row r="41" spans="1:6" x14ac:dyDescent="0.2">
      <c r="B41" s="1" t="s">
        <v>67</v>
      </c>
    </row>
    <row r="43" spans="1:6" ht="14.25" thickBot="1" x14ac:dyDescent="0.3">
      <c r="A43" s="6"/>
      <c r="B43" s="4" t="s">
        <v>35</v>
      </c>
      <c r="C43" s="4"/>
      <c r="D43" s="4"/>
      <c r="E43" s="4"/>
      <c r="F43" s="5" t="s">
        <v>36</v>
      </c>
    </row>
    <row r="44" spans="1:6" ht="13.5" x14ac:dyDescent="0.25">
      <c r="A44" s="6"/>
      <c r="B44" s="8"/>
      <c r="C44" s="9"/>
      <c r="D44" s="9"/>
      <c r="E44" s="9"/>
      <c r="F44" s="10"/>
    </row>
    <row r="45" spans="1:6" ht="13.5" x14ac:dyDescent="0.25">
      <c r="A45" s="14"/>
      <c r="B45" s="11" t="s">
        <v>6</v>
      </c>
      <c r="C45" s="12">
        <v>2019</v>
      </c>
      <c r="D45" s="12">
        <v>2020</v>
      </c>
      <c r="E45" s="12">
        <v>2021</v>
      </c>
      <c r="F45" s="13" t="s">
        <v>7</v>
      </c>
    </row>
    <row r="46" spans="1:6" ht="14.25" thickBot="1" x14ac:dyDescent="0.3">
      <c r="A46" s="6"/>
      <c r="B46" s="15"/>
      <c r="C46" s="16"/>
      <c r="D46" s="16"/>
      <c r="E46" s="16"/>
      <c r="F46" s="17"/>
    </row>
    <row r="47" spans="1:6" ht="13.5" x14ac:dyDescent="0.25">
      <c r="A47" s="6"/>
      <c r="B47" s="18"/>
      <c r="C47" s="19"/>
      <c r="D47" s="19"/>
      <c r="E47" s="19"/>
      <c r="F47" s="6"/>
    </row>
    <row r="48" spans="1:6" ht="13.5" x14ac:dyDescent="0.25">
      <c r="A48" s="6"/>
      <c r="B48" s="18" t="s">
        <v>37</v>
      </c>
      <c r="C48" s="35">
        <v>50.3</v>
      </c>
      <c r="D48" s="35">
        <v>44</v>
      </c>
      <c r="E48" s="35">
        <v>44.276620994713561</v>
      </c>
      <c r="F48" s="6" t="s">
        <v>38</v>
      </c>
    </row>
    <row r="49" spans="1:6" ht="13.5" x14ac:dyDescent="0.25">
      <c r="A49" s="6"/>
      <c r="B49" s="18" t="s">
        <v>43</v>
      </c>
      <c r="C49" s="35">
        <v>22.5</v>
      </c>
      <c r="D49" s="35">
        <v>20.3</v>
      </c>
      <c r="E49" s="35">
        <v>17.914113705231404</v>
      </c>
      <c r="F49" s="6" t="s">
        <v>44</v>
      </c>
    </row>
    <row r="50" spans="1:6" ht="13.5" x14ac:dyDescent="0.25">
      <c r="A50" s="6"/>
      <c r="B50" s="18" t="s">
        <v>45</v>
      </c>
      <c r="C50" s="35">
        <v>53.8</v>
      </c>
      <c r="D50" s="35">
        <v>26.3</v>
      </c>
      <c r="E50" s="35">
        <v>48.4</v>
      </c>
      <c r="F50" s="6" t="s">
        <v>68</v>
      </c>
    </row>
    <row r="51" spans="1:6" ht="13.5" x14ac:dyDescent="0.25">
      <c r="A51" s="6"/>
      <c r="B51" s="18" t="s">
        <v>69</v>
      </c>
      <c r="C51" s="35">
        <v>3.5</v>
      </c>
      <c r="D51" s="35">
        <v>3.5</v>
      </c>
      <c r="E51" s="35">
        <v>3.6</v>
      </c>
      <c r="F51" s="6" t="s">
        <v>70</v>
      </c>
    </row>
    <row r="52" spans="1:6" ht="13.5" x14ac:dyDescent="0.25">
      <c r="A52" s="6"/>
      <c r="B52" s="18" t="s">
        <v>71</v>
      </c>
      <c r="C52" s="35">
        <v>1904.1</v>
      </c>
      <c r="D52" s="35">
        <v>1743.6</v>
      </c>
      <c r="E52" s="35">
        <v>1425.5319148936169</v>
      </c>
      <c r="F52" s="6" t="s">
        <v>72</v>
      </c>
    </row>
    <row r="54" spans="1:6" x14ac:dyDescent="0.2">
      <c r="C54" s="40"/>
    </row>
    <row r="55" spans="1:6" x14ac:dyDescent="0.2">
      <c r="C55" s="40"/>
    </row>
    <row r="56" spans="1:6" x14ac:dyDescent="0.2">
      <c r="C56" s="41"/>
      <c r="D56" s="41"/>
      <c r="E56" s="41"/>
    </row>
    <row r="57" spans="1:6" x14ac:dyDescent="0.2">
      <c r="C57" s="41"/>
      <c r="D57" s="41"/>
      <c r="E57" s="41"/>
    </row>
  </sheetData>
  <hyperlinks>
    <hyperlink ref="C20" r:id="rId1" location="!/view/sk/VBD_SK_WIN/do1003rs/v_do1003rs_00_00_00_sk"/>
    <hyperlink ref="C38" r:id="rId2" location="!/view/sk/VBD_SK_WIN/do1003rs/v_do1003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workbookViewId="0"/>
  </sheetViews>
  <sheetFormatPr defaultRowHeight="12.75" x14ac:dyDescent="0.2"/>
  <cols>
    <col min="1" max="1" width="2.28515625" style="1" customWidth="1"/>
    <col min="2" max="2" width="26.7109375" style="1" customWidth="1"/>
    <col min="3" max="5" width="8.7109375" style="1" customWidth="1"/>
    <col min="6" max="6" width="29.7109375" style="1" customWidth="1"/>
    <col min="7" max="16384" width="9.140625" style="1"/>
  </cols>
  <sheetData>
    <row r="1" spans="1:6" x14ac:dyDescent="0.2">
      <c r="B1" s="1" t="s">
        <v>0</v>
      </c>
      <c r="F1" s="2" t="s">
        <v>1</v>
      </c>
    </row>
    <row r="2" spans="1:6" x14ac:dyDescent="0.2">
      <c r="F2" s="2"/>
    </row>
    <row r="3" spans="1:6" x14ac:dyDescent="0.2">
      <c r="F3" s="2"/>
    </row>
    <row r="4" spans="1:6" ht="12.75" customHeight="1" x14ac:dyDescent="0.2">
      <c r="B4" s="3" t="s">
        <v>73</v>
      </c>
    </row>
    <row r="5" spans="1:6" ht="12.75" customHeight="1" x14ac:dyDescent="0.2">
      <c r="B5" s="1" t="s">
        <v>74</v>
      </c>
    </row>
    <row r="6" spans="1:6" ht="12.75" customHeight="1" x14ac:dyDescent="0.2"/>
    <row r="7" spans="1:6" s="6" customFormat="1" ht="12.75" customHeight="1" thickBot="1" x14ac:dyDescent="0.3">
      <c r="B7" s="4" t="s">
        <v>35</v>
      </c>
      <c r="C7" s="4"/>
      <c r="D7" s="4"/>
      <c r="E7" s="4"/>
      <c r="F7" s="5" t="s">
        <v>36</v>
      </c>
    </row>
    <row r="8" spans="1:6" s="6" customFormat="1" ht="13.35" customHeight="1" x14ac:dyDescent="0.25">
      <c r="B8" s="8"/>
      <c r="C8" s="9"/>
      <c r="D8" s="9"/>
      <c r="E8" s="9"/>
      <c r="F8" s="10"/>
    </row>
    <row r="9" spans="1:6" s="6" customFormat="1" ht="15.75" customHeight="1" x14ac:dyDescent="0.25">
      <c r="A9" s="14"/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1:6" s="6" customFormat="1" ht="13.35" customHeight="1" thickBot="1" x14ac:dyDescent="0.3">
      <c r="B10" s="15"/>
      <c r="C10" s="16"/>
      <c r="D10" s="16"/>
      <c r="E10" s="16"/>
      <c r="F10" s="17"/>
    </row>
    <row r="11" spans="1:6" s="6" customFormat="1" ht="12.75" customHeight="1" x14ac:dyDescent="0.25">
      <c r="B11" s="18"/>
      <c r="C11" s="19"/>
      <c r="D11" s="19"/>
      <c r="E11" s="19"/>
    </row>
    <row r="12" spans="1:6" s="6" customFormat="1" ht="12.75" customHeight="1" x14ac:dyDescent="0.25">
      <c r="B12" s="18" t="s">
        <v>75</v>
      </c>
      <c r="C12" s="23">
        <v>3629</v>
      </c>
      <c r="D12" s="23">
        <v>3627</v>
      </c>
      <c r="E12" s="23">
        <v>3626</v>
      </c>
      <c r="F12" s="6" t="s">
        <v>76</v>
      </c>
    </row>
    <row r="13" spans="1:6" s="6" customFormat="1" ht="12.75" customHeight="1" x14ac:dyDescent="0.25">
      <c r="B13" s="18" t="s">
        <v>10</v>
      </c>
      <c r="C13" s="23"/>
      <c r="D13" s="23"/>
      <c r="E13" s="23"/>
      <c r="F13" s="6" t="s">
        <v>77</v>
      </c>
    </row>
    <row r="14" spans="1:6" s="6" customFormat="1" ht="12.75" customHeight="1" x14ac:dyDescent="0.25">
      <c r="B14" s="18" t="s">
        <v>78</v>
      </c>
      <c r="C14" s="23">
        <v>1017</v>
      </c>
      <c r="D14" s="23">
        <v>1015</v>
      </c>
      <c r="E14" s="23">
        <v>1015</v>
      </c>
      <c r="F14" s="6" t="s">
        <v>79</v>
      </c>
    </row>
    <row r="15" spans="1:6" s="6" customFormat="1" ht="12.75" customHeight="1" x14ac:dyDescent="0.25">
      <c r="B15" s="18" t="s">
        <v>80</v>
      </c>
      <c r="C15" s="23">
        <v>1587</v>
      </c>
      <c r="D15" s="23">
        <v>1585</v>
      </c>
      <c r="E15" s="23">
        <v>1585</v>
      </c>
      <c r="F15" s="6" t="s">
        <v>81</v>
      </c>
    </row>
    <row r="16" spans="1:6" s="6" customFormat="1" ht="14.25" customHeight="1" x14ac:dyDescent="0.25">
      <c r="B16" s="18" t="s">
        <v>82</v>
      </c>
      <c r="C16" s="23">
        <v>18071</v>
      </c>
      <c r="D16" s="23">
        <v>18130</v>
      </c>
      <c r="E16" s="23">
        <v>18152</v>
      </c>
      <c r="F16" s="6" t="s">
        <v>83</v>
      </c>
    </row>
    <row r="17" spans="2:6" s="6" customFormat="1" ht="14.25" customHeight="1" x14ac:dyDescent="0.25">
      <c r="B17" s="18" t="s">
        <v>84</v>
      </c>
      <c r="C17" s="35">
        <v>39670.54</v>
      </c>
      <c r="D17" s="35">
        <v>39670.5</v>
      </c>
      <c r="E17" s="35">
        <v>39670.5</v>
      </c>
      <c r="F17" s="42" t="s">
        <v>85</v>
      </c>
    </row>
    <row r="18" spans="2:6" s="6" customFormat="1" ht="12.75" customHeight="1" x14ac:dyDescent="0.25">
      <c r="B18" s="18" t="s">
        <v>86</v>
      </c>
      <c r="C18" s="24">
        <v>172</v>
      </c>
      <c r="D18" s="24">
        <v>172</v>
      </c>
      <c r="E18" s="24">
        <v>172</v>
      </c>
      <c r="F18" s="6" t="s">
        <v>87</v>
      </c>
    </row>
    <row r="19" spans="2:6" s="6" customFormat="1" ht="12.75" customHeight="1" x14ac:dyDescent="0.25">
      <c r="B19" s="18" t="s">
        <v>88</v>
      </c>
      <c r="C19" s="43">
        <v>38.450000000000003</v>
      </c>
      <c r="D19" s="43">
        <v>38.450000000000003</v>
      </c>
      <c r="E19" s="43">
        <v>38.450000000000003</v>
      </c>
      <c r="F19" s="6" t="s">
        <v>89</v>
      </c>
    </row>
    <row r="20" spans="2:6" s="6" customFormat="1" ht="6" customHeight="1" x14ac:dyDescent="0.25">
      <c r="B20" s="7"/>
      <c r="C20" s="26"/>
      <c r="D20" s="26"/>
      <c r="E20" s="26"/>
    </row>
    <row r="21" spans="2:6" s="6" customFormat="1" ht="13.5" customHeight="1" x14ac:dyDescent="0.25">
      <c r="B21" s="33" t="s">
        <v>90</v>
      </c>
      <c r="C21" s="34"/>
      <c r="D21" s="34"/>
      <c r="E21" s="34"/>
      <c r="F21" s="30" t="s">
        <v>91</v>
      </c>
    </row>
    <row r="22" spans="2:6" s="6" customFormat="1" ht="13.5" customHeight="1" x14ac:dyDescent="0.25">
      <c r="B22" s="44" t="s">
        <v>92</v>
      </c>
      <c r="C22" s="34"/>
      <c r="D22" s="34"/>
      <c r="E22" s="34"/>
      <c r="F22" s="45" t="s">
        <v>93</v>
      </c>
    </row>
    <row r="23" spans="2:6" s="47" customFormat="1" ht="15.75" customHeight="1" x14ac:dyDescent="0.25">
      <c r="B23" s="27" t="s">
        <v>24</v>
      </c>
      <c r="C23" s="28" t="s">
        <v>94</v>
      </c>
      <c r="D23" s="28" t="s">
        <v>95</v>
      </c>
      <c r="E23" s="28" t="s">
        <v>96</v>
      </c>
      <c r="F23" s="46"/>
    </row>
    <row r="24" spans="2:6" s="6" customFormat="1" ht="12.75" customHeight="1" x14ac:dyDescent="0.25">
      <c r="B24" s="7"/>
      <c r="C24" s="26"/>
      <c r="D24" s="26"/>
      <c r="E24" s="26"/>
    </row>
    <row r="25" spans="2:6" ht="12.75" customHeight="1" x14ac:dyDescent="0.2">
      <c r="B25" s="3" t="s">
        <v>97</v>
      </c>
    </row>
    <row r="26" spans="2:6" ht="12.75" customHeight="1" x14ac:dyDescent="0.2">
      <c r="B26" s="1" t="s">
        <v>98</v>
      </c>
      <c r="C26" s="38"/>
      <c r="D26" s="38"/>
      <c r="E26" s="38"/>
    </row>
    <row r="27" spans="2:6" s="6" customFormat="1" ht="12.75" customHeight="1" thickBot="1" x14ac:dyDescent="0.3">
      <c r="B27" s="4"/>
    </row>
    <row r="28" spans="2:6" s="6" customFormat="1" ht="13.35" customHeight="1" x14ac:dyDescent="0.25">
      <c r="B28" s="48"/>
      <c r="C28" s="9"/>
      <c r="D28" s="9"/>
      <c r="E28" s="9"/>
      <c r="F28" s="49"/>
    </row>
    <row r="29" spans="2:6" s="14" customFormat="1" ht="13.35" customHeight="1" x14ac:dyDescent="0.25">
      <c r="B29" s="50" t="s">
        <v>6</v>
      </c>
      <c r="C29" s="12">
        <v>2019</v>
      </c>
      <c r="D29" s="12">
        <v>2020</v>
      </c>
      <c r="E29" s="12">
        <v>2021</v>
      </c>
      <c r="F29" s="50" t="s">
        <v>7</v>
      </c>
    </row>
    <row r="30" spans="2:6" s="6" customFormat="1" ht="13.35" customHeight="1" thickBot="1" x14ac:dyDescent="0.3">
      <c r="B30" s="17"/>
      <c r="C30" s="16"/>
      <c r="D30" s="16"/>
      <c r="E30" s="16"/>
      <c r="F30" s="51"/>
    </row>
    <row r="31" spans="2:6" s="6" customFormat="1" ht="12.75" customHeight="1" x14ac:dyDescent="0.25">
      <c r="B31" s="7"/>
      <c r="C31" s="52"/>
      <c r="D31" s="52"/>
      <c r="E31" s="52"/>
      <c r="F31" s="53"/>
    </row>
    <row r="32" spans="2:6" s="6" customFormat="1" ht="14.25" customHeight="1" x14ac:dyDescent="0.25">
      <c r="B32" s="54" t="s">
        <v>99</v>
      </c>
      <c r="C32" s="21"/>
      <c r="D32" s="21"/>
      <c r="E32" s="21"/>
      <c r="F32" s="22" t="s">
        <v>100</v>
      </c>
    </row>
    <row r="33" spans="2:6" s="6" customFormat="1" ht="15" customHeight="1" x14ac:dyDescent="0.25">
      <c r="B33" s="7" t="s">
        <v>101</v>
      </c>
      <c r="C33" s="55">
        <v>38701</v>
      </c>
      <c r="D33" s="55">
        <v>34607</v>
      </c>
      <c r="E33" s="55">
        <v>38497</v>
      </c>
      <c r="F33" s="6" t="s">
        <v>102</v>
      </c>
    </row>
    <row r="34" spans="2:6" s="6" customFormat="1" ht="12.75" customHeight="1" x14ac:dyDescent="0.25">
      <c r="B34" s="7" t="s">
        <v>103</v>
      </c>
      <c r="C34" s="55">
        <v>477904</v>
      </c>
      <c r="D34" s="55">
        <v>410844</v>
      </c>
      <c r="E34" s="55">
        <v>468579</v>
      </c>
      <c r="F34" s="6" t="s">
        <v>104</v>
      </c>
    </row>
    <row r="35" spans="2:6" s="6" customFormat="1" ht="12.75" customHeight="1" x14ac:dyDescent="0.25">
      <c r="B35" s="7"/>
      <c r="C35" s="56"/>
      <c r="D35" s="56"/>
      <c r="E35" s="56"/>
    </row>
    <row r="36" spans="2:6" s="6" customFormat="1" ht="12.75" customHeight="1" x14ac:dyDescent="0.25">
      <c r="B36" s="54" t="s">
        <v>105</v>
      </c>
      <c r="C36" s="57"/>
      <c r="D36" s="57"/>
      <c r="E36" s="57"/>
      <c r="F36" s="22" t="s">
        <v>106</v>
      </c>
    </row>
    <row r="37" spans="2:6" s="6" customFormat="1" ht="12.75" customHeight="1" x14ac:dyDescent="0.25">
      <c r="B37" s="7" t="s">
        <v>107</v>
      </c>
      <c r="C37" s="55">
        <v>5006</v>
      </c>
      <c r="D37" s="55">
        <v>4568</v>
      </c>
      <c r="E37" s="55">
        <v>4570</v>
      </c>
      <c r="F37" s="6" t="s">
        <v>108</v>
      </c>
    </row>
    <row r="38" spans="2:6" s="6" customFormat="1" ht="12.75" customHeight="1" x14ac:dyDescent="0.25">
      <c r="B38" s="7" t="s">
        <v>101</v>
      </c>
      <c r="C38" s="55">
        <v>617071</v>
      </c>
      <c r="D38" s="55">
        <v>546907</v>
      </c>
      <c r="E38" s="55">
        <v>520578</v>
      </c>
      <c r="F38" s="6" t="s">
        <v>102</v>
      </c>
    </row>
    <row r="39" spans="2:6" s="6" customFormat="1" ht="12.75" customHeight="1" x14ac:dyDescent="0.25">
      <c r="B39" s="7" t="s">
        <v>103</v>
      </c>
      <c r="C39" s="55">
        <v>65713</v>
      </c>
      <c r="D39" s="55">
        <v>60048</v>
      </c>
      <c r="E39" s="55">
        <v>63987</v>
      </c>
      <c r="F39" s="6" t="s">
        <v>104</v>
      </c>
    </row>
    <row r="40" spans="2:6" s="6" customFormat="1" ht="16.5" customHeight="1" x14ac:dyDescent="0.25">
      <c r="B40" s="7" t="s">
        <v>109</v>
      </c>
      <c r="C40" s="55">
        <v>9021</v>
      </c>
      <c r="D40" s="55">
        <v>8318</v>
      </c>
      <c r="E40" s="55">
        <v>8102</v>
      </c>
      <c r="F40" s="6" t="s">
        <v>110</v>
      </c>
    </row>
    <row r="41" spans="2:6" s="6" customFormat="1" ht="12.75" customHeight="1" x14ac:dyDescent="0.25">
      <c r="B41" s="7"/>
      <c r="C41" s="55"/>
      <c r="D41" s="55"/>
      <c r="E41" s="55"/>
    </row>
    <row r="42" spans="2:6" s="6" customFormat="1" ht="12.75" customHeight="1" x14ac:dyDescent="0.25">
      <c r="B42" s="54" t="s">
        <v>45</v>
      </c>
      <c r="C42" s="57"/>
      <c r="D42" s="57"/>
      <c r="E42" s="57"/>
      <c r="F42" s="22" t="s">
        <v>68</v>
      </c>
    </row>
    <row r="43" spans="2:6" s="6" customFormat="1" ht="12.75" customHeight="1" x14ac:dyDescent="0.25">
      <c r="B43" s="7" t="s">
        <v>101</v>
      </c>
      <c r="C43" s="55">
        <v>11785</v>
      </c>
      <c r="D43" s="55">
        <v>9057</v>
      </c>
      <c r="E43" s="55">
        <v>9319</v>
      </c>
      <c r="F43" s="6" t="s">
        <v>102</v>
      </c>
    </row>
    <row r="44" spans="2:6" s="6" customFormat="1" ht="12.75" customHeight="1" x14ac:dyDescent="0.25">
      <c r="B44" s="7"/>
      <c r="C44" s="55"/>
      <c r="D44" s="55"/>
      <c r="E44" s="55"/>
    </row>
    <row r="45" spans="2:6" s="6" customFormat="1" ht="12.75" customHeight="1" x14ac:dyDescent="0.25">
      <c r="B45" s="54" t="s">
        <v>111</v>
      </c>
      <c r="C45" s="56"/>
      <c r="D45" s="56"/>
      <c r="E45" s="56"/>
      <c r="F45" s="22" t="s">
        <v>112</v>
      </c>
    </row>
    <row r="46" spans="2:6" s="6" customFormat="1" ht="12.75" customHeight="1" x14ac:dyDescent="0.25">
      <c r="B46" s="7" t="s">
        <v>107</v>
      </c>
      <c r="C46" s="55">
        <v>52</v>
      </c>
      <c r="D46" s="55">
        <v>110</v>
      </c>
      <c r="E46" s="55">
        <v>30</v>
      </c>
      <c r="F46" s="6" t="s">
        <v>108</v>
      </c>
    </row>
    <row r="47" spans="2:6" s="6" customFormat="1" ht="12.75" customHeight="1" x14ac:dyDescent="0.25">
      <c r="B47" s="7" t="s">
        <v>101</v>
      </c>
      <c r="C47" s="55">
        <v>20790</v>
      </c>
      <c r="D47" s="55">
        <v>17956</v>
      </c>
      <c r="E47" s="55">
        <v>11018</v>
      </c>
      <c r="F47" s="6" t="s">
        <v>102</v>
      </c>
    </row>
    <row r="48" spans="2:6" s="6" customFormat="1" ht="6.75" customHeight="1" x14ac:dyDescent="0.25">
      <c r="B48" s="7"/>
      <c r="C48" s="58"/>
      <c r="D48" s="58"/>
      <c r="E48" s="58"/>
    </row>
    <row r="49" spans="2:11" s="61" customFormat="1" ht="15.75" customHeight="1" x14ac:dyDescent="0.25">
      <c r="B49" s="59"/>
      <c r="C49" s="59"/>
      <c r="D49" s="60"/>
      <c r="E49" s="60"/>
      <c r="F49" s="59"/>
      <c r="G49" s="47"/>
      <c r="H49" s="47"/>
      <c r="I49" s="47"/>
      <c r="K49" s="47"/>
    </row>
    <row r="55" spans="2:11" s="6" customFormat="1" ht="13.5" x14ac:dyDescent="0.25"/>
    <row r="56" spans="2:11" s="6" customFormat="1" ht="13.5" x14ac:dyDescent="0.25"/>
    <row r="57" spans="2:11" s="6" customFormat="1" ht="13.5" x14ac:dyDescent="0.25"/>
    <row r="58" spans="2:11" s="6" customFormat="1" ht="13.5" x14ac:dyDescent="0.25"/>
    <row r="59" spans="2:11" s="6" customFormat="1" ht="13.5" x14ac:dyDescent="0.25"/>
    <row r="60" spans="2:11" s="6" customFormat="1" ht="13.5" x14ac:dyDescent="0.25"/>
    <row r="61" spans="2:11" s="6" customFormat="1" ht="13.5" x14ac:dyDescent="0.25"/>
    <row r="62" spans="2:11" s="6" customFormat="1" ht="13.5" x14ac:dyDescent="0.25"/>
    <row r="63" spans="2:11" s="6" customFormat="1" ht="13.5" x14ac:dyDescent="0.25"/>
    <row r="64" spans="2:11" s="6" customFormat="1" ht="13.5" x14ac:dyDescent="0.25"/>
  </sheetData>
  <hyperlinks>
    <hyperlink ref="D23" r:id="rId1" location="!/view/sk/VBD_SK_WIN/do1012rs/v_do1012rs_00_00_00_sk"/>
    <hyperlink ref="E23" r:id="rId2" location="!/view/sk/VBD_SK_WIN/do1011rs/v_do1011rs_00_00_00_sk"/>
    <hyperlink ref="C23" r:id="rId3" location="!/view/sk/VBD_SK_WIN/do1004rs/v_do1004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5"/>
  <sheetViews>
    <sheetView workbookViewId="0"/>
  </sheetViews>
  <sheetFormatPr defaultRowHeight="12.75" x14ac:dyDescent="0.2"/>
  <cols>
    <col min="1" max="1" width="2.28515625" style="1" customWidth="1"/>
    <col min="2" max="2" width="26.7109375" style="1" customWidth="1"/>
    <col min="3" max="5" width="9.140625" style="1"/>
    <col min="6" max="6" width="29.7109375" style="1" customWidth="1"/>
    <col min="7" max="16384" width="9.140625" style="1"/>
  </cols>
  <sheetData>
    <row r="1" spans="2:7" x14ac:dyDescent="0.2">
      <c r="B1" s="1" t="s">
        <v>0</v>
      </c>
      <c r="F1" s="2" t="s">
        <v>1</v>
      </c>
    </row>
    <row r="4" spans="2:7" ht="12.75" customHeight="1" x14ac:dyDescent="0.2">
      <c r="B4" s="3" t="s">
        <v>113</v>
      </c>
    </row>
    <row r="5" spans="2:7" ht="12.75" customHeight="1" x14ac:dyDescent="0.2">
      <c r="B5" s="1" t="s">
        <v>114</v>
      </c>
    </row>
    <row r="6" spans="2:7" ht="12.75" customHeight="1" x14ac:dyDescent="0.2"/>
    <row r="7" spans="2:7" s="6" customFormat="1" ht="12.75" customHeight="1" thickBot="1" x14ac:dyDescent="0.3">
      <c r="B7" s="4" t="s">
        <v>115</v>
      </c>
      <c r="C7" s="4"/>
      <c r="D7" s="4"/>
      <c r="E7" s="4"/>
      <c r="F7" s="5" t="s">
        <v>116</v>
      </c>
      <c r="G7" s="7"/>
    </row>
    <row r="8" spans="2:7" s="6" customFormat="1" ht="13.35" customHeight="1" x14ac:dyDescent="0.25">
      <c r="B8" s="8"/>
      <c r="C8" s="9"/>
      <c r="D8" s="9"/>
      <c r="E8" s="9"/>
      <c r="F8" s="10"/>
      <c r="G8" s="7"/>
    </row>
    <row r="9" spans="2:7" s="6" customFormat="1" ht="13.35" customHeight="1" x14ac:dyDescent="0.25"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  <c r="G9" s="7"/>
    </row>
    <row r="10" spans="2:7" s="6" customFormat="1" ht="13.35" customHeight="1" thickBot="1" x14ac:dyDescent="0.3">
      <c r="B10" s="15"/>
      <c r="C10" s="16"/>
      <c r="D10" s="16"/>
      <c r="E10" s="16"/>
      <c r="F10" s="17"/>
    </row>
    <row r="11" spans="2:7" s="6" customFormat="1" ht="12.75" customHeight="1" x14ac:dyDescent="0.25">
      <c r="B11" s="20"/>
      <c r="C11" s="21"/>
      <c r="D11" s="21"/>
      <c r="E11" s="21"/>
      <c r="F11" s="22"/>
    </row>
    <row r="12" spans="2:7" s="6" customFormat="1" ht="12.75" customHeight="1" x14ac:dyDescent="0.25">
      <c r="B12" s="20" t="s">
        <v>117</v>
      </c>
      <c r="C12" s="62">
        <v>234.1</v>
      </c>
      <c r="D12" s="62">
        <v>185.6</v>
      </c>
      <c r="E12" s="62">
        <v>482.2</v>
      </c>
      <c r="F12" s="22" t="s">
        <v>118</v>
      </c>
    </row>
    <row r="13" spans="2:7" s="6" customFormat="1" ht="12.75" customHeight="1" x14ac:dyDescent="0.25">
      <c r="B13" s="18" t="s">
        <v>53</v>
      </c>
      <c r="C13" s="35"/>
      <c r="D13" s="35"/>
      <c r="E13" s="35"/>
      <c r="F13" s="6" t="s">
        <v>11</v>
      </c>
    </row>
    <row r="14" spans="2:7" s="6" customFormat="1" ht="12.75" customHeight="1" x14ac:dyDescent="0.25">
      <c r="B14" s="18" t="s">
        <v>119</v>
      </c>
      <c r="C14" s="35">
        <v>222.6</v>
      </c>
      <c r="D14" s="35">
        <v>176.8</v>
      </c>
      <c r="E14" s="35">
        <v>333.9</v>
      </c>
      <c r="F14" s="6" t="s">
        <v>120</v>
      </c>
    </row>
    <row r="15" spans="2:7" s="6" customFormat="1" ht="12.75" customHeight="1" x14ac:dyDescent="0.25">
      <c r="B15" s="18" t="s">
        <v>121</v>
      </c>
      <c r="C15" s="35">
        <v>11.5</v>
      </c>
      <c r="D15" s="35">
        <v>8.8000000000000007</v>
      </c>
      <c r="E15" s="35">
        <v>148.30000000000001</v>
      </c>
      <c r="F15" s="6" t="s">
        <v>122</v>
      </c>
    </row>
    <row r="16" spans="2:7" s="6" customFormat="1" ht="12.75" customHeight="1" x14ac:dyDescent="0.25">
      <c r="B16" s="18"/>
      <c r="C16" s="35"/>
      <c r="D16" s="35"/>
      <c r="E16" s="35"/>
    </row>
    <row r="17" spans="2:6" s="6" customFormat="1" ht="12.75" customHeight="1" x14ac:dyDescent="0.25">
      <c r="B17" s="20" t="s">
        <v>123</v>
      </c>
      <c r="C17" s="62">
        <v>915.1</v>
      </c>
      <c r="D17" s="62">
        <v>983.8</v>
      </c>
      <c r="E17" s="62">
        <v>883.4</v>
      </c>
      <c r="F17" s="22" t="s">
        <v>124</v>
      </c>
    </row>
    <row r="18" spans="2:6" s="6" customFormat="1" ht="12.75" customHeight="1" x14ac:dyDescent="0.25">
      <c r="B18" s="18" t="s">
        <v>53</v>
      </c>
      <c r="C18" s="35"/>
      <c r="D18" s="35"/>
      <c r="E18" s="35"/>
      <c r="F18" s="6" t="s">
        <v>11</v>
      </c>
    </row>
    <row r="19" spans="2:6" s="6" customFormat="1" ht="15" customHeight="1" x14ac:dyDescent="0.25">
      <c r="B19" s="18" t="s">
        <v>119</v>
      </c>
      <c r="C19" s="35">
        <v>638.1</v>
      </c>
      <c r="D19" s="35">
        <v>752.2</v>
      </c>
      <c r="E19" s="35">
        <v>563.79999999999995</v>
      </c>
      <c r="F19" s="6" t="s">
        <v>120</v>
      </c>
    </row>
    <row r="20" spans="2:6" s="6" customFormat="1" ht="12.75" customHeight="1" x14ac:dyDescent="0.25">
      <c r="B20" s="18" t="s">
        <v>121</v>
      </c>
      <c r="C20" s="35">
        <v>277</v>
      </c>
      <c r="D20" s="35">
        <v>231.6</v>
      </c>
      <c r="E20" s="35">
        <v>319.60000000000002</v>
      </c>
      <c r="F20" s="6" t="s">
        <v>122</v>
      </c>
    </row>
    <row r="21" spans="2:6" s="6" customFormat="1" ht="12.75" customHeight="1" x14ac:dyDescent="0.25">
      <c r="B21" s="18"/>
      <c r="C21" s="35"/>
      <c r="D21" s="35"/>
      <c r="E21" s="35"/>
      <c r="F21" s="42"/>
    </row>
    <row r="22" spans="2:6" s="6" customFormat="1" ht="12.75" customHeight="1" x14ac:dyDescent="0.25">
      <c r="B22" s="63" t="s">
        <v>125</v>
      </c>
      <c r="C22" s="62">
        <v>4.3</v>
      </c>
      <c r="D22" s="62">
        <v>3.1</v>
      </c>
      <c r="E22" s="62">
        <v>2.1</v>
      </c>
      <c r="F22" s="64" t="s">
        <v>126</v>
      </c>
    </row>
    <row r="23" spans="2:6" s="6" customFormat="1" ht="12.75" customHeight="1" x14ac:dyDescent="0.25">
      <c r="B23" s="18" t="s">
        <v>53</v>
      </c>
      <c r="C23" s="35"/>
      <c r="D23" s="35"/>
      <c r="E23" s="35"/>
      <c r="F23" s="6" t="s">
        <v>11</v>
      </c>
    </row>
    <row r="24" spans="2:6" s="6" customFormat="1" ht="12.75" customHeight="1" x14ac:dyDescent="0.25">
      <c r="B24" s="18" t="s">
        <v>119</v>
      </c>
      <c r="C24" s="35">
        <v>2</v>
      </c>
      <c r="D24" s="35">
        <v>1.1000000000000001</v>
      </c>
      <c r="E24" s="35">
        <v>0</v>
      </c>
      <c r="F24" s="6" t="s">
        <v>120</v>
      </c>
    </row>
    <row r="25" spans="2:6" s="6" customFormat="1" ht="12.75" customHeight="1" x14ac:dyDescent="0.25">
      <c r="B25" s="18" t="s">
        <v>121</v>
      </c>
      <c r="C25" s="35">
        <v>2.2999999999999998</v>
      </c>
      <c r="D25" s="35">
        <v>2</v>
      </c>
      <c r="E25" s="35">
        <v>2.1</v>
      </c>
      <c r="F25" s="6" t="s">
        <v>122</v>
      </c>
    </row>
    <row r="26" spans="2:6" s="6" customFormat="1" ht="12.75" customHeight="1" x14ac:dyDescent="0.25">
      <c r="B26" s="18"/>
      <c r="C26" s="35"/>
      <c r="D26" s="35"/>
      <c r="E26" s="35"/>
    </row>
    <row r="27" spans="2:6" s="6" customFormat="1" ht="12.75" customHeight="1" x14ac:dyDescent="0.25">
      <c r="B27" s="20" t="s">
        <v>127</v>
      </c>
      <c r="C27" s="62">
        <v>9.1</v>
      </c>
      <c r="D27" s="62">
        <v>13.9</v>
      </c>
      <c r="E27" s="62">
        <v>4.2</v>
      </c>
      <c r="F27" s="22" t="s">
        <v>128</v>
      </c>
    </row>
    <row r="28" spans="2:6" s="6" customFormat="1" ht="12.75" customHeight="1" x14ac:dyDescent="0.25">
      <c r="B28" s="18" t="s">
        <v>53</v>
      </c>
      <c r="C28" s="35"/>
      <c r="D28" s="35"/>
      <c r="E28" s="35"/>
      <c r="F28" s="6" t="s">
        <v>11</v>
      </c>
    </row>
    <row r="29" spans="2:6" s="6" customFormat="1" ht="12.75" customHeight="1" x14ac:dyDescent="0.25">
      <c r="B29" s="18" t="s">
        <v>119</v>
      </c>
      <c r="C29" s="35">
        <v>6.5</v>
      </c>
      <c r="D29" s="35">
        <v>12.2</v>
      </c>
      <c r="E29" s="35">
        <v>3.1</v>
      </c>
      <c r="F29" s="6" t="s">
        <v>120</v>
      </c>
    </row>
    <row r="30" spans="2:6" s="6" customFormat="1" ht="12.75" customHeight="1" x14ac:dyDescent="0.25">
      <c r="B30" s="18" t="s">
        <v>121</v>
      </c>
      <c r="C30" s="35">
        <v>2.6</v>
      </c>
      <c r="D30" s="35">
        <v>1.7</v>
      </c>
      <c r="E30" s="35">
        <v>1.1000000000000001</v>
      </c>
      <c r="F30" s="6" t="s">
        <v>122</v>
      </c>
    </row>
    <row r="31" spans="2:6" s="6" customFormat="1" ht="6" customHeight="1" x14ac:dyDescent="0.25">
      <c r="B31" s="7"/>
      <c r="C31" s="65"/>
      <c r="D31" s="65"/>
      <c r="E31" s="65"/>
    </row>
    <row r="32" spans="2:6" s="6" customFormat="1" ht="15.75" customHeight="1" x14ac:dyDescent="0.25">
      <c r="B32" s="33"/>
      <c r="C32" s="34"/>
      <c r="D32" s="34"/>
      <c r="E32" s="34"/>
      <c r="F32" s="30"/>
    </row>
    <row r="33" spans="2:10" ht="12.75" customHeight="1" x14ac:dyDescent="0.2"/>
    <row r="34" spans="2:10" s="6" customFormat="1" ht="12.75" customHeight="1" x14ac:dyDescent="0.25"/>
    <row r="35" spans="2:10" s="39" customFormat="1" x14ac:dyDescent="0.2">
      <c r="B35" s="66"/>
    </row>
    <row r="36" spans="2:10" s="39" customFormat="1" ht="13.15" customHeight="1" x14ac:dyDescent="0.2"/>
    <row r="37" spans="2:10" s="39" customFormat="1" ht="12.75" customHeight="1" x14ac:dyDescent="0.25">
      <c r="C37" s="67"/>
      <c r="D37" s="67"/>
      <c r="E37" s="67"/>
    </row>
    <row r="38" spans="2:10" s="60" customFormat="1" ht="13.35" customHeight="1" x14ac:dyDescent="0.25"/>
    <row r="39" spans="2:10" s="68" customFormat="1" ht="13.35" customHeight="1" x14ac:dyDescent="0.25"/>
    <row r="40" spans="2:10" s="60" customFormat="1" ht="13.35" customHeight="1" x14ac:dyDescent="0.25"/>
    <row r="41" spans="2:10" s="60" customFormat="1" ht="12.75" customHeight="1" x14ac:dyDescent="0.25"/>
    <row r="42" spans="2:10" s="60" customFormat="1" ht="12.75" customHeight="1" x14ac:dyDescent="0.25">
      <c r="C42" s="67"/>
      <c r="D42" s="67"/>
      <c r="E42" s="67"/>
      <c r="G42" s="69"/>
    </row>
    <row r="43" spans="2:10" s="60" customFormat="1" ht="12.75" customHeight="1" x14ac:dyDescent="0.25">
      <c r="C43" s="70"/>
      <c r="D43" s="70"/>
      <c r="E43" s="70"/>
      <c r="G43" s="69"/>
    </row>
    <row r="44" spans="2:10" s="60" customFormat="1" ht="12.75" customHeight="1" x14ac:dyDescent="0.25">
      <c r="C44" s="67"/>
      <c r="D44" s="67"/>
      <c r="E44" s="67"/>
      <c r="G44" s="69"/>
    </row>
    <row r="45" spans="2:10" s="60" customFormat="1" ht="12.75" customHeight="1" x14ac:dyDescent="0.25">
      <c r="C45" s="67"/>
      <c r="D45" s="67"/>
      <c r="E45" s="67"/>
      <c r="G45" s="69"/>
    </row>
    <row r="46" spans="2:10" s="60" customFormat="1" ht="12.75" customHeight="1" x14ac:dyDescent="0.25">
      <c r="C46" s="67"/>
      <c r="D46" s="67"/>
      <c r="E46" s="67"/>
    </row>
    <row r="47" spans="2:10" s="60" customFormat="1" ht="14.25" customHeight="1" x14ac:dyDescent="0.25">
      <c r="C47" s="67"/>
      <c r="D47" s="67"/>
      <c r="E47" s="67"/>
      <c r="G47" s="69"/>
      <c r="H47" s="71"/>
      <c r="I47" s="71"/>
      <c r="J47" s="71"/>
    </row>
    <row r="48" spans="2:10" s="60" customFormat="1" ht="12" customHeight="1" x14ac:dyDescent="0.25">
      <c r="C48" s="67"/>
      <c r="D48" s="67"/>
      <c r="E48" s="67"/>
      <c r="G48" s="69"/>
    </row>
    <row r="49" spans="2:10" s="60" customFormat="1" ht="12.75" customHeight="1" x14ac:dyDescent="0.25">
      <c r="C49" s="70"/>
      <c r="D49" s="70"/>
      <c r="E49" s="70"/>
      <c r="G49" s="69"/>
      <c r="H49" s="69"/>
      <c r="I49" s="69"/>
      <c r="J49" s="69"/>
    </row>
    <row r="50" spans="2:10" s="60" customFormat="1" ht="12.75" customHeight="1" x14ac:dyDescent="0.25">
      <c r="G50" s="69"/>
    </row>
    <row r="51" spans="2:10" s="60" customFormat="1" ht="12.75" customHeight="1" x14ac:dyDescent="0.25">
      <c r="C51" s="67"/>
      <c r="D51" s="67"/>
      <c r="E51" s="67"/>
      <c r="G51" s="69"/>
    </row>
    <row r="52" spans="2:10" s="60" customFormat="1" ht="12.75" customHeight="1" x14ac:dyDescent="0.25">
      <c r="C52" s="70"/>
      <c r="D52" s="70"/>
      <c r="E52" s="70"/>
      <c r="G52" s="69"/>
    </row>
    <row r="53" spans="2:10" s="60" customFormat="1" ht="6" customHeight="1" x14ac:dyDescent="0.25">
      <c r="G53" s="69"/>
    </row>
    <row r="54" spans="2:10" s="59" customFormat="1" ht="15.75" customHeight="1" x14ac:dyDescent="0.25">
      <c r="B54" s="72"/>
      <c r="C54" s="73"/>
      <c r="D54" s="73"/>
      <c r="E54" s="73"/>
      <c r="F54" s="72"/>
    </row>
    <row r="55" spans="2:10" s="39" customFormat="1" x14ac:dyDescent="0.2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60"/>
  <sheetViews>
    <sheetView workbookViewId="0"/>
  </sheetViews>
  <sheetFormatPr defaultRowHeight="12.75" x14ac:dyDescent="0.2"/>
  <cols>
    <col min="1" max="1" width="3.5703125" style="1" customWidth="1"/>
    <col min="2" max="2" width="30.85546875" style="1" customWidth="1"/>
    <col min="3" max="5" width="8.85546875" style="1" customWidth="1"/>
    <col min="6" max="6" width="31.14062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160</v>
      </c>
      <c r="F1" s="2" t="s">
        <v>161</v>
      </c>
    </row>
    <row r="2" spans="2:8" x14ac:dyDescent="0.2">
      <c r="F2" s="2"/>
    </row>
    <row r="4" spans="2:8" x14ac:dyDescent="0.2">
      <c r="B4" s="3" t="s">
        <v>411</v>
      </c>
    </row>
    <row r="5" spans="2:8" ht="13.15" customHeight="1" x14ac:dyDescent="0.2">
      <c r="B5" s="1" t="s">
        <v>412</v>
      </c>
    </row>
    <row r="6" spans="2:8" ht="12.75" customHeight="1" x14ac:dyDescent="0.2"/>
    <row r="7" spans="2:8" s="6" customFormat="1" ht="13.15" customHeight="1" thickBot="1" x14ac:dyDescent="0.3">
      <c r="B7" s="4" t="s">
        <v>35</v>
      </c>
      <c r="C7" s="4"/>
      <c r="D7" s="4"/>
      <c r="E7" s="4"/>
      <c r="F7" s="5" t="s">
        <v>36</v>
      </c>
      <c r="H7" s="7"/>
    </row>
    <row r="8" spans="2:8" s="6" customFormat="1" ht="13.35" customHeight="1" x14ac:dyDescent="0.25">
      <c r="B8" s="8"/>
      <c r="C8" s="9"/>
      <c r="D8" s="9"/>
      <c r="E8" s="9"/>
      <c r="F8" s="10"/>
    </row>
    <row r="9" spans="2:8" s="14" customFormat="1" ht="13.35" customHeight="1" x14ac:dyDescent="0.25"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2:8" s="6" customFormat="1" ht="13.35" customHeight="1" thickBot="1" x14ac:dyDescent="0.3">
      <c r="B10" s="15"/>
      <c r="C10" s="16"/>
      <c r="D10" s="16"/>
      <c r="E10" s="16"/>
      <c r="F10" s="17"/>
    </row>
    <row r="11" spans="2:8" s="6" customFormat="1" ht="13.15" customHeight="1" x14ac:dyDescent="0.25">
      <c r="B11" s="18"/>
      <c r="C11" s="19"/>
      <c r="D11" s="19"/>
      <c r="E11" s="19"/>
    </row>
    <row r="12" spans="2:8" s="6" customFormat="1" ht="13.15" customHeight="1" x14ac:dyDescent="0.25">
      <c r="B12" s="18" t="s">
        <v>413</v>
      </c>
      <c r="C12" s="23">
        <v>3629</v>
      </c>
      <c r="D12" s="23">
        <v>3627</v>
      </c>
      <c r="E12" s="23">
        <v>3626</v>
      </c>
      <c r="F12" s="6" t="s">
        <v>76</v>
      </c>
    </row>
    <row r="13" spans="2:8" s="6" customFormat="1" ht="13.15" customHeight="1" x14ac:dyDescent="0.25">
      <c r="B13" s="18" t="s">
        <v>414</v>
      </c>
      <c r="C13" s="23"/>
      <c r="D13" s="23"/>
      <c r="E13" s="23"/>
      <c r="F13" s="6" t="s">
        <v>77</v>
      </c>
    </row>
    <row r="14" spans="2:8" s="6" customFormat="1" ht="13.15" customHeight="1" x14ac:dyDescent="0.25">
      <c r="B14" s="18" t="s">
        <v>415</v>
      </c>
      <c r="C14" s="23">
        <v>3484</v>
      </c>
      <c r="D14" s="23">
        <v>3482</v>
      </c>
      <c r="E14" s="23">
        <v>3481</v>
      </c>
      <c r="F14" s="6" t="s">
        <v>416</v>
      </c>
    </row>
    <row r="15" spans="2:8" s="6" customFormat="1" ht="13.15" customHeight="1" x14ac:dyDescent="0.25">
      <c r="B15" s="18" t="s">
        <v>417</v>
      </c>
      <c r="C15" s="23"/>
      <c r="D15" s="23"/>
      <c r="E15" s="23"/>
      <c r="F15" s="6" t="s">
        <v>418</v>
      </c>
    </row>
    <row r="16" spans="2:8" s="6" customFormat="1" ht="13.15" customHeight="1" x14ac:dyDescent="0.25">
      <c r="B16" s="18" t="s">
        <v>419</v>
      </c>
      <c r="C16" s="23">
        <v>2467</v>
      </c>
      <c r="D16" s="23">
        <v>2467</v>
      </c>
      <c r="E16" s="23">
        <v>2466</v>
      </c>
      <c r="F16" s="6" t="s">
        <v>420</v>
      </c>
    </row>
    <row r="17" spans="2:8" s="6" customFormat="1" ht="13.15" customHeight="1" x14ac:dyDescent="0.25">
      <c r="B17" s="18" t="s">
        <v>421</v>
      </c>
      <c r="C17" s="23">
        <v>1017</v>
      </c>
      <c r="D17" s="23">
        <v>1015</v>
      </c>
      <c r="E17" s="23">
        <v>1015</v>
      </c>
      <c r="F17" s="6" t="s">
        <v>422</v>
      </c>
    </row>
    <row r="18" spans="2:8" s="6" customFormat="1" ht="13.15" customHeight="1" x14ac:dyDescent="0.25">
      <c r="B18" s="18" t="s">
        <v>423</v>
      </c>
      <c r="C18" s="23">
        <v>46</v>
      </c>
      <c r="D18" s="23">
        <v>46</v>
      </c>
      <c r="E18" s="23">
        <v>46</v>
      </c>
      <c r="F18" s="6" t="s">
        <v>424</v>
      </c>
    </row>
    <row r="19" spans="2:8" s="6" customFormat="1" ht="13.15" customHeight="1" x14ac:dyDescent="0.25">
      <c r="B19" s="18" t="s">
        <v>425</v>
      </c>
      <c r="C19" s="23">
        <v>99</v>
      </c>
      <c r="D19" s="23">
        <v>99</v>
      </c>
      <c r="E19" s="23">
        <v>99</v>
      </c>
      <c r="F19" s="6" t="s">
        <v>426</v>
      </c>
    </row>
    <row r="20" spans="2:8" s="6" customFormat="1" ht="13.15" customHeight="1" x14ac:dyDescent="0.25">
      <c r="B20" s="18"/>
      <c r="C20" s="23"/>
      <c r="D20" s="23"/>
      <c r="E20" s="23"/>
    </row>
    <row r="21" spans="2:8" s="6" customFormat="1" ht="13.15" customHeight="1" x14ac:dyDescent="0.25">
      <c r="B21" s="18" t="s">
        <v>427</v>
      </c>
      <c r="C21" s="23">
        <v>1587</v>
      </c>
      <c r="D21" s="23">
        <v>1585</v>
      </c>
      <c r="E21" s="23">
        <v>1585</v>
      </c>
      <c r="F21" s="6" t="s">
        <v>428</v>
      </c>
    </row>
    <row r="22" spans="2:8" s="6" customFormat="1" ht="13.15" customHeight="1" x14ac:dyDescent="0.25">
      <c r="B22" s="18" t="s">
        <v>429</v>
      </c>
      <c r="C22" s="35">
        <v>43.7</v>
      </c>
      <c r="D22" s="35">
        <v>43.7</v>
      </c>
      <c r="E22" s="35">
        <v>43.7</v>
      </c>
      <c r="F22" s="6" t="s">
        <v>430</v>
      </c>
    </row>
    <row r="23" spans="2:8" s="6" customFormat="1" ht="13.15" customHeight="1" x14ac:dyDescent="0.25">
      <c r="B23" s="18"/>
      <c r="C23" s="35"/>
      <c r="D23" s="35"/>
      <c r="E23" s="35"/>
    </row>
    <row r="24" spans="2:8" s="6" customFormat="1" ht="13.15" customHeight="1" x14ac:dyDescent="0.25">
      <c r="B24" s="18" t="s">
        <v>431</v>
      </c>
      <c r="C24" s="35"/>
      <c r="D24" s="35"/>
      <c r="E24" s="35"/>
      <c r="F24" s="6" t="s">
        <v>432</v>
      </c>
    </row>
    <row r="25" spans="2:8" s="6" customFormat="1" ht="13.5" x14ac:dyDescent="0.25">
      <c r="B25" s="18" t="s">
        <v>433</v>
      </c>
      <c r="C25" s="23">
        <v>9266</v>
      </c>
      <c r="D25" s="23">
        <v>9248</v>
      </c>
      <c r="E25" s="23">
        <v>9091</v>
      </c>
      <c r="F25" s="7" t="s">
        <v>434</v>
      </c>
    </row>
    <row r="26" spans="2:8" ht="6" customHeight="1" x14ac:dyDescent="0.2">
      <c r="B26" s="90"/>
      <c r="C26" s="90"/>
      <c r="D26" s="90"/>
      <c r="E26" s="90"/>
      <c r="F26" s="90"/>
    </row>
    <row r="27" spans="2:8" s="61" customFormat="1" x14ac:dyDescent="0.25">
      <c r="B27" s="61" t="s">
        <v>24</v>
      </c>
      <c r="C27" s="91" t="s">
        <v>94</v>
      </c>
    </row>
    <row r="30" spans="2:8" x14ac:dyDescent="0.2">
      <c r="B30" s="3" t="s">
        <v>435</v>
      </c>
    </row>
    <row r="31" spans="2:8" x14ac:dyDescent="0.2">
      <c r="B31" s="1" t="s">
        <v>436</v>
      </c>
    </row>
    <row r="32" spans="2:8" ht="12.75" customHeight="1" thickBot="1" x14ac:dyDescent="0.25">
      <c r="B32" s="92"/>
      <c r="C32" s="92"/>
      <c r="D32" s="92"/>
      <c r="E32" s="92"/>
      <c r="F32" s="93"/>
      <c r="H32" s="90"/>
    </row>
    <row r="33" spans="2:6" s="6" customFormat="1" ht="13.35" customHeight="1" x14ac:dyDescent="0.25">
      <c r="B33" s="8"/>
      <c r="C33" s="9"/>
      <c r="D33" s="9"/>
      <c r="E33" s="9"/>
      <c r="F33" s="10"/>
    </row>
    <row r="34" spans="2:6" s="14" customFormat="1" ht="13.35" customHeight="1" x14ac:dyDescent="0.25">
      <c r="B34" s="11" t="s">
        <v>6</v>
      </c>
      <c r="C34" s="12">
        <v>2019</v>
      </c>
      <c r="D34" s="12">
        <v>2020</v>
      </c>
      <c r="E34" s="12">
        <v>2021</v>
      </c>
      <c r="F34" s="13" t="s">
        <v>7</v>
      </c>
    </row>
    <row r="35" spans="2:6" s="6" customFormat="1" ht="13.35" customHeight="1" thickBot="1" x14ac:dyDescent="0.3">
      <c r="B35" s="15"/>
      <c r="C35" s="16"/>
      <c r="D35" s="16"/>
      <c r="E35" s="16"/>
      <c r="F35" s="17"/>
    </row>
    <row r="36" spans="2:6" s="6" customFormat="1" ht="13.15" customHeight="1" x14ac:dyDescent="0.25">
      <c r="B36" s="18"/>
      <c r="C36" s="19"/>
      <c r="D36" s="19"/>
      <c r="E36" s="19"/>
    </row>
    <row r="37" spans="2:6" s="6" customFormat="1" ht="13.35" customHeight="1" x14ac:dyDescent="0.25">
      <c r="B37" s="18" t="s">
        <v>437</v>
      </c>
      <c r="C37" s="23">
        <v>876</v>
      </c>
      <c r="D37" s="23">
        <v>901</v>
      </c>
      <c r="E37" s="23">
        <v>874</v>
      </c>
      <c r="F37" s="6" t="s">
        <v>438</v>
      </c>
    </row>
    <row r="38" spans="2:6" s="6" customFormat="1" ht="13.15" customHeight="1" x14ac:dyDescent="0.25">
      <c r="B38" s="18" t="s">
        <v>53</v>
      </c>
      <c r="C38" s="24"/>
      <c r="D38" s="24"/>
      <c r="E38" s="24"/>
      <c r="F38" s="6" t="s">
        <v>439</v>
      </c>
    </row>
    <row r="39" spans="2:6" s="6" customFormat="1" ht="13.15" customHeight="1" x14ac:dyDescent="0.25">
      <c r="B39" s="18" t="s">
        <v>440</v>
      </c>
      <c r="C39" s="24">
        <v>445</v>
      </c>
      <c r="D39" s="24">
        <v>462</v>
      </c>
      <c r="E39" s="24">
        <v>457</v>
      </c>
      <c r="F39" s="6" t="s">
        <v>441</v>
      </c>
    </row>
    <row r="40" spans="2:6" s="6" customFormat="1" ht="13.15" customHeight="1" x14ac:dyDescent="0.25">
      <c r="B40" s="18" t="s">
        <v>442</v>
      </c>
      <c r="C40" s="24">
        <v>431</v>
      </c>
      <c r="D40" s="24">
        <v>439</v>
      </c>
      <c r="E40" s="24">
        <v>417</v>
      </c>
      <c r="F40" s="6" t="s">
        <v>443</v>
      </c>
    </row>
    <row r="41" spans="2:6" s="6" customFormat="1" ht="13.35" customHeight="1" x14ac:dyDescent="0.25">
      <c r="B41" s="18"/>
      <c r="C41" s="23"/>
      <c r="D41" s="23"/>
      <c r="E41" s="23"/>
    </row>
    <row r="42" spans="2:6" s="6" customFormat="1" ht="13.15" customHeight="1" x14ac:dyDescent="0.25">
      <c r="B42" s="18" t="s">
        <v>444</v>
      </c>
      <c r="C42" s="23">
        <v>397</v>
      </c>
      <c r="D42" s="23">
        <v>429</v>
      </c>
      <c r="E42" s="23">
        <v>500</v>
      </c>
      <c r="F42" s="6" t="s">
        <v>445</v>
      </c>
    </row>
    <row r="43" spans="2:6" s="6" customFormat="1" ht="13.15" customHeight="1" x14ac:dyDescent="0.25">
      <c r="B43" s="18" t="s">
        <v>53</v>
      </c>
      <c r="C43" s="24"/>
      <c r="D43" s="24"/>
      <c r="E43" s="24"/>
      <c r="F43" s="6" t="s">
        <v>439</v>
      </c>
    </row>
    <row r="44" spans="2:6" s="6" customFormat="1" ht="13.15" customHeight="1" x14ac:dyDescent="0.25">
      <c r="B44" s="18" t="s">
        <v>446</v>
      </c>
      <c r="C44" s="24">
        <v>153</v>
      </c>
      <c r="D44" s="24">
        <v>184</v>
      </c>
      <c r="E44" s="24">
        <v>210</v>
      </c>
      <c r="F44" s="6" t="s">
        <v>447</v>
      </c>
    </row>
    <row r="45" spans="2:6" s="6" customFormat="1" ht="13.15" customHeight="1" x14ac:dyDescent="0.25">
      <c r="B45" s="18" t="s">
        <v>442</v>
      </c>
      <c r="C45" s="24">
        <v>244</v>
      </c>
      <c r="D45" s="24">
        <v>245</v>
      </c>
      <c r="E45" s="24">
        <v>290</v>
      </c>
      <c r="F45" s="6" t="s">
        <v>443</v>
      </c>
    </row>
    <row r="46" spans="2:6" s="6" customFormat="1" ht="13.15" customHeight="1" x14ac:dyDescent="0.25">
      <c r="B46" s="18"/>
      <c r="C46" s="23"/>
      <c r="D46" s="23"/>
      <c r="E46" s="23"/>
    </row>
    <row r="47" spans="2:6" s="6" customFormat="1" ht="13.15" customHeight="1" x14ac:dyDescent="0.25">
      <c r="B47" s="18" t="s">
        <v>448</v>
      </c>
      <c r="C47" s="24">
        <v>13182</v>
      </c>
      <c r="D47" s="24">
        <v>12967</v>
      </c>
      <c r="E47" s="24">
        <v>12360</v>
      </c>
      <c r="F47" s="42" t="s">
        <v>449</v>
      </c>
    </row>
    <row r="48" spans="2:6" s="6" customFormat="1" ht="13.15" customHeight="1" x14ac:dyDescent="0.25">
      <c r="B48" s="18" t="s">
        <v>10</v>
      </c>
      <c r="C48" s="24"/>
      <c r="D48" s="24"/>
      <c r="E48" s="24"/>
      <c r="F48" s="6" t="s">
        <v>439</v>
      </c>
    </row>
    <row r="49" spans="2:7" s="6" customFormat="1" ht="13.15" customHeight="1" x14ac:dyDescent="0.25">
      <c r="B49" s="18" t="s">
        <v>450</v>
      </c>
      <c r="C49" s="24">
        <v>531</v>
      </c>
      <c r="D49" s="24">
        <v>531</v>
      </c>
      <c r="E49" s="24">
        <v>531</v>
      </c>
      <c r="F49" s="6" t="s">
        <v>451</v>
      </c>
    </row>
    <row r="50" spans="2:7" s="6" customFormat="1" ht="13.15" customHeight="1" x14ac:dyDescent="0.25">
      <c r="B50" s="18" t="s">
        <v>417</v>
      </c>
      <c r="C50" s="24"/>
      <c r="D50" s="24"/>
      <c r="E50" s="24"/>
      <c r="F50" s="6" t="s">
        <v>418</v>
      </c>
    </row>
    <row r="51" spans="2:7" s="6" customFormat="1" ht="13.15" customHeight="1" x14ac:dyDescent="0.25">
      <c r="B51" s="18" t="s">
        <v>452</v>
      </c>
      <c r="C51" s="24">
        <v>60</v>
      </c>
      <c r="D51" s="24">
        <v>60</v>
      </c>
      <c r="E51" s="24">
        <v>60</v>
      </c>
      <c r="F51" s="6" t="s">
        <v>453</v>
      </c>
    </row>
    <row r="52" spans="2:7" s="6" customFormat="1" ht="13.15" customHeight="1" x14ac:dyDescent="0.25">
      <c r="B52" s="18" t="s">
        <v>454</v>
      </c>
      <c r="C52" s="24">
        <v>471</v>
      </c>
      <c r="D52" s="24">
        <v>471</v>
      </c>
      <c r="E52" s="24">
        <v>471</v>
      </c>
      <c r="F52" s="6" t="s">
        <v>455</v>
      </c>
    </row>
    <row r="53" spans="2:7" s="6" customFormat="1" ht="13.35" customHeight="1" x14ac:dyDescent="0.25">
      <c r="B53" s="18"/>
      <c r="C53" s="23"/>
      <c r="D53" s="23"/>
      <c r="E53" s="23"/>
    </row>
    <row r="54" spans="2:7" s="6" customFormat="1" ht="13.15" customHeight="1" x14ac:dyDescent="0.25">
      <c r="B54" s="18" t="s">
        <v>456</v>
      </c>
      <c r="C54" s="23"/>
      <c r="D54" s="23"/>
      <c r="E54" s="23"/>
      <c r="F54" s="42" t="s">
        <v>457</v>
      </c>
    </row>
    <row r="55" spans="2:7" s="6" customFormat="1" ht="13.15" customHeight="1" x14ac:dyDescent="0.25">
      <c r="B55" s="18" t="s">
        <v>458</v>
      </c>
      <c r="C55" s="23">
        <v>899</v>
      </c>
      <c r="D55" s="23">
        <v>913</v>
      </c>
      <c r="E55" s="23">
        <v>866</v>
      </c>
      <c r="F55" s="42" t="s">
        <v>459</v>
      </c>
    </row>
    <row r="56" spans="2:7" ht="6" customHeight="1" x14ac:dyDescent="0.2">
      <c r="B56" s="90"/>
      <c r="C56" s="90"/>
      <c r="D56" s="90"/>
      <c r="E56" s="90"/>
      <c r="F56" s="90"/>
    </row>
    <row r="57" spans="2:7" s="61" customFormat="1" x14ac:dyDescent="0.25">
      <c r="B57" s="61" t="s">
        <v>24</v>
      </c>
      <c r="C57" s="91" t="s">
        <v>94</v>
      </c>
    </row>
    <row r="58" spans="2:7" x14ac:dyDescent="0.2">
      <c r="F58" s="38"/>
      <c r="G58" s="38"/>
    </row>
    <row r="59" spans="2:7" ht="13.5" x14ac:dyDescent="0.25">
      <c r="B59" s="94"/>
      <c r="F59" s="47"/>
      <c r="G59" s="38"/>
    </row>
    <row r="60" spans="2:7" x14ac:dyDescent="0.2">
      <c r="F60" s="38"/>
      <c r="G60" s="38"/>
    </row>
  </sheetData>
  <hyperlinks>
    <hyperlink ref="C27" r:id="rId1" location="!/view/sk/VBD_SK_WIN/do1004rs/v_do1004rs_00_00_00_sk"/>
    <hyperlink ref="C57" r:id="rId2" location="!/view/sk/VBD_SK_WIN/do1004rs/v_do1004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"/>
  <sheetViews>
    <sheetView zoomScaleNormal="100" workbookViewId="0"/>
  </sheetViews>
  <sheetFormatPr defaultRowHeight="12.75" x14ac:dyDescent="0.2"/>
  <cols>
    <col min="1" max="1" width="4.42578125" style="1" customWidth="1"/>
    <col min="2" max="2" width="28.7109375" style="1" customWidth="1"/>
    <col min="3" max="5" width="8.85546875" style="1" customWidth="1"/>
    <col min="6" max="6" width="31.28515625" style="1" customWidth="1"/>
    <col min="7" max="16384" width="9.140625" style="1"/>
  </cols>
  <sheetData>
    <row r="1" spans="1:6" x14ac:dyDescent="0.2">
      <c r="B1" s="1" t="s">
        <v>160</v>
      </c>
      <c r="F1" s="2" t="s">
        <v>161</v>
      </c>
    </row>
    <row r="4" spans="1:6" x14ac:dyDescent="0.2">
      <c r="B4" s="3" t="s">
        <v>460</v>
      </c>
    </row>
    <row r="5" spans="1:6" x14ac:dyDescent="0.2">
      <c r="B5" s="1" t="s">
        <v>461</v>
      </c>
    </row>
    <row r="6" spans="1:6" ht="12.75" customHeight="1" thickBot="1" x14ac:dyDescent="0.25">
      <c r="B6" s="92"/>
      <c r="C6" s="95"/>
      <c r="D6" s="95"/>
      <c r="E6" s="95"/>
      <c r="F6" s="93"/>
    </row>
    <row r="7" spans="1:6" s="6" customFormat="1" ht="13.35" customHeight="1" x14ac:dyDescent="0.25">
      <c r="B7" s="96"/>
      <c r="C7" s="96"/>
      <c r="D7" s="96"/>
      <c r="E7" s="96"/>
      <c r="F7" s="10"/>
    </row>
    <row r="8" spans="1:6" s="6" customFormat="1" ht="13.35" customHeight="1" x14ac:dyDescent="0.25">
      <c r="A8" s="14"/>
      <c r="B8" s="11" t="s">
        <v>6</v>
      </c>
      <c r="C8" s="11">
        <v>2019</v>
      </c>
      <c r="D8" s="11">
        <v>2020</v>
      </c>
      <c r="E8" s="11">
        <v>2021</v>
      </c>
      <c r="F8" s="13" t="s">
        <v>7</v>
      </c>
    </row>
    <row r="9" spans="1:6" s="6" customFormat="1" ht="13.35" customHeight="1" thickBot="1" x14ac:dyDescent="0.3">
      <c r="B9" s="15"/>
      <c r="C9" s="15"/>
      <c r="D9" s="15"/>
      <c r="E9" s="15"/>
      <c r="F9" s="17"/>
    </row>
    <row r="10" spans="1:6" s="6" customFormat="1" ht="6" customHeight="1" x14ac:dyDescent="0.25">
      <c r="B10" s="18"/>
      <c r="C10" s="18"/>
      <c r="D10" s="18"/>
      <c r="E10" s="18"/>
      <c r="F10" s="7"/>
    </row>
    <row r="11" spans="1:6" s="22" customFormat="1" ht="13.5" x14ac:dyDescent="0.25">
      <c r="B11" s="20" t="s">
        <v>462</v>
      </c>
      <c r="C11" s="21">
        <v>47869</v>
      </c>
      <c r="D11" s="97">
        <v>43443</v>
      </c>
      <c r="E11" s="97">
        <v>52245</v>
      </c>
      <c r="F11" s="54" t="s">
        <v>463</v>
      </c>
    </row>
    <row r="12" spans="1:6" s="6" customFormat="1" ht="13.5" x14ac:dyDescent="0.25">
      <c r="B12" s="18" t="s">
        <v>464</v>
      </c>
      <c r="C12" s="23">
        <v>6215</v>
      </c>
      <c r="D12" s="98">
        <v>5864</v>
      </c>
      <c r="E12" s="98">
        <v>6593</v>
      </c>
      <c r="F12" s="7" t="s">
        <v>465</v>
      </c>
    </row>
    <row r="13" spans="1:6" s="6" customFormat="1" ht="13.5" x14ac:dyDescent="0.25">
      <c r="B13" s="18" t="s">
        <v>466</v>
      </c>
      <c r="C13" s="23">
        <v>15237</v>
      </c>
      <c r="D13" s="98">
        <v>13296</v>
      </c>
      <c r="E13" s="98">
        <v>17778</v>
      </c>
      <c r="F13" s="7" t="s">
        <v>467</v>
      </c>
    </row>
    <row r="14" spans="1:6" s="6" customFormat="1" ht="13.5" x14ac:dyDescent="0.25">
      <c r="B14" s="18" t="s">
        <v>468</v>
      </c>
      <c r="C14" s="23">
        <v>11200</v>
      </c>
      <c r="D14" s="98">
        <v>10410</v>
      </c>
      <c r="E14" s="98">
        <v>13113</v>
      </c>
      <c r="F14" s="7" t="s">
        <v>469</v>
      </c>
    </row>
    <row r="15" spans="1:6" s="6" customFormat="1" ht="13.5" x14ac:dyDescent="0.25">
      <c r="B15" s="18" t="s">
        <v>470</v>
      </c>
      <c r="C15" s="19"/>
      <c r="D15" s="18"/>
      <c r="E15" s="18"/>
      <c r="F15" s="7" t="s">
        <v>471</v>
      </c>
    </row>
    <row r="16" spans="1:6" s="6" customFormat="1" ht="13.5" x14ac:dyDescent="0.25">
      <c r="B16" s="18" t="s">
        <v>472</v>
      </c>
      <c r="C16" s="23">
        <v>15217</v>
      </c>
      <c r="D16" s="98">
        <v>13873</v>
      </c>
      <c r="E16" s="98">
        <v>14761</v>
      </c>
      <c r="F16" s="7" t="s">
        <v>473</v>
      </c>
    </row>
    <row r="17" spans="2:6" s="22" customFormat="1" ht="13.5" x14ac:dyDescent="0.25">
      <c r="B17" s="20" t="s">
        <v>474</v>
      </c>
      <c r="C17" s="21">
        <v>8480</v>
      </c>
      <c r="D17" s="97">
        <v>7268</v>
      </c>
      <c r="E17" s="97">
        <v>8580</v>
      </c>
      <c r="F17" s="54" t="s">
        <v>475</v>
      </c>
    </row>
    <row r="18" spans="2:6" s="6" customFormat="1" ht="13.5" x14ac:dyDescent="0.25">
      <c r="B18" s="18" t="s">
        <v>464</v>
      </c>
      <c r="C18" s="23">
        <v>957</v>
      </c>
      <c r="D18" s="98">
        <v>901</v>
      </c>
      <c r="E18" s="98">
        <v>1038</v>
      </c>
      <c r="F18" s="7" t="s">
        <v>465</v>
      </c>
    </row>
    <row r="19" spans="2:6" s="6" customFormat="1" ht="13.5" x14ac:dyDescent="0.25">
      <c r="B19" s="18" t="s">
        <v>466</v>
      </c>
      <c r="C19" s="23">
        <v>2280</v>
      </c>
      <c r="D19" s="98">
        <v>2095</v>
      </c>
      <c r="E19" s="98">
        <v>2535</v>
      </c>
      <c r="F19" s="7" t="s">
        <v>467</v>
      </c>
    </row>
    <row r="20" spans="2:6" s="6" customFormat="1" ht="13.5" x14ac:dyDescent="0.25">
      <c r="B20" s="18" t="s">
        <v>468</v>
      </c>
      <c r="C20" s="23">
        <v>1399</v>
      </c>
      <c r="D20" s="98">
        <v>1231</v>
      </c>
      <c r="E20" s="98">
        <v>1688</v>
      </c>
      <c r="F20" s="7" t="s">
        <v>469</v>
      </c>
    </row>
    <row r="21" spans="2:6" s="6" customFormat="1" ht="13.5" x14ac:dyDescent="0.25">
      <c r="B21" s="18" t="s">
        <v>470</v>
      </c>
      <c r="C21" s="19"/>
      <c r="D21" s="18"/>
      <c r="E21" s="18"/>
      <c r="F21" s="7" t="s">
        <v>471</v>
      </c>
    </row>
    <row r="22" spans="2:6" s="6" customFormat="1" ht="13.5" x14ac:dyDescent="0.25">
      <c r="B22" s="18" t="s">
        <v>472</v>
      </c>
      <c r="C22" s="23">
        <v>3844</v>
      </c>
      <c r="D22" s="98">
        <v>3041</v>
      </c>
      <c r="E22" s="98">
        <v>3319</v>
      </c>
      <c r="F22" s="7" t="s">
        <v>473</v>
      </c>
    </row>
    <row r="23" spans="2:6" s="22" customFormat="1" ht="13.5" x14ac:dyDescent="0.25">
      <c r="B23" s="20" t="s">
        <v>476</v>
      </c>
      <c r="C23" s="21">
        <v>81420</v>
      </c>
      <c r="D23" s="97">
        <v>49577</v>
      </c>
      <c r="E23" s="97">
        <v>46345</v>
      </c>
      <c r="F23" s="22" t="s">
        <v>477</v>
      </c>
    </row>
    <row r="24" spans="2:6" s="6" customFormat="1" ht="13.5" x14ac:dyDescent="0.25">
      <c r="B24" s="18" t="s">
        <v>478</v>
      </c>
      <c r="C24" s="23">
        <v>76488</v>
      </c>
      <c r="D24" s="98">
        <v>47980</v>
      </c>
      <c r="E24" s="98">
        <v>43571</v>
      </c>
      <c r="F24" s="7" t="s">
        <v>479</v>
      </c>
    </row>
    <row r="25" spans="2:6" s="6" customFormat="1" ht="13.5" x14ac:dyDescent="0.25">
      <c r="B25" s="18" t="s">
        <v>480</v>
      </c>
      <c r="C25" s="23">
        <v>4932</v>
      </c>
      <c r="D25" s="98">
        <v>1597</v>
      </c>
      <c r="E25" s="98">
        <v>2774</v>
      </c>
      <c r="F25" s="6" t="s">
        <v>481</v>
      </c>
    </row>
    <row r="26" spans="2:6" s="22" customFormat="1" ht="13.5" x14ac:dyDescent="0.25">
      <c r="B26" s="20" t="s">
        <v>482</v>
      </c>
      <c r="C26" s="21">
        <v>4093</v>
      </c>
      <c r="D26" s="97">
        <v>2180</v>
      </c>
      <c r="E26" s="97">
        <v>2052</v>
      </c>
      <c r="F26" s="22" t="s">
        <v>483</v>
      </c>
    </row>
    <row r="27" spans="2:6" s="6" customFormat="1" ht="13.5" x14ac:dyDescent="0.25">
      <c r="B27" s="18" t="s">
        <v>478</v>
      </c>
      <c r="C27" s="23">
        <v>3845</v>
      </c>
      <c r="D27" s="98">
        <v>2095</v>
      </c>
      <c r="E27" s="98">
        <v>1848</v>
      </c>
      <c r="F27" s="7" t="s">
        <v>479</v>
      </c>
    </row>
    <row r="28" spans="2:6" s="6" customFormat="1" ht="13.5" x14ac:dyDescent="0.25">
      <c r="B28" s="18" t="s">
        <v>480</v>
      </c>
      <c r="C28" s="99">
        <v>248</v>
      </c>
      <c r="D28" s="99">
        <v>85</v>
      </c>
      <c r="E28" s="99">
        <v>204</v>
      </c>
      <c r="F28" s="6" t="s">
        <v>481</v>
      </c>
    </row>
    <row r="29" spans="2:6" s="6" customFormat="1" ht="13.5" customHeight="1" x14ac:dyDescent="0.25">
      <c r="B29" s="18"/>
      <c r="C29" s="7" t="s">
        <v>484</v>
      </c>
      <c r="D29" s="7"/>
      <c r="E29" s="18"/>
      <c r="F29" s="7"/>
    </row>
    <row r="30" spans="2:6" s="6" customFormat="1" ht="13.5" x14ac:dyDescent="0.25">
      <c r="B30" s="18"/>
      <c r="C30" s="7" t="s">
        <v>485</v>
      </c>
      <c r="D30" s="7"/>
      <c r="E30" s="18"/>
      <c r="F30" s="7"/>
    </row>
    <row r="31" spans="2:6" s="6" customFormat="1" ht="13.5" x14ac:dyDescent="0.25">
      <c r="B31" s="18"/>
      <c r="C31" s="100" t="s">
        <v>486</v>
      </c>
      <c r="D31" s="7"/>
      <c r="E31" s="18"/>
      <c r="F31" s="7"/>
    </row>
    <row r="32" spans="2:6" s="6" customFormat="1" ht="13.5" x14ac:dyDescent="0.25">
      <c r="B32" s="18"/>
      <c r="C32" s="101" t="s">
        <v>487</v>
      </c>
      <c r="D32" s="102"/>
      <c r="E32" s="103"/>
      <c r="F32" s="7"/>
    </row>
    <row r="33" spans="2:13" s="6" customFormat="1" ht="13.5" x14ac:dyDescent="0.25">
      <c r="B33" s="18" t="s">
        <v>462</v>
      </c>
      <c r="C33" s="98">
        <v>46364</v>
      </c>
      <c r="D33" s="23">
        <v>41758</v>
      </c>
      <c r="E33" s="23">
        <v>50534</v>
      </c>
      <c r="F33" s="7" t="s">
        <v>463</v>
      </c>
    </row>
    <row r="34" spans="2:13" s="6" customFormat="1" ht="13.5" x14ac:dyDescent="0.25">
      <c r="B34" s="18" t="s">
        <v>488</v>
      </c>
      <c r="C34" s="98">
        <v>8422</v>
      </c>
      <c r="D34" s="23">
        <v>7176</v>
      </c>
      <c r="E34" s="23">
        <v>8516</v>
      </c>
      <c r="F34" s="7" t="s">
        <v>475</v>
      </c>
    </row>
    <row r="35" spans="2:13" s="6" customFormat="1" ht="13.5" x14ac:dyDescent="0.25">
      <c r="B35" s="18" t="s">
        <v>476</v>
      </c>
      <c r="C35" s="98">
        <v>81313</v>
      </c>
      <c r="D35" s="23">
        <v>49577</v>
      </c>
      <c r="E35" s="23">
        <v>46345</v>
      </c>
      <c r="F35" s="6" t="s">
        <v>477</v>
      </c>
    </row>
    <row r="36" spans="2:13" s="6" customFormat="1" ht="13.5" x14ac:dyDescent="0.25">
      <c r="B36" s="18" t="s">
        <v>482</v>
      </c>
      <c r="C36" s="104">
        <v>4088</v>
      </c>
      <c r="D36" s="99">
        <v>2180</v>
      </c>
      <c r="E36" s="99">
        <v>2052</v>
      </c>
      <c r="F36" s="6" t="s">
        <v>489</v>
      </c>
    </row>
    <row r="37" spans="2:13" ht="13.5" customHeight="1" x14ac:dyDescent="0.25">
      <c r="B37" s="105"/>
      <c r="C37" s="7" t="s">
        <v>490</v>
      </c>
      <c r="D37" s="7"/>
      <c r="E37" s="18"/>
      <c r="F37" s="7"/>
    </row>
    <row r="38" spans="2:13" ht="13.5" x14ac:dyDescent="0.25">
      <c r="B38" s="105"/>
      <c r="C38" s="7" t="s">
        <v>491</v>
      </c>
      <c r="D38" s="7"/>
      <c r="E38" s="18"/>
      <c r="F38" s="7"/>
    </row>
    <row r="39" spans="2:13" ht="13.5" x14ac:dyDescent="0.25">
      <c r="B39" s="105"/>
      <c r="C39" s="100" t="s">
        <v>492</v>
      </c>
      <c r="D39" s="7"/>
      <c r="E39" s="18"/>
      <c r="F39" s="7"/>
    </row>
    <row r="40" spans="2:13" ht="13.5" x14ac:dyDescent="0.25">
      <c r="B40" s="105"/>
      <c r="C40" s="101" t="s">
        <v>493</v>
      </c>
      <c r="D40" s="102"/>
      <c r="E40" s="103"/>
      <c r="F40" s="7"/>
    </row>
    <row r="41" spans="2:13" s="6" customFormat="1" ht="13.5" x14ac:dyDescent="0.25">
      <c r="B41" s="18" t="s">
        <v>462</v>
      </c>
      <c r="C41" s="98">
        <v>46218</v>
      </c>
      <c r="D41" s="23">
        <v>41606</v>
      </c>
      <c r="E41" s="23">
        <v>50398</v>
      </c>
      <c r="F41" s="7" t="s">
        <v>463</v>
      </c>
      <c r="M41" s="7"/>
    </row>
    <row r="42" spans="2:13" s="6" customFormat="1" ht="13.5" x14ac:dyDescent="0.25">
      <c r="B42" s="18" t="s">
        <v>474</v>
      </c>
      <c r="C42" s="98">
        <v>8384</v>
      </c>
      <c r="D42" s="23">
        <v>7136</v>
      </c>
      <c r="E42" s="23">
        <v>8481</v>
      </c>
      <c r="F42" s="7" t="s">
        <v>475</v>
      </c>
    </row>
    <row r="43" spans="2:13" s="6" customFormat="1" ht="13.5" x14ac:dyDescent="0.25">
      <c r="B43" s="18" t="s">
        <v>476</v>
      </c>
      <c r="C43" s="98">
        <v>81313</v>
      </c>
      <c r="D43" s="23">
        <v>49577</v>
      </c>
      <c r="E43" s="23">
        <v>46345</v>
      </c>
      <c r="F43" s="6" t="s">
        <v>477</v>
      </c>
    </row>
    <row r="44" spans="2:13" s="6" customFormat="1" ht="13.5" x14ac:dyDescent="0.25">
      <c r="B44" s="18" t="s">
        <v>482</v>
      </c>
      <c r="C44" s="98">
        <v>4088</v>
      </c>
      <c r="D44" s="23">
        <v>2180</v>
      </c>
      <c r="E44" s="23">
        <v>2052</v>
      </c>
      <c r="F44" s="6" t="s">
        <v>483</v>
      </c>
    </row>
    <row r="45" spans="2:13" s="6" customFormat="1" ht="13.5" x14ac:dyDescent="0.25"/>
    <row r="46" spans="2:13" s="6" customFormat="1" ht="13.5" x14ac:dyDescent="0.25"/>
    <row r="47" spans="2:13" s="6" customFormat="1" ht="13.5" x14ac:dyDescent="0.25"/>
    <row r="48" spans="2:13" s="6" customFormat="1" ht="13.5" x14ac:dyDescent="0.25">
      <c r="B48" s="1"/>
      <c r="C48" s="1"/>
      <c r="D48" s="1"/>
      <c r="E48" s="1"/>
      <c r="F48" s="1"/>
      <c r="G48" s="1"/>
      <c r="H48" s="1"/>
    </row>
    <row r="49" spans="2:8" s="6" customFormat="1" ht="13.5" x14ac:dyDescent="0.25">
      <c r="B49" s="1"/>
      <c r="C49" s="1"/>
      <c r="D49" s="1"/>
      <c r="E49" s="1"/>
      <c r="F49" s="1"/>
      <c r="G49" s="1"/>
      <c r="H49" s="1"/>
    </row>
    <row r="61" spans="2:8" s="61" customFormat="1" x14ac:dyDescent="0.25">
      <c r="B61" s="61" t="s">
        <v>24</v>
      </c>
      <c r="C61" s="91" t="s">
        <v>494</v>
      </c>
    </row>
    <row r="64" spans="2:8" x14ac:dyDescent="0.2">
      <c r="B64" s="108"/>
      <c r="D64"/>
      <c r="E64"/>
    </row>
    <row r="65" spans="2:5" x14ac:dyDescent="0.2">
      <c r="B65"/>
      <c r="C65"/>
      <c r="D65"/>
      <c r="E65"/>
    </row>
  </sheetData>
  <hyperlinks>
    <hyperlink ref="C61" r:id="rId1" location="!/view/sk/VBD_SK_WIN/do1005rs/v_do1005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95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"/>
  <sheetViews>
    <sheetView workbookViewId="0">
      <selection activeCell="C266" sqref="C266"/>
    </sheetView>
  </sheetViews>
  <sheetFormatPr defaultRowHeight="12.75" x14ac:dyDescent="0.2"/>
  <cols>
    <col min="1" max="1" width="1.140625" style="1" customWidth="1"/>
    <col min="2" max="2" width="30.5703125" style="1" customWidth="1"/>
    <col min="3" max="4" width="12.28515625" style="1" customWidth="1"/>
    <col min="5" max="5" width="31" style="1" customWidth="1"/>
    <col min="6" max="16384" width="9.140625" style="1"/>
  </cols>
  <sheetData>
    <row r="1" spans="1:5" x14ac:dyDescent="0.2">
      <c r="B1" s="1" t="s">
        <v>160</v>
      </c>
      <c r="D1" s="545" t="s">
        <v>161</v>
      </c>
      <c r="E1" s="545"/>
    </row>
    <row r="4" spans="1:5" x14ac:dyDescent="0.2">
      <c r="B4" s="3" t="s">
        <v>495</v>
      </c>
    </row>
    <row r="5" spans="1:5" x14ac:dyDescent="0.2">
      <c r="B5" s="3" t="s">
        <v>496</v>
      </c>
    </row>
    <row r="6" spans="1:5" x14ac:dyDescent="0.2">
      <c r="B6" s="1" t="s">
        <v>497</v>
      </c>
    </row>
    <row r="7" spans="1:5" x14ac:dyDescent="0.2">
      <c r="B7" s="1" t="s">
        <v>498</v>
      </c>
    </row>
    <row r="9" spans="1:5" s="6" customFormat="1" ht="14.25" thickBot="1" x14ac:dyDescent="0.3">
      <c r="B9" s="4"/>
      <c r="C9" s="4"/>
      <c r="D9" s="4"/>
      <c r="E9" s="5"/>
    </row>
    <row r="10" spans="1:5" s="6" customFormat="1" ht="13.5" x14ac:dyDescent="0.25">
      <c r="B10" s="48"/>
      <c r="C10" s="12" t="s">
        <v>499</v>
      </c>
      <c r="D10" s="11" t="s">
        <v>500</v>
      </c>
      <c r="E10" s="109"/>
    </row>
    <row r="11" spans="1:5" s="6" customFormat="1" ht="13.5" x14ac:dyDescent="0.25">
      <c r="A11" s="14"/>
      <c r="B11" s="50"/>
      <c r="C11" s="12" t="s">
        <v>501</v>
      </c>
      <c r="D11" s="11" t="s">
        <v>502</v>
      </c>
      <c r="E11" s="10"/>
    </row>
    <row r="12" spans="1:5" s="6" customFormat="1" ht="13.5" x14ac:dyDescent="0.25">
      <c r="B12" s="50" t="s">
        <v>6</v>
      </c>
      <c r="C12" s="110"/>
      <c r="D12" s="111"/>
      <c r="E12" s="112" t="s">
        <v>7</v>
      </c>
    </row>
    <row r="13" spans="1:5" s="6" customFormat="1" ht="13.5" x14ac:dyDescent="0.25">
      <c r="B13" s="48"/>
      <c r="C13" s="110" t="s">
        <v>503</v>
      </c>
      <c r="D13" s="113" t="s">
        <v>504</v>
      </c>
      <c r="E13" s="109"/>
    </row>
    <row r="14" spans="1:5" s="6" customFormat="1" ht="14.25" thickBot="1" x14ac:dyDescent="0.3">
      <c r="B14" s="8"/>
      <c r="C14" s="113" t="s">
        <v>505</v>
      </c>
      <c r="D14" s="113" t="s">
        <v>506</v>
      </c>
      <c r="E14" s="114"/>
    </row>
    <row r="15" spans="1:5" s="6" customFormat="1" ht="6" customHeight="1" x14ac:dyDescent="0.25">
      <c r="B15" s="115"/>
      <c r="C15" s="116"/>
      <c r="D15" s="117"/>
      <c r="E15" s="118"/>
    </row>
    <row r="16" spans="1:5" s="6" customFormat="1" ht="13.5" x14ac:dyDescent="0.25">
      <c r="B16" s="18"/>
      <c r="C16" s="546">
        <v>2019</v>
      </c>
      <c r="D16" s="547"/>
      <c r="E16" s="119"/>
    </row>
    <row r="17" spans="2:6" s="6" customFormat="1" ht="6" customHeight="1" x14ac:dyDescent="0.25">
      <c r="B17" s="18"/>
      <c r="C17" s="120"/>
      <c r="D17" s="121"/>
      <c r="E17" s="122"/>
    </row>
    <row r="18" spans="2:6" s="6" customFormat="1" ht="6" customHeight="1" x14ac:dyDescent="0.25">
      <c r="B18" s="7"/>
      <c r="C18" s="123"/>
      <c r="D18" s="124"/>
      <c r="E18" s="125"/>
    </row>
    <row r="19" spans="2:6" s="6" customFormat="1" ht="13.5" x14ac:dyDescent="0.25">
      <c r="B19" s="20" t="s">
        <v>8</v>
      </c>
      <c r="C19" s="97"/>
      <c r="D19" s="97"/>
      <c r="E19" s="126" t="s">
        <v>507</v>
      </c>
      <c r="F19" s="107"/>
    </row>
    <row r="20" spans="2:6" s="6" customFormat="1" ht="13.5" x14ac:dyDescent="0.25">
      <c r="B20" s="20" t="s">
        <v>508</v>
      </c>
      <c r="C20" s="97"/>
      <c r="D20" s="97"/>
      <c r="E20" s="22" t="s">
        <v>509</v>
      </c>
      <c r="F20" s="107"/>
    </row>
    <row r="21" spans="2:6" s="6" customFormat="1" ht="13.5" x14ac:dyDescent="0.25">
      <c r="B21" s="20" t="s">
        <v>510</v>
      </c>
      <c r="C21" s="97">
        <v>46218</v>
      </c>
      <c r="D21" s="97">
        <v>8384</v>
      </c>
      <c r="E21" s="126" t="s">
        <v>511</v>
      </c>
      <c r="F21" s="107"/>
    </row>
    <row r="22" spans="2:6" s="6" customFormat="1" ht="13.5" x14ac:dyDescent="0.25">
      <c r="B22" s="127" t="s">
        <v>53</v>
      </c>
      <c r="C22" s="98"/>
      <c r="D22" s="98"/>
      <c r="E22" s="128" t="s">
        <v>11</v>
      </c>
      <c r="F22" s="129"/>
    </row>
    <row r="23" spans="2:6" s="6" customFormat="1" ht="12.75" customHeight="1" x14ac:dyDescent="0.25">
      <c r="B23" s="127" t="s">
        <v>512</v>
      </c>
      <c r="C23" s="98"/>
      <c r="D23" s="98"/>
      <c r="E23" s="128" t="s">
        <v>513</v>
      </c>
      <c r="F23" s="129"/>
    </row>
    <row r="24" spans="2:6" s="6" customFormat="1" ht="12.75" customHeight="1" x14ac:dyDescent="0.25">
      <c r="B24" s="127" t="s">
        <v>514</v>
      </c>
      <c r="C24" s="98">
        <v>2753</v>
      </c>
      <c r="D24" s="98">
        <v>456</v>
      </c>
      <c r="E24" s="128" t="s">
        <v>515</v>
      </c>
      <c r="F24" s="129"/>
    </row>
    <row r="25" spans="2:6" s="6" customFormat="1" ht="13.5" x14ac:dyDescent="0.25">
      <c r="B25" s="127" t="s">
        <v>516</v>
      </c>
      <c r="C25" s="98">
        <v>4009</v>
      </c>
      <c r="D25" s="98">
        <v>688</v>
      </c>
      <c r="E25" s="128" t="s">
        <v>517</v>
      </c>
      <c r="F25" s="129"/>
    </row>
    <row r="26" spans="2:6" s="6" customFormat="1" ht="13.5" x14ac:dyDescent="0.25">
      <c r="B26" s="127" t="s">
        <v>518</v>
      </c>
      <c r="C26" s="98"/>
      <c r="D26" s="98"/>
      <c r="E26" s="128" t="s">
        <v>519</v>
      </c>
      <c r="F26" s="129"/>
    </row>
    <row r="27" spans="2:6" s="6" customFormat="1" ht="13.5" x14ac:dyDescent="0.25">
      <c r="B27" s="127" t="s">
        <v>520</v>
      </c>
      <c r="C27" s="98">
        <v>7685</v>
      </c>
      <c r="D27" s="98">
        <v>1070</v>
      </c>
      <c r="E27" s="128" t="s">
        <v>521</v>
      </c>
      <c r="F27" s="129"/>
    </row>
    <row r="28" spans="2:6" s="6" customFormat="1" ht="13.5" x14ac:dyDescent="0.25">
      <c r="B28" s="127" t="s">
        <v>522</v>
      </c>
      <c r="C28" s="98">
        <v>100</v>
      </c>
      <c r="D28" s="98">
        <v>6</v>
      </c>
      <c r="E28" s="128" t="s">
        <v>523</v>
      </c>
      <c r="F28" s="129"/>
    </row>
    <row r="29" spans="2:6" s="6" customFormat="1" ht="13.5" x14ac:dyDescent="0.25">
      <c r="B29" s="127" t="s">
        <v>524</v>
      </c>
      <c r="C29" s="98"/>
      <c r="D29" s="98"/>
      <c r="E29" s="128" t="s">
        <v>525</v>
      </c>
      <c r="F29" s="129"/>
    </row>
    <row r="30" spans="2:6" s="6" customFormat="1" ht="13.5" x14ac:dyDescent="0.25">
      <c r="B30" s="127" t="s">
        <v>526</v>
      </c>
      <c r="C30" s="98">
        <v>0</v>
      </c>
      <c r="D30" s="98">
        <v>0</v>
      </c>
      <c r="E30" s="128" t="s">
        <v>527</v>
      </c>
      <c r="F30" s="129"/>
    </row>
    <row r="31" spans="2:6" s="6" customFormat="1" ht="13.5" x14ac:dyDescent="0.25">
      <c r="B31" s="127" t="s">
        <v>528</v>
      </c>
      <c r="C31" s="98"/>
      <c r="D31" s="98"/>
      <c r="E31" s="128" t="s">
        <v>529</v>
      </c>
      <c r="F31" s="129"/>
    </row>
    <row r="32" spans="2:6" s="6" customFormat="1" ht="13.5" x14ac:dyDescent="0.25">
      <c r="B32" s="127" t="s">
        <v>530</v>
      </c>
      <c r="C32" s="98">
        <v>369</v>
      </c>
      <c r="D32" s="98">
        <v>54</v>
      </c>
      <c r="E32" s="128" t="s">
        <v>531</v>
      </c>
      <c r="F32" s="129"/>
    </row>
    <row r="33" spans="2:6" s="6" customFormat="1" ht="13.5" x14ac:dyDescent="0.25">
      <c r="B33" s="127" t="s">
        <v>532</v>
      </c>
      <c r="C33" s="98">
        <v>3217</v>
      </c>
      <c r="D33" s="98">
        <v>420</v>
      </c>
      <c r="E33" s="128" t="s">
        <v>533</v>
      </c>
      <c r="F33" s="129"/>
    </row>
    <row r="34" spans="2:6" s="6" customFormat="1" ht="13.5" x14ac:dyDescent="0.25">
      <c r="B34" s="127" t="s">
        <v>534</v>
      </c>
      <c r="C34" s="98"/>
      <c r="D34" s="98"/>
      <c r="E34" s="128" t="s">
        <v>535</v>
      </c>
      <c r="F34" s="129"/>
    </row>
    <row r="35" spans="2:6" s="6" customFormat="1" ht="13.5" x14ac:dyDescent="0.25">
      <c r="B35" s="127" t="s">
        <v>536</v>
      </c>
      <c r="C35" s="98">
        <v>1763</v>
      </c>
      <c r="D35" s="98">
        <v>200</v>
      </c>
      <c r="E35" s="128" t="s">
        <v>537</v>
      </c>
      <c r="F35" s="129"/>
    </row>
    <row r="36" spans="2:6" s="6" customFormat="1" ht="13.5" x14ac:dyDescent="0.25">
      <c r="B36" s="127" t="s">
        <v>538</v>
      </c>
      <c r="C36" s="98">
        <v>446</v>
      </c>
      <c r="D36" s="98">
        <v>62</v>
      </c>
      <c r="E36" s="128" t="s">
        <v>539</v>
      </c>
      <c r="F36" s="129"/>
    </row>
    <row r="37" spans="2:6" s="6" customFormat="1" ht="13.5" x14ac:dyDescent="0.25">
      <c r="B37" s="127" t="s">
        <v>540</v>
      </c>
      <c r="C37" s="98">
        <v>3006</v>
      </c>
      <c r="D37" s="98">
        <v>514</v>
      </c>
      <c r="E37" s="128" t="s">
        <v>541</v>
      </c>
      <c r="F37" s="129"/>
    </row>
    <row r="38" spans="2:6" s="6" customFormat="1" ht="13.5" x14ac:dyDescent="0.25">
      <c r="B38" s="127" t="s">
        <v>542</v>
      </c>
      <c r="C38" s="98"/>
      <c r="D38" s="98"/>
      <c r="E38" s="128" t="s">
        <v>543</v>
      </c>
      <c r="F38" s="129"/>
    </row>
    <row r="39" spans="2:6" s="6" customFormat="1" ht="13.5" x14ac:dyDescent="0.25">
      <c r="B39" s="127" t="s">
        <v>544</v>
      </c>
      <c r="C39" s="98"/>
      <c r="D39" s="98"/>
      <c r="E39" s="128" t="s">
        <v>545</v>
      </c>
      <c r="F39" s="129"/>
    </row>
    <row r="40" spans="2:6" s="6" customFormat="1" ht="12" customHeight="1" x14ac:dyDescent="0.25">
      <c r="B40" s="127" t="s">
        <v>546</v>
      </c>
      <c r="C40" s="98"/>
      <c r="D40" s="98"/>
      <c r="E40" s="128" t="s">
        <v>547</v>
      </c>
      <c r="F40" s="129"/>
    </row>
    <row r="41" spans="2:6" s="6" customFormat="1" ht="13.5" x14ac:dyDescent="0.25">
      <c r="B41" s="127" t="s">
        <v>548</v>
      </c>
      <c r="C41" s="98">
        <v>3</v>
      </c>
      <c r="D41" s="98">
        <v>0</v>
      </c>
      <c r="E41" s="128" t="s">
        <v>549</v>
      </c>
      <c r="F41" s="129"/>
    </row>
    <row r="42" spans="2:6" s="6" customFormat="1" ht="13.5" x14ac:dyDescent="0.25">
      <c r="B42" s="127" t="s">
        <v>550</v>
      </c>
      <c r="C42" s="98">
        <v>847</v>
      </c>
      <c r="D42" s="98">
        <v>82</v>
      </c>
      <c r="E42" s="128" t="s">
        <v>551</v>
      </c>
      <c r="F42" s="129"/>
    </row>
    <row r="43" spans="2:6" s="6" customFormat="1" ht="12" customHeight="1" x14ac:dyDescent="0.25">
      <c r="B43" s="127" t="s">
        <v>552</v>
      </c>
      <c r="C43" s="98">
        <v>5</v>
      </c>
      <c r="D43" s="98">
        <v>2</v>
      </c>
      <c r="E43" s="128" t="s">
        <v>553</v>
      </c>
      <c r="F43" s="129"/>
    </row>
    <row r="44" spans="2:6" s="6" customFormat="1" ht="13.5" x14ac:dyDescent="0.25">
      <c r="B44" s="127" t="s">
        <v>554</v>
      </c>
      <c r="C44" s="98">
        <v>1898</v>
      </c>
      <c r="D44" s="98">
        <v>314</v>
      </c>
      <c r="E44" s="128" t="s">
        <v>555</v>
      </c>
      <c r="F44" s="129"/>
    </row>
    <row r="45" spans="2:6" s="6" customFormat="1" ht="13.5" x14ac:dyDescent="0.25">
      <c r="B45" s="127" t="s">
        <v>556</v>
      </c>
      <c r="C45" s="98"/>
      <c r="D45" s="98"/>
      <c r="E45" s="128" t="s">
        <v>557</v>
      </c>
      <c r="F45" s="129"/>
    </row>
    <row r="46" spans="2:6" s="6" customFormat="1" ht="13.5" x14ac:dyDescent="0.25">
      <c r="B46" s="127" t="s">
        <v>558</v>
      </c>
      <c r="C46" s="98">
        <v>113</v>
      </c>
      <c r="D46" s="98">
        <v>24</v>
      </c>
      <c r="E46" s="128" t="s">
        <v>559</v>
      </c>
      <c r="F46" s="129"/>
    </row>
    <row r="47" spans="2:6" s="6" customFormat="1" ht="13.5" x14ac:dyDescent="0.25">
      <c r="B47" s="127" t="s">
        <v>560</v>
      </c>
      <c r="C47" s="98"/>
      <c r="D47" s="98"/>
      <c r="E47" s="128" t="s">
        <v>561</v>
      </c>
      <c r="F47" s="129"/>
    </row>
    <row r="48" spans="2:6" s="6" customFormat="1" ht="13.5" x14ac:dyDescent="0.25">
      <c r="B48" s="127" t="s">
        <v>562</v>
      </c>
      <c r="C48" s="98"/>
      <c r="D48" s="98"/>
      <c r="E48" s="128" t="s">
        <v>563</v>
      </c>
      <c r="F48" s="129"/>
    </row>
    <row r="49" spans="2:6" s="6" customFormat="1" ht="13.5" x14ac:dyDescent="0.25">
      <c r="B49" s="127" t="s">
        <v>564</v>
      </c>
      <c r="C49" s="98">
        <v>2</v>
      </c>
      <c r="D49" s="98">
        <v>1</v>
      </c>
      <c r="E49" s="128" t="s">
        <v>565</v>
      </c>
      <c r="F49" s="129"/>
    </row>
    <row r="50" spans="2:6" s="6" customFormat="1" ht="13.5" x14ac:dyDescent="0.25">
      <c r="B50" s="127" t="s">
        <v>566</v>
      </c>
      <c r="C50" s="98"/>
      <c r="D50" s="98"/>
      <c r="E50" s="128" t="s">
        <v>567</v>
      </c>
      <c r="F50" s="129"/>
    </row>
    <row r="51" spans="2:6" s="6" customFormat="1" ht="13.5" x14ac:dyDescent="0.25">
      <c r="B51" s="127" t="s">
        <v>568</v>
      </c>
      <c r="C51" s="98">
        <v>0</v>
      </c>
      <c r="D51" s="98">
        <v>0</v>
      </c>
      <c r="E51" s="128" t="s">
        <v>569</v>
      </c>
      <c r="F51" s="129"/>
    </row>
    <row r="52" spans="2:6" s="6" customFormat="1" ht="13.5" x14ac:dyDescent="0.25">
      <c r="B52" s="127" t="s">
        <v>570</v>
      </c>
      <c r="C52" s="98">
        <v>862</v>
      </c>
      <c r="D52" s="98">
        <v>163</v>
      </c>
      <c r="E52" s="128" t="s">
        <v>571</v>
      </c>
      <c r="F52" s="129"/>
    </row>
    <row r="53" spans="2:6" s="6" customFormat="1" ht="13.5" x14ac:dyDescent="0.25">
      <c r="B53" s="127" t="s">
        <v>572</v>
      </c>
      <c r="C53" s="98">
        <v>5302</v>
      </c>
      <c r="D53" s="98">
        <v>702</v>
      </c>
      <c r="E53" s="128" t="s">
        <v>573</v>
      </c>
      <c r="F53" s="129"/>
    </row>
    <row r="54" spans="2:6" s="22" customFormat="1" ht="13.5" x14ac:dyDescent="0.25">
      <c r="B54" s="130" t="s">
        <v>574</v>
      </c>
      <c r="C54" s="97"/>
      <c r="D54" s="97"/>
      <c r="E54" s="131" t="s">
        <v>575</v>
      </c>
      <c r="F54" s="107"/>
    </row>
    <row r="55" spans="2:6" s="22" customFormat="1" ht="13.5" x14ac:dyDescent="0.25">
      <c r="B55" s="20" t="s">
        <v>576</v>
      </c>
      <c r="C55" s="97">
        <v>13838</v>
      </c>
      <c r="D55" s="97">
        <v>3626</v>
      </c>
      <c r="E55" s="22" t="s">
        <v>577</v>
      </c>
      <c r="F55" s="54"/>
    </row>
    <row r="56" spans="2:6" s="42" customFormat="1" ht="13.5" x14ac:dyDescent="0.25">
      <c r="B56" s="6"/>
      <c r="C56" s="129"/>
      <c r="D56" s="129"/>
      <c r="E56" s="6"/>
    </row>
    <row r="57" spans="2:6" s="6" customFormat="1" ht="13.5" x14ac:dyDescent="0.25">
      <c r="B57" s="1"/>
      <c r="C57" s="129"/>
      <c r="D57" s="129"/>
      <c r="E57" s="1"/>
    </row>
    <row r="58" spans="2:6" s="6" customFormat="1" ht="13.5" x14ac:dyDescent="0.25">
      <c r="B58" s="1"/>
      <c r="C58" s="129"/>
      <c r="D58" s="129"/>
      <c r="E58" s="1"/>
    </row>
    <row r="59" spans="2:6" s="6" customFormat="1" ht="13.5" x14ac:dyDescent="0.25">
      <c r="B59" s="1"/>
      <c r="C59" s="129"/>
      <c r="D59" s="129"/>
      <c r="E59" s="1"/>
    </row>
    <row r="60" spans="2:6" ht="13.5" x14ac:dyDescent="0.25">
      <c r="C60" s="129"/>
      <c r="D60" s="129"/>
    </row>
    <row r="61" spans="2:6" ht="13.5" x14ac:dyDescent="0.25">
      <c r="C61" s="129"/>
      <c r="D61" s="129"/>
    </row>
    <row r="62" spans="2:6" ht="13.5" x14ac:dyDescent="0.25">
      <c r="C62" s="129"/>
      <c r="D62" s="129"/>
    </row>
    <row r="63" spans="2:6" ht="13.5" x14ac:dyDescent="0.25">
      <c r="C63" s="129"/>
      <c r="D63" s="129"/>
    </row>
    <row r="64" spans="2:6" ht="13.5" x14ac:dyDescent="0.25">
      <c r="C64" s="67"/>
      <c r="D64" s="129"/>
    </row>
    <row r="65" spans="3:4" ht="13.5" x14ac:dyDescent="0.25">
      <c r="C65" s="129"/>
      <c r="D65" s="67"/>
    </row>
    <row r="66" spans="3:4" ht="13.5" x14ac:dyDescent="0.25">
      <c r="C66" s="7"/>
      <c r="D66" s="129"/>
    </row>
    <row r="67" spans="3:4" ht="13.5" x14ac:dyDescent="0.25">
      <c r="C67" s="7"/>
      <c r="D67" s="7"/>
    </row>
    <row r="68" spans="3:4" ht="13.5" x14ac:dyDescent="0.25">
      <c r="C68" s="90"/>
      <c r="D68" s="7"/>
    </row>
    <row r="69" spans="3:4" x14ac:dyDescent="0.2">
      <c r="C69" s="90"/>
      <c r="D69" s="90"/>
    </row>
    <row r="70" spans="3:4" x14ac:dyDescent="0.2">
      <c r="C70" s="90"/>
      <c r="D70" s="90"/>
    </row>
    <row r="71" spans="3:4" x14ac:dyDescent="0.2">
      <c r="C71" s="90"/>
      <c r="D71" s="90"/>
    </row>
  </sheetData>
  <mergeCells count="2">
    <mergeCell ref="D1:E1"/>
    <mergeCell ref="C16:D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"/>
  <sheetViews>
    <sheetView workbookViewId="0">
      <selection activeCell="C266" sqref="C266"/>
    </sheetView>
  </sheetViews>
  <sheetFormatPr defaultRowHeight="12.75" x14ac:dyDescent="0.2"/>
  <cols>
    <col min="1" max="1" width="1.140625" style="1" customWidth="1"/>
    <col min="2" max="2" width="30.5703125" style="1" customWidth="1"/>
    <col min="3" max="4" width="12.28515625" style="1" customWidth="1"/>
    <col min="5" max="5" width="31" style="1" customWidth="1"/>
    <col min="6" max="16384" width="9.140625" style="1"/>
  </cols>
  <sheetData>
    <row r="1" spans="1:5" x14ac:dyDescent="0.2">
      <c r="B1" s="1" t="s">
        <v>160</v>
      </c>
      <c r="D1" s="545" t="s">
        <v>161</v>
      </c>
      <c r="E1" s="545"/>
    </row>
    <row r="4" spans="1:5" x14ac:dyDescent="0.2">
      <c r="B4" s="3" t="s">
        <v>495</v>
      </c>
    </row>
    <row r="5" spans="1:5" x14ac:dyDescent="0.2">
      <c r="B5" s="3" t="s">
        <v>496</v>
      </c>
    </row>
    <row r="6" spans="1:5" x14ac:dyDescent="0.2">
      <c r="B6" s="1" t="s">
        <v>497</v>
      </c>
    </row>
    <row r="7" spans="1:5" x14ac:dyDescent="0.2">
      <c r="B7" s="1" t="s">
        <v>498</v>
      </c>
    </row>
    <row r="9" spans="1:5" s="6" customFormat="1" ht="16.5" thickBot="1" x14ac:dyDescent="0.3">
      <c r="B9" s="4" t="s">
        <v>578</v>
      </c>
      <c r="C9" s="4"/>
      <c r="D9" s="4"/>
      <c r="E9" s="5" t="s">
        <v>579</v>
      </c>
    </row>
    <row r="10" spans="1:5" s="6" customFormat="1" ht="13.5" x14ac:dyDescent="0.25">
      <c r="B10" s="48"/>
      <c r="C10" s="12" t="s">
        <v>499</v>
      </c>
      <c r="D10" s="11" t="s">
        <v>500</v>
      </c>
      <c r="E10" s="109"/>
    </row>
    <row r="11" spans="1:5" s="6" customFormat="1" ht="13.5" x14ac:dyDescent="0.25">
      <c r="A11" s="14"/>
      <c r="B11" s="50"/>
      <c r="C11" s="12" t="s">
        <v>501</v>
      </c>
      <c r="D11" s="11" t="s">
        <v>502</v>
      </c>
      <c r="E11" s="10"/>
    </row>
    <row r="12" spans="1:5" s="6" customFormat="1" ht="13.5" x14ac:dyDescent="0.25">
      <c r="B12" s="50" t="s">
        <v>6</v>
      </c>
      <c r="C12" s="110"/>
      <c r="D12" s="111"/>
      <c r="E12" s="112" t="s">
        <v>7</v>
      </c>
    </row>
    <row r="13" spans="1:5" s="6" customFormat="1" ht="13.5" x14ac:dyDescent="0.25">
      <c r="B13" s="48"/>
      <c r="C13" s="110" t="s">
        <v>503</v>
      </c>
      <c r="D13" s="113" t="s">
        <v>504</v>
      </c>
      <c r="E13" s="109"/>
    </row>
    <row r="14" spans="1:5" s="6" customFormat="1" ht="14.25" thickBot="1" x14ac:dyDescent="0.3">
      <c r="B14" s="8"/>
      <c r="C14" s="113" t="s">
        <v>505</v>
      </c>
      <c r="D14" s="113" t="s">
        <v>506</v>
      </c>
      <c r="E14" s="114"/>
    </row>
    <row r="15" spans="1:5" s="6" customFormat="1" ht="6" customHeight="1" x14ac:dyDescent="0.25">
      <c r="B15" s="115"/>
      <c r="C15" s="116"/>
      <c r="D15" s="117"/>
      <c r="E15" s="118"/>
    </row>
    <row r="16" spans="1:5" s="6" customFormat="1" ht="13.5" x14ac:dyDescent="0.25">
      <c r="B16" s="18"/>
      <c r="C16" s="546">
        <v>2020</v>
      </c>
      <c r="D16" s="547"/>
      <c r="E16" s="119"/>
    </row>
    <row r="17" spans="2:6" s="6" customFormat="1" ht="6" customHeight="1" x14ac:dyDescent="0.25">
      <c r="B17" s="18"/>
      <c r="C17" s="120"/>
      <c r="D17" s="121"/>
      <c r="E17" s="122"/>
    </row>
    <row r="18" spans="2:6" s="6" customFormat="1" ht="6" customHeight="1" x14ac:dyDescent="0.25">
      <c r="B18" s="7"/>
      <c r="C18" s="123"/>
      <c r="D18" s="124"/>
      <c r="E18" s="125"/>
    </row>
    <row r="19" spans="2:6" s="6" customFormat="1" ht="13.5" x14ac:dyDescent="0.25">
      <c r="B19" s="20" t="s">
        <v>8</v>
      </c>
      <c r="C19" s="97"/>
      <c r="D19" s="97"/>
      <c r="E19" s="126" t="s">
        <v>507</v>
      </c>
      <c r="F19" s="107"/>
    </row>
    <row r="20" spans="2:6" s="6" customFormat="1" ht="13.5" x14ac:dyDescent="0.25">
      <c r="B20" s="20" t="s">
        <v>508</v>
      </c>
      <c r="C20" s="97"/>
      <c r="D20" s="97"/>
      <c r="E20" s="22" t="s">
        <v>509</v>
      </c>
      <c r="F20" s="107"/>
    </row>
    <row r="21" spans="2:6" s="6" customFormat="1" ht="13.5" x14ac:dyDescent="0.25">
      <c r="B21" s="20" t="s">
        <v>510</v>
      </c>
      <c r="C21" s="97">
        <v>41606</v>
      </c>
      <c r="D21" s="97">
        <v>7136</v>
      </c>
      <c r="E21" s="126" t="s">
        <v>511</v>
      </c>
      <c r="F21" s="107"/>
    </row>
    <row r="22" spans="2:6" s="6" customFormat="1" ht="13.5" x14ac:dyDescent="0.25">
      <c r="B22" s="127" t="s">
        <v>53</v>
      </c>
      <c r="C22" s="98"/>
      <c r="D22" s="98"/>
      <c r="E22" s="128" t="s">
        <v>11</v>
      </c>
      <c r="F22" s="129"/>
    </row>
    <row r="23" spans="2:6" s="6" customFormat="1" ht="12.75" customHeight="1" x14ac:dyDescent="0.25">
      <c r="B23" s="127" t="s">
        <v>512</v>
      </c>
      <c r="C23" s="98"/>
      <c r="D23" s="98"/>
      <c r="E23" s="128" t="s">
        <v>513</v>
      </c>
      <c r="F23" s="129"/>
    </row>
    <row r="24" spans="2:6" s="6" customFormat="1" ht="12.75" customHeight="1" x14ac:dyDescent="0.25">
      <c r="B24" s="127" t="s">
        <v>514</v>
      </c>
      <c r="C24" s="98">
        <v>2334</v>
      </c>
      <c r="D24" s="98">
        <v>423</v>
      </c>
      <c r="E24" s="128" t="s">
        <v>515</v>
      </c>
      <c r="F24" s="129"/>
    </row>
    <row r="25" spans="2:6" s="6" customFormat="1" ht="13.5" x14ac:dyDescent="0.25">
      <c r="B25" s="127" t="s">
        <v>516</v>
      </c>
      <c r="C25" s="98">
        <v>2814</v>
      </c>
      <c r="D25" s="98">
        <v>589</v>
      </c>
      <c r="E25" s="128" t="s">
        <v>517</v>
      </c>
      <c r="F25" s="129"/>
    </row>
    <row r="26" spans="2:6" s="6" customFormat="1" ht="13.5" x14ac:dyDescent="0.25">
      <c r="B26" s="127" t="s">
        <v>518</v>
      </c>
      <c r="C26" s="98"/>
      <c r="D26" s="98"/>
      <c r="E26" s="128" t="s">
        <v>519</v>
      </c>
      <c r="F26" s="129"/>
    </row>
    <row r="27" spans="2:6" s="6" customFormat="1" ht="13.5" x14ac:dyDescent="0.25">
      <c r="B27" s="127" t="s">
        <v>520</v>
      </c>
      <c r="C27" s="98">
        <v>6944</v>
      </c>
      <c r="D27" s="98">
        <v>1009</v>
      </c>
      <c r="E27" s="128" t="s">
        <v>521</v>
      </c>
      <c r="F27" s="129"/>
    </row>
    <row r="28" spans="2:6" s="6" customFormat="1" ht="13.5" x14ac:dyDescent="0.25">
      <c r="B28" s="127" t="s">
        <v>522</v>
      </c>
      <c r="C28" s="98">
        <v>86</v>
      </c>
      <c r="D28" s="98">
        <v>6</v>
      </c>
      <c r="E28" s="128" t="s">
        <v>523</v>
      </c>
      <c r="F28" s="129"/>
    </row>
    <row r="29" spans="2:6" s="6" customFormat="1" ht="13.5" x14ac:dyDescent="0.25">
      <c r="B29" s="127" t="s">
        <v>524</v>
      </c>
      <c r="C29" s="98"/>
      <c r="D29" s="98"/>
      <c r="E29" s="128" t="s">
        <v>525</v>
      </c>
      <c r="F29" s="129"/>
    </row>
    <row r="30" spans="2:6" s="6" customFormat="1" ht="13.5" x14ac:dyDescent="0.25">
      <c r="B30" s="127" t="s">
        <v>526</v>
      </c>
      <c r="C30" s="98">
        <v>0</v>
      </c>
      <c r="D30" s="98">
        <v>0</v>
      </c>
      <c r="E30" s="128" t="s">
        <v>527</v>
      </c>
      <c r="F30" s="129"/>
    </row>
    <row r="31" spans="2:6" s="6" customFormat="1" ht="13.5" x14ac:dyDescent="0.25">
      <c r="B31" s="127" t="s">
        <v>528</v>
      </c>
      <c r="C31" s="98"/>
      <c r="D31" s="98"/>
      <c r="E31" s="128" t="s">
        <v>529</v>
      </c>
      <c r="F31" s="129"/>
    </row>
    <row r="32" spans="2:6" s="6" customFormat="1" ht="13.5" x14ac:dyDescent="0.25">
      <c r="B32" s="127" t="s">
        <v>530</v>
      </c>
      <c r="C32" s="98">
        <v>335</v>
      </c>
      <c r="D32" s="98">
        <v>53</v>
      </c>
      <c r="E32" s="128" t="s">
        <v>531</v>
      </c>
      <c r="F32" s="129"/>
    </row>
    <row r="33" spans="2:6" s="6" customFormat="1" ht="13.5" x14ac:dyDescent="0.25">
      <c r="B33" s="127" t="s">
        <v>532</v>
      </c>
      <c r="C33" s="98">
        <v>3144</v>
      </c>
      <c r="D33" s="98">
        <v>399</v>
      </c>
      <c r="E33" s="128" t="s">
        <v>533</v>
      </c>
      <c r="F33" s="129"/>
    </row>
    <row r="34" spans="2:6" s="6" customFormat="1" ht="13.5" x14ac:dyDescent="0.25">
      <c r="B34" s="127" t="s">
        <v>534</v>
      </c>
      <c r="C34" s="98"/>
      <c r="D34" s="98"/>
      <c r="E34" s="128" t="s">
        <v>535</v>
      </c>
      <c r="F34" s="129"/>
    </row>
    <row r="35" spans="2:6" s="6" customFormat="1" ht="13.5" x14ac:dyDescent="0.25">
      <c r="B35" s="127" t="s">
        <v>536</v>
      </c>
      <c r="C35" s="98">
        <v>1720</v>
      </c>
      <c r="D35" s="98">
        <v>204</v>
      </c>
      <c r="E35" s="128" t="s">
        <v>537</v>
      </c>
      <c r="F35" s="129"/>
    </row>
    <row r="36" spans="2:6" s="6" customFormat="1" ht="13.5" x14ac:dyDescent="0.25">
      <c r="B36" s="127" t="s">
        <v>538</v>
      </c>
      <c r="C36" s="98">
        <v>482</v>
      </c>
      <c r="D36" s="98">
        <v>52</v>
      </c>
      <c r="E36" s="128" t="s">
        <v>539</v>
      </c>
      <c r="F36" s="129"/>
    </row>
    <row r="37" spans="2:6" s="6" customFormat="1" ht="13.5" x14ac:dyDescent="0.25">
      <c r="B37" s="127" t="s">
        <v>540</v>
      </c>
      <c r="C37" s="98">
        <v>2543</v>
      </c>
      <c r="D37" s="98">
        <v>444</v>
      </c>
      <c r="E37" s="128" t="s">
        <v>541</v>
      </c>
      <c r="F37" s="129"/>
    </row>
    <row r="38" spans="2:6" s="6" customFormat="1" ht="13.5" x14ac:dyDescent="0.25">
      <c r="B38" s="127" t="s">
        <v>542</v>
      </c>
      <c r="C38" s="98"/>
      <c r="D38" s="98"/>
      <c r="E38" s="128" t="s">
        <v>543</v>
      </c>
      <c r="F38" s="129"/>
    </row>
    <row r="39" spans="2:6" s="6" customFormat="1" ht="13.5" x14ac:dyDescent="0.25">
      <c r="B39" s="127" t="s">
        <v>544</v>
      </c>
      <c r="C39" s="98"/>
      <c r="D39" s="98"/>
      <c r="E39" s="128" t="s">
        <v>545</v>
      </c>
      <c r="F39" s="129"/>
    </row>
    <row r="40" spans="2:6" s="6" customFormat="1" ht="12" customHeight="1" x14ac:dyDescent="0.25">
      <c r="B40" s="127" t="s">
        <v>546</v>
      </c>
      <c r="C40" s="98"/>
      <c r="D40" s="98"/>
      <c r="E40" s="128" t="s">
        <v>547</v>
      </c>
      <c r="F40" s="129"/>
    </row>
    <row r="41" spans="2:6" s="6" customFormat="1" ht="13.5" x14ac:dyDescent="0.25">
      <c r="B41" s="127" t="s">
        <v>548</v>
      </c>
      <c r="C41" s="98">
        <v>2</v>
      </c>
      <c r="D41" s="98">
        <v>0</v>
      </c>
      <c r="E41" s="128" t="s">
        <v>549</v>
      </c>
      <c r="F41" s="129"/>
    </row>
    <row r="42" spans="2:6" s="6" customFormat="1" ht="13.5" x14ac:dyDescent="0.25">
      <c r="B42" s="127" t="s">
        <v>550</v>
      </c>
      <c r="C42" s="98">
        <v>849</v>
      </c>
      <c r="D42" s="98">
        <v>83</v>
      </c>
      <c r="E42" s="128" t="s">
        <v>551</v>
      </c>
      <c r="F42" s="129"/>
    </row>
    <row r="43" spans="2:6" s="6" customFormat="1" ht="12" customHeight="1" x14ac:dyDescent="0.25">
      <c r="B43" s="127" t="s">
        <v>552</v>
      </c>
      <c r="C43" s="98">
        <v>232</v>
      </c>
      <c r="D43" s="98">
        <v>48</v>
      </c>
      <c r="E43" s="128" t="s">
        <v>553</v>
      </c>
      <c r="F43" s="129"/>
    </row>
    <row r="44" spans="2:6" s="6" customFormat="1" ht="13.5" x14ac:dyDescent="0.25">
      <c r="B44" s="127" t="s">
        <v>554</v>
      </c>
      <c r="C44" s="98">
        <v>1313</v>
      </c>
      <c r="D44" s="98">
        <v>206</v>
      </c>
      <c r="E44" s="128" t="s">
        <v>555</v>
      </c>
      <c r="F44" s="129"/>
    </row>
    <row r="45" spans="2:6" s="6" customFormat="1" ht="13.5" x14ac:dyDescent="0.25">
      <c r="B45" s="127" t="s">
        <v>556</v>
      </c>
      <c r="C45" s="98"/>
      <c r="D45" s="98"/>
      <c r="E45" s="128" t="s">
        <v>557</v>
      </c>
      <c r="F45" s="129"/>
    </row>
    <row r="46" spans="2:6" s="6" customFormat="1" ht="13.5" x14ac:dyDescent="0.25">
      <c r="B46" s="127" t="s">
        <v>558</v>
      </c>
      <c r="C46" s="98">
        <v>102</v>
      </c>
      <c r="D46" s="98">
        <v>21</v>
      </c>
      <c r="E46" s="128" t="s">
        <v>559</v>
      </c>
      <c r="F46" s="129"/>
    </row>
    <row r="47" spans="2:6" s="6" customFormat="1" ht="13.5" x14ac:dyDescent="0.25">
      <c r="B47" s="127" t="s">
        <v>560</v>
      </c>
      <c r="C47" s="98"/>
      <c r="D47" s="98"/>
      <c r="E47" s="128" t="s">
        <v>561</v>
      </c>
      <c r="F47" s="129"/>
    </row>
    <row r="48" spans="2:6" s="6" customFormat="1" ht="13.5" x14ac:dyDescent="0.25">
      <c r="B48" s="127" t="s">
        <v>562</v>
      </c>
      <c r="C48" s="98"/>
      <c r="D48" s="98"/>
      <c r="E48" s="128" t="s">
        <v>563</v>
      </c>
      <c r="F48" s="129"/>
    </row>
    <row r="49" spans="2:6" s="6" customFormat="1" ht="13.5" x14ac:dyDescent="0.25">
      <c r="B49" s="127" t="s">
        <v>564</v>
      </c>
      <c r="C49" s="98">
        <v>6</v>
      </c>
      <c r="D49" s="98">
        <v>1</v>
      </c>
      <c r="E49" s="128" t="s">
        <v>565</v>
      </c>
      <c r="F49" s="129"/>
    </row>
    <row r="50" spans="2:6" s="6" customFormat="1" ht="13.5" x14ac:dyDescent="0.25">
      <c r="B50" s="127" t="s">
        <v>566</v>
      </c>
      <c r="C50" s="98"/>
      <c r="D50" s="98"/>
      <c r="E50" s="128" t="s">
        <v>567</v>
      </c>
      <c r="F50" s="129"/>
    </row>
    <row r="51" spans="2:6" s="6" customFormat="1" ht="13.5" x14ac:dyDescent="0.25">
      <c r="B51" s="127" t="s">
        <v>568</v>
      </c>
      <c r="C51" s="98">
        <v>0</v>
      </c>
      <c r="D51" s="98">
        <v>0</v>
      </c>
      <c r="E51" s="128" t="s">
        <v>569</v>
      </c>
      <c r="F51" s="129"/>
    </row>
    <row r="52" spans="2:6" s="6" customFormat="1" ht="13.5" x14ac:dyDescent="0.25">
      <c r="B52" s="127" t="s">
        <v>570</v>
      </c>
      <c r="C52" s="98">
        <v>777</v>
      </c>
      <c r="D52" s="98">
        <v>143</v>
      </c>
      <c r="E52" s="128" t="s">
        <v>571</v>
      </c>
      <c r="F52" s="129"/>
    </row>
    <row r="53" spans="2:6" s="6" customFormat="1" ht="13.5" x14ac:dyDescent="0.25">
      <c r="B53" s="127" t="s">
        <v>572</v>
      </c>
      <c r="C53" s="98">
        <v>5954</v>
      </c>
      <c r="D53" s="98">
        <v>309</v>
      </c>
      <c r="E53" s="128" t="s">
        <v>573</v>
      </c>
      <c r="F53" s="129"/>
    </row>
    <row r="54" spans="2:6" s="22" customFormat="1" ht="13.5" x14ac:dyDescent="0.25">
      <c r="B54" s="130" t="s">
        <v>574</v>
      </c>
      <c r="C54" s="97"/>
      <c r="D54" s="97"/>
      <c r="E54" s="131" t="s">
        <v>575</v>
      </c>
      <c r="F54" s="107"/>
    </row>
    <row r="55" spans="2:6" s="22" customFormat="1" ht="13.5" x14ac:dyDescent="0.25">
      <c r="B55" s="20" t="s">
        <v>576</v>
      </c>
      <c r="C55" s="97">
        <v>11969</v>
      </c>
      <c r="D55" s="97">
        <v>3146</v>
      </c>
      <c r="E55" s="22" t="s">
        <v>577</v>
      </c>
      <c r="F55" s="54"/>
    </row>
    <row r="56" spans="2:6" s="42" customFormat="1" ht="13.5" x14ac:dyDescent="0.25">
      <c r="B56" s="6"/>
      <c r="C56" s="129"/>
      <c r="D56" s="129"/>
      <c r="E56" s="6"/>
    </row>
    <row r="57" spans="2:6" s="6" customFormat="1" ht="13.5" x14ac:dyDescent="0.25">
      <c r="B57" s="1"/>
      <c r="C57" s="129"/>
      <c r="D57" s="129"/>
      <c r="E57" s="1"/>
    </row>
    <row r="58" spans="2:6" s="6" customFormat="1" ht="13.5" x14ac:dyDescent="0.25">
      <c r="B58" s="1"/>
      <c r="C58" s="129"/>
      <c r="D58" s="129"/>
      <c r="E58" s="1"/>
    </row>
    <row r="59" spans="2:6" s="6" customFormat="1" ht="13.5" x14ac:dyDescent="0.25">
      <c r="B59" s="1"/>
      <c r="C59" s="129"/>
      <c r="D59" s="129"/>
      <c r="E59" s="1"/>
    </row>
    <row r="60" spans="2:6" ht="13.5" x14ac:dyDescent="0.25">
      <c r="C60" s="129"/>
      <c r="D60" s="129"/>
    </row>
    <row r="61" spans="2:6" ht="13.5" x14ac:dyDescent="0.25">
      <c r="C61" s="129"/>
      <c r="D61" s="129"/>
    </row>
    <row r="62" spans="2:6" ht="13.5" x14ac:dyDescent="0.25">
      <c r="C62" s="129"/>
      <c r="D62" s="129"/>
    </row>
    <row r="63" spans="2:6" ht="13.5" x14ac:dyDescent="0.25">
      <c r="C63" s="129"/>
      <c r="D63" s="129"/>
    </row>
    <row r="64" spans="2:6" ht="13.5" x14ac:dyDescent="0.25">
      <c r="C64" s="67"/>
      <c r="D64" s="129"/>
    </row>
    <row r="65" spans="3:4" ht="13.5" x14ac:dyDescent="0.25">
      <c r="C65" s="129"/>
      <c r="D65" s="67"/>
    </row>
    <row r="66" spans="3:4" ht="13.5" x14ac:dyDescent="0.25">
      <c r="C66" s="7"/>
      <c r="D66" s="129"/>
    </row>
    <row r="67" spans="3:4" ht="13.5" x14ac:dyDescent="0.25">
      <c r="C67" s="7"/>
      <c r="D67" s="7"/>
    </row>
    <row r="68" spans="3:4" ht="13.5" x14ac:dyDescent="0.25">
      <c r="C68" s="90"/>
      <c r="D68" s="7"/>
    </row>
    <row r="69" spans="3:4" x14ac:dyDescent="0.2">
      <c r="C69" s="90"/>
      <c r="D69" s="90"/>
    </row>
    <row r="70" spans="3:4" x14ac:dyDescent="0.2">
      <c r="C70" s="90"/>
      <c r="D70" s="90"/>
    </row>
    <row r="71" spans="3:4" x14ac:dyDescent="0.2">
      <c r="C71" s="90"/>
      <c r="D71" s="90"/>
    </row>
  </sheetData>
  <mergeCells count="2">
    <mergeCell ref="D1:E1"/>
    <mergeCell ref="C16:D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"/>
  <sheetViews>
    <sheetView workbookViewId="0">
      <selection activeCell="C266" sqref="C266"/>
    </sheetView>
  </sheetViews>
  <sheetFormatPr defaultRowHeight="12.75" x14ac:dyDescent="0.2"/>
  <cols>
    <col min="1" max="1" width="1.140625" style="1" customWidth="1"/>
    <col min="2" max="2" width="30.5703125" style="1" customWidth="1"/>
    <col min="3" max="4" width="12.28515625" style="1" customWidth="1"/>
    <col min="5" max="5" width="31" style="1" customWidth="1"/>
    <col min="6" max="6" width="26.7109375" style="1" customWidth="1"/>
    <col min="7" max="16384" width="9.140625" style="1"/>
  </cols>
  <sheetData>
    <row r="1" spans="1:6" x14ac:dyDescent="0.2">
      <c r="B1" s="1" t="s">
        <v>160</v>
      </c>
      <c r="D1" s="545" t="s">
        <v>161</v>
      </c>
      <c r="E1" s="548"/>
    </row>
    <row r="4" spans="1:6" x14ac:dyDescent="0.2">
      <c r="B4" s="3" t="s">
        <v>495</v>
      </c>
    </row>
    <row r="5" spans="1:6" x14ac:dyDescent="0.2">
      <c r="B5" s="3" t="s">
        <v>496</v>
      </c>
    </row>
    <row r="6" spans="1:6" x14ac:dyDescent="0.2">
      <c r="B6" s="1" t="s">
        <v>497</v>
      </c>
    </row>
    <row r="7" spans="1:6" x14ac:dyDescent="0.2">
      <c r="B7" s="1" t="s">
        <v>498</v>
      </c>
    </row>
    <row r="9" spans="1:6" s="6" customFormat="1" ht="14.25" thickBot="1" x14ac:dyDescent="0.3">
      <c r="B9" s="4" t="s">
        <v>580</v>
      </c>
      <c r="C9" s="4"/>
      <c r="D9" s="4"/>
      <c r="E9" s="5" t="s">
        <v>581</v>
      </c>
    </row>
    <row r="10" spans="1:6" s="6" customFormat="1" ht="13.5" x14ac:dyDescent="0.25">
      <c r="B10" s="48"/>
      <c r="C10" s="12" t="s">
        <v>499</v>
      </c>
      <c r="D10" s="11" t="s">
        <v>500</v>
      </c>
      <c r="E10" s="109"/>
      <c r="F10" s="1"/>
    </row>
    <row r="11" spans="1:6" s="6" customFormat="1" ht="13.5" x14ac:dyDescent="0.25">
      <c r="A11" s="14"/>
      <c r="B11" s="50"/>
      <c r="C11" s="12" t="s">
        <v>501</v>
      </c>
      <c r="D11" s="11" t="s">
        <v>502</v>
      </c>
      <c r="E11" s="10"/>
      <c r="F11" s="1"/>
    </row>
    <row r="12" spans="1:6" s="6" customFormat="1" ht="13.5" x14ac:dyDescent="0.25">
      <c r="B12" s="50" t="s">
        <v>6</v>
      </c>
      <c r="C12" s="110"/>
      <c r="D12" s="111"/>
      <c r="E12" s="112" t="s">
        <v>7</v>
      </c>
    </row>
    <row r="13" spans="1:6" s="6" customFormat="1" ht="13.5" x14ac:dyDescent="0.25">
      <c r="B13" s="48"/>
      <c r="C13" s="110" t="s">
        <v>503</v>
      </c>
      <c r="D13" s="113" t="s">
        <v>504</v>
      </c>
      <c r="E13" s="109"/>
      <c r="F13" s="1"/>
    </row>
    <row r="14" spans="1:6" s="6" customFormat="1" ht="14.25" thickBot="1" x14ac:dyDescent="0.3">
      <c r="B14" s="8"/>
      <c r="C14" s="113" t="s">
        <v>505</v>
      </c>
      <c r="D14" s="113" t="s">
        <v>506</v>
      </c>
      <c r="E14" s="114"/>
      <c r="F14" s="7"/>
    </row>
    <row r="15" spans="1:6" s="6" customFormat="1" ht="6" customHeight="1" x14ac:dyDescent="0.25">
      <c r="B15" s="115"/>
      <c r="C15" s="116"/>
      <c r="D15" s="117"/>
      <c r="E15" s="118"/>
    </row>
    <row r="16" spans="1:6" s="6" customFormat="1" ht="13.5" x14ac:dyDescent="0.25">
      <c r="B16" s="18"/>
      <c r="C16" s="549">
        <v>2021</v>
      </c>
      <c r="D16" s="547"/>
      <c r="E16" s="119"/>
    </row>
    <row r="17" spans="2:5" s="6" customFormat="1" ht="6" customHeight="1" x14ac:dyDescent="0.25">
      <c r="B17" s="18"/>
      <c r="C17" s="120"/>
      <c r="D17" s="121"/>
      <c r="E17" s="122"/>
    </row>
    <row r="18" spans="2:5" s="6" customFormat="1" ht="6" customHeight="1" x14ac:dyDescent="0.25">
      <c r="B18" s="7"/>
      <c r="C18" s="123"/>
      <c r="D18" s="124"/>
      <c r="E18" s="125"/>
    </row>
    <row r="19" spans="2:5" s="6" customFormat="1" ht="13.5" x14ac:dyDescent="0.25">
      <c r="B19" s="20" t="s">
        <v>8</v>
      </c>
      <c r="C19" s="97"/>
      <c r="D19" s="97"/>
      <c r="E19" s="126" t="s">
        <v>507</v>
      </c>
    </row>
    <row r="20" spans="2:5" s="6" customFormat="1" ht="13.5" x14ac:dyDescent="0.25">
      <c r="B20" s="20" t="s">
        <v>508</v>
      </c>
      <c r="C20" s="97"/>
      <c r="D20" s="97"/>
      <c r="E20" s="22" t="s">
        <v>509</v>
      </c>
    </row>
    <row r="21" spans="2:5" s="6" customFormat="1" ht="13.5" x14ac:dyDescent="0.25">
      <c r="B21" s="20" t="s">
        <v>510</v>
      </c>
      <c r="C21" s="97">
        <v>50398</v>
      </c>
      <c r="D21" s="97">
        <v>8481</v>
      </c>
      <c r="E21" s="126" t="s">
        <v>511</v>
      </c>
    </row>
    <row r="22" spans="2:5" s="6" customFormat="1" ht="13.5" x14ac:dyDescent="0.25">
      <c r="B22" s="127" t="s">
        <v>53</v>
      </c>
      <c r="C22" s="132"/>
      <c r="D22" s="132"/>
      <c r="E22" s="128" t="s">
        <v>11</v>
      </c>
    </row>
    <row r="23" spans="2:5" s="6" customFormat="1" ht="12.75" customHeight="1" x14ac:dyDescent="0.25">
      <c r="B23" s="127" t="s">
        <v>512</v>
      </c>
      <c r="C23" s="98"/>
      <c r="D23" s="98"/>
      <c r="E23" s="128" t="s">
        <v>513</v>
      </c>
    </row>
    <row r="24" spans="2:5" s="6" customFormat="1" ht="12.75" customHeight="1" x14ac:dyDescent="0.25">
      <c r="B24" s="127" t="s">
        <v>514</v>
      </c>
      <c r="C24" s="98">
        <v>2517</v>
      </c>
      <c r="D24" s="98">
        <v>411</v>
      </c>
      <c r="E24" s="128" t="s">
        <v>515</v>
      </c>
    </row>
    <row r="25" spans="2:5" s="6" customFormat="1" ht="13.5" x14ac:dyDescent="0.25">
      <c r="B25" s="127" t="s">
        <v>516</v>
      </c>
      <c r="C25" s="98">
        <v>3305</v>
      </c>
      <c r="D25" s="98">
        <v>644</v>
      </c>
      <c r="E25" s="128" t="s">
        <v>517</v>
      </c>
    </row>
    <row r="26" spans="2:5" s="6" customFormat="1" ht="13.5" x14ac:dyDescent="0.25">
      <c r="B26" s="127" t="s">
        <v>518</v>
      </c>
      <c r="C26" s="132"/>
      <c r="D26" s="132"/>
      <c r="E26" s="128" t="s">
        <v>519</v>
      </c>
    </row>
    <row r="27" spans="2:5" s="6" customFormat="1" ht="13.5" x14ac:dyDescent="0.25">
      <c r="B27" s="127" t="s">
        <v>520</v>
      </c>
      <c r="C27" s="98">
        <v>9473</v>
      </c>
      <c r="D27" s="98">
        <v>1298</v>
      </c>
      <c r="E27" s="128" t="s">
        <v>521</v>
      </c>
    </row>
    <row r="28" spans="2:5" s="6" customFormat="1" ht="13.5" x14ac:dyDescent="0.25">
      <c r="B28" s="127" t="s">
        <v>522</v>
      </c>
      <c r="C28" s="98">
        <v>69</v>
      </c>
      <c r="D28" s="98">
        <v>6</v>
      </c>
      <c r="E28" s="128" t="s">
        <v>523</v>
      </c>
    </row>
    <row r="29" spans="2:5" s="6" customFormat="1" ht="13.5" x14ac:dyDescent="0.25">
      <c r="B29" s="127" t="s">
        <v>524</v>
      </c>
      <c r="C29" s="132"/>
      <c r="D29" s="132"/>
      <c r="E29" s="128" t="s">
        <v>525</v>
      </c>
    </row>
    <row r="30" spans="2:5" s="6" customFormat="1" ht="13.5" x14ac:dyDescent="0.25">
      <c r="B30" s="127" t="s">
        <v>526</v>
      </c>
      <c r="C30" s="98">
        <v>0</v>
      </c>
      <c r="D30" s="98">
        <v>0</v>
      </c>
      <c r="E30" s="128" t="s">
        <v>527</v>
      </c>
    </row>
    <row r="31" spans="2:5" s="6" customFormat="1" ht="13.5" x14ac:dyDescent="0.25">
      <c r="B31" s="127" t="s">
        <v>528</v>
      </c>
      <c r="C31" s="132"/>
      <c r="D31" s="132"/>
      <c r="E31" s="128" t="s">
        <v>529</v>
      </c>
    </row>
    <row r="32" spans="2:5" s="6" customFormat="1" ht="13.5" x14ac:dyDescent="0.25">
      <c r="B32" s="127" t="s">
        <v>530</v>
      </c>
      <c r="C32" s="98">
        <v>604</v>
      </c>
      <c r="D32" s="98">
        <v>69</v>
      </c>
      <c r="E32" s="128" t="s">
        <v>531</v>
      </c>
    </row>
    <row r="33" spans="2:8" s="6" customFormat="1" ht="13.5" x14ac:dyDescent="0.25">
      <c r="B33" s="127" t="s">
        <v>532</v>
      </c>
      <c r="C33" s="98">
        <v>3122</v>
      </c>
      <c r="D33" s="98">
        <v>449</v>
      </c>
      <c r="E33" s="128" t="s">
        <v>533</v>
      </c>
    </row>
    <row r="34" spans="2:8" s="6" customFormat="1" ht="13.5" x14ac:dyDescent="0.25">
      <c r="B34" s="127" t="s">
        <v>534</v>
      </c>
      <c r="C34" s="132"/>
      <c r="D34" s="132"/>
      <c r="E34" s="128" t="s">
        <v>535</v>
      </c>
    </row>
    <row r="35" spans="2:8" s="6" customFormat="1" ht="13.5" x14ac:dyDescent="0.25">
      <c r="B35" s="127" t="s">
        <v>536</v>
      </c>
      <c r="C35" s="98">
        <v>1838</v>
      </c>
      <c r="D35" s="98">
        <v>208</v>
      </c>
      <c r="E35" s="128" t="s">
        <v>537</v>
      </c>
    </row>
    <row r="36" spans="2:8" s="6" customFormat="1" ht="13.5" x14ac:dyDescent="0.25">
      <c r="B36" s="127" t="s">
        <v>538</v>
      </c>
      <c r="C36" s="98">
        <v>597</v>
      </c>
      <c r="D36" s="98">
        <v>63</v>
      </c>
      <c r="E36" s="128" t="s">
        <v>539</v>
      </c>
    </row>
    <row r="37" spans="2:8" s="6" customFormat="1" ht="13.5" x14ac:dyDescent="0.25">
      <c r="B37" s="127" t="s">
        <v>540</v>
      </c>
      <c r="C37" s="98">
        <v>3315</v>
      </c>
      <c r="D37" s="98">
        <v>615</v>
      </c>
      <c r="E37" s="128" t="s">
        <v>541</v>
      </c>
    </row>
    <row r="38" spans="2:8" s="6" customFormat="1" ht="13.5" x14ac:dyDescent="0.25">
      <c r="B38" s="127" t="s">
        <v>542</v>
      </c>
      <c r="C38" s="132"/>
      <c r="D38" s="132"/>
      <c r="E38" s="128" t="s">
        <v>543</v>
      </c>
    </row>
    <row r="39" spans="2:8" s="6" customFormat="1" ht="13.5" x14ac:dyDescent="0.25">
      <c r="B39" s="127" t="s">
        <v>544</v>
      </c>
      <c r="C39" s="132"/>
      <c r="D39" s="132"/>
      <c r="E39" s="128" t="s">
        <v>545</v>
      </c>
    </row>
    <row r="40" spans="2:8" s="6" customFormat="1" ht="12" customHeight="1" x14ac:dyDescent="0.25">
      <c r="B40" s="127" t="s">
        <v>546</v>
      </c>
      <c r="C40" s="132"/>
      <c r="D40" s="132"/>
      <c r="E40" s="128" t="s">
        <v>547</v>
      </c>
    </row>
    <row r="41" spans="2:8" s="6" customFormat="1" ht="13.5" x14ac:dyDescent="0.25">
      <c r="B41" s="127" t="s">
        <v>548</v>
      </c>
      <c r="C41" s="98">
        <v>2</v>
      </c>
      <c r="D41" s="98">
        <v>0</v>
      </c>
      <c r="E41" s="128" t="s">
        <v>549</v>
      </c>
    </row>
    <row r="42" spans="2:8" s="6" customFormat="1" ht="13.5" x14ac:dyDescent="0.25">
      <c r="B42" s="127" t="s">
        <v>550</v>
      </c>
      <c r="C42" s="98">
        <v>915</v>
      </c>
      <c r="D42" s="98">
        <v>80</v>
      </c>
      <c r="E42" s="128" t="s">
        <v>551</v>
      </c>
    </row>
    <row r="43" spans="2:8" s="6" customFormat="1" ht="12" customHeight="1" x14ac:dyDescent="0.25">
      <c r="B43" s="127" t="s">
        <v>552</v>
      </c>
      <c r="C43" s="98">
        <v>104</v>
      </c>
      <c r="D43" s="98">
        <v>19</v>
      </c>
      <c r="E43" s="128" t="s">
        <v>553</v>
      </c>
    </row>
    <row r="44" spans="2:8" s="6" customFormat="1" ht="13.5" x14ac:dyDescent="0.25">
      <c r="B44" s="127" t="s">
        <v>554</v>
      </c>
      <c r="C44" s="98">
        <v>1523</v>
      </c>
      <c r="D44" s="98">
        <v>259</v>
      </c>
      <c r="E44" s="128" t="s">
        <v>555</v>
      </c>
    </row>
    <row r="45" spans="2:8" s="6" customFormat="1" ht="13.5" x14ac:dyDescent="0.25">
      <c r="B45" s="127" t="s">
        <v>556</v>
      </c>
      <c r="C45" s="98"/>
      <c r="D45" s="132"/>
      <c r="E45" s="128" t="s">
        <v>557</v>
      </c>
    </row>
    <row r="46" spans="2:8" s="6" customFormat="1" ht="13.5" x14ac:dyDescent="0.25">
      <c r="B46" s="127" t="s">
        <v>558</v>
      </c>
      <c r="C46" s="98">
        <v>94</v>
      </c>
      <c r="D46" s="98">
        <v>20</v>
      </c>
      <c r="E46" s="128" t="s">
        <v>559</v>
      </c>
    </row>
    <row r="47" spans="2:8" s="6" customFormat="1" ht="13.5" x14ac:dyDescent="0.25">
      <c r="B47" s="127" t="s">
        <v>560</v>
      </c>
      <c r="C47" s="98"/>
      <c r="D47" s="132"/>
      <c r="E47" s="128" t="s">
        <v>561</v>
      </c>
      <c r="H47" s="25"/>
    </row>
    <row r="48" spans="2:8" s="6" customFormat="1" ht="13.5" x14ac:dyDescent="0.25">
      <c r="B48" s="127" t="s">
        <v>562</v>
      </c>
      <c r="C48" s="98"/>
      <c r="D48" s="132"/>
      <c r="E48" s="128" t="s">
        <v>563</v>
      </c>
    </row>
    <row r="49" spans="2:5" s="6" customFormat="1" ht="13.5" x14ac:dyDescent="0.25">
      <c r="B49" s="127" t="s">
        <v>564</v>
      </c>
      <c r="C49" s="98">
        <v>0</v>
      </c>
      <c r="D49" s="98">
        <v>0</v>
      </c>
      <c r="E49" s="128" t="s">
        <v>565</v>
      </c>
    </row>
    <row r="50" spans="2:5" s="6" customFormat="1" ht="13.5" x14ac:dyDescent="0.25">
      <c r="B50" s="127" t="s">
        <v>566</v>
      </c>
      <c r="C50" s="132"/>
      <c r="D50" s="132"/>
      <c r="E50" s="128" t="s">
        <v>567</v>
      </c>
    </row>
    <row r="51" spans="2:5" s="6" customFormat="1" ht="13.5" x14ac:dyDescent="0.25">
      <c r="B51" s="127" t="s">
        <v>568</v>
      </c>
      <c r="C51" s="98">
        <v>0</v>
      </c>
      <c r="D51" s="98">
        <v>0</v>
      </c>
      <c r="E51" s="128" t="s">
        <v>569</v>
      </c>
    </row>
    <row r="52" spans="2:5" s="6" customFormat="1" ht="13.5" x14ac:dyDescent="0.25">
      <c r="B52" s="127" t="s">
        <v>570</v>
      </c>
      <c r="C52" s="98">
        <v>619</v>
      </c>
      <c r="D52" s="98">
        <v>116</v>
      </c>
      <c r="E52" s="128" t="s">
        <v>571</v>
      </c>
    </row>
    <row r="53" spans="2:5" s="6" customFormat="1" ht="13.5" x14ac:dyDescent="0.25">
      <c r="B53" s="127" t="s">
        <v>572</v>
      </c>
      <c r="C53" s="98">
        <v>8112</v>
      </c>
      <c r="D53" s="98">
        <v>395</v>
      </c>
      <c r="E53" s="128" t="s">
        <v>573</v>
      </c>
    </row>
    <row r="54" spans="2:5" s="22" customFormat="1" ht="13.5" x14ac:dyDescent="0.25">
      <c r="B54" s="133" t="s">
        <v>574</v>
      </c>
      <c r="C54" s="97"/>
      <c r="D54" s="97"/>
      <c r="E54" s="134" t="s">
        <v>575</v>
      </c>
    </row>
    <row r="55" spans="2:5" s="22" customFormat="1" ht="13.5" x14ac:dyDescent="0.25">
      <c r="B55" s="20" t="s">
        <v>576</v>
      </c>
      <c r="C55" s="97">
        <v>14189</v>
      </c>
      <c r="D55" s="97">
        <v>3829</v>
      </c>
      <c r="E55" s="22" t="s">
        <v>577</v>
      </c>
    </row>
    <row r="56" spans="2:5" s="42" customFormat="1" ht="13.5" x14ac:dyDescent="0.25">
      <c r="B56" s="6"/>
      <c r="C56" s="129"/>
      <c r="D56" s="129"/>
      <c r="E56" s="6"/>
    </row>
    <row r="57" spans="2:5" s="6" customFormat="1" ht="13.5" x14ac:dyDescent="0.25">
      <c r="B57" s="1"/>
      <c r="C57" s="129"/>
      <c r="D57" s="129"/>
      <c r="E57" s="1"/>
    </row>
    <row r="58" spans="2:5" s="6" customFormat="1" ht="13.5" x14ac:dyDescent="0.25">
      <c r="B58" s="1"/>
      <c r="C58" s="129"/>
      <c r="D58" s="129"/>
      <c r="E58" s="1"/>
    </row>
    <row r="59" spans="2:5" s="6" customFormat="1" ht="13.5" x14ac:dyDescent="0.25">
      <c r="B59" s="1"/>
      <c r="C59" s="129"/>
      <c r="D59" s="129"/>
      <c r="E59" s="1"/>
    </row>
    <row r="60" spans="2:5" ht="13.5" x14ac:dyDescent="0.25">
      <c r="C60" s="129"/>
      <c r="D60" s="129"/>
    </row>
    <row r="61" spans="2:5" ht="13.5" x14ac:dyDescent="0.25">
      <c r="C61" s="129"/>
      <c r="D61" s="129"/>
    </row>
    <row r="62" spans="2:5" ht="13.5" x14ac:dyDescent="0.25">
      <c r="C62" s="129"/>
      <c r="D62" s="129"/>
    </row>
    <row r="63" spans="2:5" ht="13.5" x14ac:dyDescent="0.25">
      <c r="C63" s="129"/>
      <c r="D63" s="129"/>
    </row>
    <row r="64" spans="2:5" ht="13.5" x14ac:dyDescent="0.25">
      <c r="C64" s="67"/>
      <c r="D64" s="129"/>
    </row>
    <row r="65" spans="3:4" ht="13.5" x14ac:dyDescent="0.25">
      <c r="C65" s="129"/>
      <c r="D65" s="67"/>
    </row>
    <row r="66" spans="3:4" ht="13.5" x14ac:dyDescent="0.25">
      <c r="C66" s="7"/>
      <c r="D66" s="129"/>
    </row>
    <row r="67" spans="3:4" ht="13.5" x14ac:dyDescent="0.25">
      <c r="C67" s="7"/>
      <c r="D67" s="7"/>
    </row>
    <row r="68" spans="3:4" ht="13.5" x14ac:dyDescent="0.25">
      <c r="C68" s="90"/>
      <c r="D68" s="7"/>
    </row>
    <row r="69" spans="3:4" x14ac:dyDescent="0.2">
      <c r="C69" s="90"/>
      <c r="D69" s="90"/>
    </row>
    <row r="70" spans="3:4" x14ac:dyDescent="0.2">
      <c r="C70" s="90"/>
      <c r="D70" s="90"/>
    </row>
    <row r="71" spans="3:4" x14ac:dyDescent="0.2">
      <c r="C71" s="90"/>
      <c r="D71" s="90"/>
    </row>
  </sheetData>
  <mergeCells count="2">
    <mergeCell ref="D1:E1"/>
    <mergeCell ref="C16:D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7.28515625" style="1" customWidth="1"/>
    <col min="3" max="5" width="9.28515625" style="1" customWidth="1"/>
    <col min="6" max="6" width="31.5703125" style="1" customWidth="1"/>
    <col min="7" max="16384" width="9.140625" style="1"/>
  </cols>
  <sheetData>
    <row r="1" spans="1:6" x14ac:dyDescent="0.2">
      <c r="B1" s="1" t="s">
        <v>160</v>
      </c>
      <c r="F1" s="2" t="s">
        <v>161</v>
      </c>
    </row>
    <row r="4" spans="1:6" x14ac:dyDescent="0.2">
      <c r="B4" s="3" t="s">
        <v>582</v>
      </c>
    </row>
    <row r="5" spans="1:6" x14ac:dyDescent="0.2">
      <c r="B5" s="3" t="s">
        <v>496</v>
      </c>
    </row>
    <row r="6" spans="1:6" x14ac:dyDescent="0.2">
      <c r="B6" s="1" t="s">
        <v>583</v>
      </c>
    </row>
    <row r="7" spans="1:6" x14ac:dyDescent="0.2">
      <c r="B7" s="1" t="s">
        <v>498</v>
      </c>
    </row>
    <row r="9" spans="1:6" s="6" customFormat="1" ht="13.5" x14ac:dyDescent="0.25">
      <c r="F9" s="135"/>
    </row>
    <row r="10" spans="1:6" s="6" customFormat="1" ht="14.25" thickBot="1" x14ac:dyDescent="0.3">
      <c r="B10" s="4" t="s">
        <v>4</v>
      </c>
      <c r="C10" s="4"/>
      <c r="D10" s="4"/>
      <c r="E10" s="4"/>
      <c r="F10" s="5" t="s">
        <v>5</v>
      </c>
    </row>
    <row r="11" spans="1:6" s="6" customFormat="1" ht="13.35" customHeight="1" x14ac:dyDescent="0.25">
      <c r="B11" s="8"/>
      <c r="C11" s="9"/>
      <c r="D11" s="9"/>
      <c r="E11" s="9"/>
      <c r="F11" s="10"/>
    </row>
    <row r="12" spans="1:6" s="6" customFormat="1" ht="15" customHeight="1" x14ac:dyDescent="0.25">
      <c r="A12" s="14"/>
      <c r="B12" s="11" t="s">
        <v>6</v>
      </c>
      <c r="C12" s="12">
        <v>2019</v>
      </c>
      <c r="D12" s="12">
        <v>2020</v>
      </c>
      <c r="E12" s="12">
        <v>2021</v>
      </c>
      <c r="F12" s="13" t="s">
        <v>7</v>
      </c>
    </row>
    <row r="13" spans="1:6" s="6" customFormat="1" ht="13.35" customHeight="1" thickBot="1" x14ac:dyDescent="0.3">
      <c r="B13" s="15"/>
      <c r="C13" s="136"/>
      <c r="D13" s="136"/>
      <c r="E13" s="136"/>
      <c r="F13" s="17"/>
    </row>
    <row r="14" spans="1:6" s="6" customFormat="1" ht="6" customHeight="1" x14ac:dyDescent="0.25">
      <c r="B14" s="18"/>
      <c r="C14" s="19"/>
      <c r="D14" s="19"/>
      <c r="E14" s="19"/>
    </row>
    <row r="15" spans="1:6" s="6" customFormat="1" ht="13.5" x14ac:dyDescent="0.25">
      <c r="B15" s="20" t="s">
        <v>584</v>
      </c>
      <c r="C15" s="62">
        <v>10856.6</v>
      </c>
      <c r="D15" s="62">
        <v>10128.799999999999</v>
      </c>
      <c r="E15" s="62">
        <v>12903.6</v>
      </c>
      <c r="F15" s="22" t="s">
        <v>585</v>
      </c>
    </row>
    <row r="16" spans="1:6" s="6" customFormat="1" ht="13.5" x14ac:dyDescent="0.25">
      <c r="B16" s="18" t="s">
        <v>32</v>
      </c>
      <c r="C16" s="62"/>
      <c r="D16" s="62"/>
      <c r="E16" s="62"/>
      <c r="F16" s="6" t="s">
        <v>586</v>
      </c>
    </row>
    <row r="17" spans="2:6" s="6" customFormat="1" ht="13.5" x14ac:dyDescent="0.25">
      <c r="B17" s="18" t="s">
        <v>587</v>
      </c>
      <c r="C17" s="137">
        <v>82.3</v>
      </c>
      <c r="D17" s="137">
        <v>81.400000000000006</v>
      </c>
      <c r="E17" s="137">
        <v>114.4</v>
      </c>
      <c r="F17" s="6" t="s">
        <v>588</v>
      </c>
    </row>
    <row r="18" spans="2:6" s="6" customFormat="1" ht="13.5" x14ac:dyDescent="0.25">
      <c r="B18" s="18" t="s">
        <v>589</v>
      </c>
      <c r="C18" s="137">
        <v>3.1</v>
      </c>
      <c r="D18" s="137">
        <v>5</v>
      </c>
      <c r="E18" s="137">
        <v>1.1000000000000001</v>
      </c>
      <c r="F18" s="6" t="s">
        <v>590</v>
      </c>
    </row>
    <row r="19" spans="2:6" s="6" customFormat="1" ht="13.5" x14ac:dyDescent="0.25">
      <c r="B19" s="18" t="s">
        <v>591</v>
      </c>
      <c r="C19" s="137" t="s">
        <v>592</v>
      </c>
      <c r="D19" s="137">
        <v>3.6</v>
      </c>
      <c r="E19" s="137">
        <v>9.6</v>
      </c>
      <c r="F19" s="6" t="s">
        <v>593</v>
      </c>
    </row>
    <row r="20" spans="2:6" s="6" customFormat="1" ht="13.5" x14ac:dyDescent="0.25">
      <c r="B20" s="18" t="s">
        <v>594</v>
      </c>
      <c r="C20" s="137">
        <v>19.600000000000001</v>
      </c>
      <c r="D20" s="138">
        <v>90.3</v>
      </c>
      <c r="E20" s="138">
        <v>147.6</v>
      </c>
      <c r="F20" s="6" t="s">
        <v>595</v>
      </c>
    </row>
    <row r="21" spans="2:6" s="6" customFormat="1" ht="13.5" x14ac:dyDescent="0.25">
      <c r="B21" s="18" t="s">
        <v>596</v>
      </c>
      <c r="C21" s="137">
        <v>2212</v>
      </c>
      <c r="D21" s="35">
        <v>2140</v>
      </c>
      <c r="E21" s="35">
        <v>2593.8000000000002</v>
      </c>
      <c r="F21" s="6" t="s">
        <v>597</v>
      </c>
    </row>
    <row r="22" spans="2:6" s="6" customFormat="1" ht="13.5" x14ac:dyDescent="0.25">
      <c r="B22" s="18" t="s">
        <v>598</v>
      </c>
      <c r="C22" s="137">
        <v>33</v>
      </c>
      <c r="D22" s="138">
        <v>17.3</v>
      </c>
      <c r="E22" s="138">
        <v>13.6</v>
      </c>
      <c r="F22" s="6" t="s">
        <v>599</v>
      </c>
    </row>
    <row r="23" spans="2:6" s="6" customFormat="1" ht="13.5" x14ac:dyDescent="0.25">
      <c r="B23" s="18" t="s">
        <v>600</v>
      </c>
      <c r="C23" s="137" t="s">
        <v>592</v>
      </c>
      <c r="D23" s="137" t="s">
        <v>592</v>
      </c>
      <c r="E23" s="137" t="s">
        <v>592</v>
      </c>
      <c r="F23" s="6" t="s">
        <v>601</v>
      </c>
    </row>
    <row r="24" spans="2:6" s="6" customFormat="1" ht="13.5" x14ac:dyDescent="0.25">
      <c r="B24" s="18" t="s">
        <v>602</v>
      </c>
      <c r="C24" s="137" t="s">
        <v>592</v>
      </c>
      <c r="D24" s="137" t="s">
        <v>592</v>
      </c>
      <c r="E24" s="137" t="s">
        <v>592</v>
      </c>
      <c r="F24" s="6" t="s">
        <v>603</v>
      </c>
    </row>
    <row r="25" spans="2:6" s="6" customFormat="1" ht="13.5" x14ac:dyDescent="0.25">
      <c r="B25" s="18" t="s">
        <v>604</v>
      </c>
      <c r="C25" s="137">
        <v>32.6</v>
      </c>
      <c r="D25" s="137">
        <v>101.2</v>
      </c>
      <c r="E25" s="137">
        <v>124.1</v>
      </c>
      <c r="F25" s="6" t="s">
        <v>605</v>
      </c>
    </row>
    <row r="26" spans="2:6" s="6" customFormat="1" ht="13.5" x14ac:dyDescent="0.25">
      <c r="B26" s="18" t="s">
        <v>606</v>
      </c>
      <c r="C26" s="137">
        <v>59.8</v>
      </c>
      <c r="D26" s="137">
        <v>65.3</v>
      </c>
      <c r="E26" s="137">
        <v>85.9</v>
      </c>
      <c r="F26" s="6" t="s">
        <v>607</v>
      </c>
    </row>
    <row r="27" spans="2:6" s="6" customFormat="1" ht="13.5" x14ac:dyDescent="0.25">
      <c r="B27" s="18" t="s">
        <v>608</v>
      </c>
      <c r="C27" s="137">
        <v>20.3</v>
      </c>
      <c r="D27" s="137">
        <v>9</v>
      </c>
      <c r="E27" s="137">
        <v>16</v>
      </c>
      <c r="F27" s="6" t="s">
        <v>609</v>
      </c>
    </row>
    <row r="28" spans="2:6" s="6" customFormat="1" ht="13.5" x14ac:dyDescent="0.25">
      <c r="B28" s="18" t="s">
        <v>610</v>
      </c>
      <c r="C28" s="137">
        <v>119.6</v>
      </c>
      <c r="D28" s="137">
        <v>47.6</v>
      </c>
      <c r="E28" s="137">
        <v>149.1</v>
      </c>
      <c r="F28" s="6" t="s">
        <v>611</v>
      </c>
    </row>
    <row r="29" spans="2:6" s="6" customFormat="1" ht="13.5" x14ac:dyDescent="0.25">
      <c r="B29" s="18" t="s">
        <v>612</v>
      </c>
      <c r="C29" s="137" t="s">
        <v>592</v>
      </c>
      <c r="D29" s="137" t="s">
        <v>592</v>
      </c>
      <c r="E29" s="137" t="s">
        <v>592</v>
      </c>
      <c r="F29" s="6" t="s">
        <v>613</v>
      </c>
    </row>
    <row r="30" spans="2:6" s="6" customFormat="1" ht="13.5" x14ac:dyDescent="0.25">
      <c r="B30" s="18" t="s">
        <v>614</v>
      </c>
      <c r="C30" s="137">
        <v>0</v>
      </c>
      <c r="D30" s="35">
        <v>2.2000000000000002</v>
      </c>
      <c r="E30" s="35">
        <v>2.1</v>
      </c>
      <c r="F30" s="6" t="s">
        <v>615</v>
      </c>
    </row>
    <row r="31" spans="2:6" s="6" customFormat="1" ht="13.5" x14ac:dyDescent="0.25">
      <c r="B31" s="18" t="s">
        <v>616</v>
      </c>
      <c r="C31" s="137">
        <v>1.7</v>
      </c>
      <c r="D31" s="137">
        <v>1.2</v>
      </c>
      <c r="E31" s="137">
        <v>0.2</v>
      </c>
      <c r="F31" s="6" t="s">
        <v>617</v>
      </c>
    </row>
    <row r="32" spans="2:6" s="6" customFormat="1" ht="13.5" x14ac:dyDescent="0.25">
      <c r="B32" s="18" t="s">
        <v>618</v>
      </c>
      <c r="C32" s="137">
        <v>1404.8</v>
      </c>
      <c r="D32" s="35">
        <v>1371.3</v>
      </c>
      <c r="E32" s="35">
        <v>1600.5</v>
      </c>
      <c r="F32" s="6" t="s">
        <v>619</v>
      </c>
    </row>
    <row r="33" spans="2:6" s="6" customFormat="1" ht="13.5" x14ac:dyDescent="0.25">
      <c r="B33" s="18" t="s">
        <v>620</v>
      </c>
      <c r="C33" s="137">
        <v>0.5</v>
      </c>
      <c r="D33" s="137" t="s">
        <v>592</v>
      </c>
      <c r="E33" s="137" t="s">
        <v>592</v>
      </c>
      <c r="F33" s="6" t="s">
        <v>621</v>
      </c>
    </row>
    <row r="34" spans="2:6" s="6" customFormat="1" ht="13.5" x14ac:dyDescent="0.25">
      <c r="B34" s="18" t="s">
        <v>622</v>
      </c>
      <c r="C34" s="137">
        <v>1804.7</v>
      </c>
      <c r="D34" s="35">
        <v>1748.7</v>
      </c>
      <c r="E34" s="35">
        <v>2032.5</v>
      </c>
      <c r="F34" s="6" t="s">
        <v>623</v>
      </c>
    </row>
    <row r="35" spans="2:6" s="6" customFormat="1" ht="13.5" x14ac:dyDescent="0.25">
      <c r="B35" s="18" t="s">
        <v>624</v>
      </c>
      <c r="C35" s="137">
        <v>1</v>
      </c>
      <c r="D35" s="137">
        <v>0.3</v>
      </c>
      <c r="E35" s="137">
        <v>0.1</v>
      </c>
      <c r="F35" s="6" t="s">
        <v>625</v>
      </c>
    </row>
    <row r="36" spans="2:6" s="6" customFormat="1" ht="13.5" x14ac:dyDescent="0.25">
      <c r="B36" s="18" t="s">
        <v>626</v>
      </c>
      <c r="C36" s="137">
        <v>1070.7</v>
      </c>
      <c r="D36" s="139">
        <v>1049.3</v>
      </c>
      <c r="E36" s="139">
        <v>1260.0999999999999</v>
      </c>
      <c r="F36" s="6" t="s">
        <v>627</v>
      </c>
    </row>
    <row r="37" spans="2:6" s="6" customFormat="1" ht="13.5" x14ac:dyDescent="0.25">
      <c r="B37" s="18" t="s">
        <v>628</v>
      </c>
      <c r="C37" s="137">
        <v>1333.5</v>
      </c>
      <c r="D37" s="138">
        <v>1290.7</v>
      </c>
      <c r="E37" s="138">
        <v>1377.8</v>
      </c>
      <c r="F37" s="6" t="s">
        <v>629</v>
      </c>
    </row>
    <row r="38" spans="2:6" s="6" customFormat="1" ht="13.5" x14ac:dyDescent="0.25">
      <c r="B38" s="18" t="s">
        <v>630</v>
      </c>
      <c r="C38" s="137">
        <v>643.9</v>
      </c>
      <c r="D38" s="138">
        <v>440.2</v>
      </c>
      <c r="E38" s="138">
        <v>508.6</v>
      </c>
      <c r="F38" s="6" t="s">
        <v>631</v>
      </c>
    </row>
    <row r="39" spans="2:6" s="6" customFormat="1" ht="13.5" x14ac:dyDescent="0.25">
      <c r="B39" s="18" t="s">
        <v>632</v>
      </c>
      <c r="C39" s="137">
        <v>25.5</v>
      </c>
      <c r="D39" s="138">
        <v>22.9</v>
      </c>
      <c r="E39" s="138">
        <v>23.5</v>
      </c>
      <c r="F39" s="6" t="s">
        <v>633</v>
      </c>
    </row>
    <row r="40" spans="2:6" s="6" customFormat="1" ht="13.5" x14ac:dyDescent="0.25">
      <c r="B40" s="18" t="s">
        <v>634</v>
      </c>
      <c r="C40" s="137">
        <v>897.5</v>
      </c>
      <c r="D40" s="138">
        <v>750.4</v>
      </c>
      <c r="E40" s="138">
        <v>871.2</v>
      </c>
      <c r="F40" s="6" t="s">
        <v>635</v>
      </c>
    </row>
    <row r="41" spans="2:6" s="6" customFormat="1" ht="13.5" x14ac:dyDescent="0.25">
      <c r="B41" s="18" t="s">
        <v>636</v>
      </c>
      <c r="C41" s="137">
        <v>16.600000000000001</v>
      </c>
      <c r="D41" s="138">
        <v>32.5</v>
      </c>
      <c r="E41" s="138">
        <v>15</v>
      </c>
      <c r="F41" s="6" t="s">
        <v>637</v>
      </c>
    </row>
    <row r="42" spans="2:6" s="6" customFormat="1" ht="13.5" x14ac:dyDescent="0.25">
      <c r="B42" s="18" t="s">
        <v>638</v>
      </c>
      <c r="C42" s="137">
        <v>2.2000000000000002</v>
      </c>
      <c r="D42" s="35" t="s">
        <v>592</v>
      </c>
      <c r="E42" s="35" t="s">
        <v>592</v>
      </c>
      <c r="F42" s="6" t="s">
        <v>639</v>
      </c>
    </row>
    <row r="43" spans="2:6" s="6" customFormat="1" ht="13.5" x14ac:dyDescent="0.25">
      <c r="B43" s="18" t="s">
        <v>640</v>
      </c>
      <c r="C43" s="137">
        <v>29.9</v>
      </c>
      <c r="D43" s="35">
        <v>10.5</v>
      </c>
      <c r="E43" s="35">
        <v>26.6</v>
      </c>
      <c r="F43" s="6" t="s">
        <v>641</v>
      </c>
    </row>
    <row r="44" spans="2:6" s="6" customFormat="1" ht="13.5" x14ac:dyDescent="0.25">
      <c r="B44" s="18" t="s">
        <v>642</v>
      </c>
      <c r="C44" s="137">
        <v>21.2</v>
      </c>
      <c r="D44" s="138">
        <v>14.8</v>
      </c>
      <c r="E44" s="138">
        <v>13.1</v>
      </c>
      <c r="F44" s="6" t="s">
        <v>643</v>
      </c>
    </row>
    <row r="45" spans="2:6" s="6" customFormat="1" ht="13.5" x14ac:dyDescent="0.25">
      <c r="B45" s="18" t="s">
        <v>644</v>
      </c>
      <c r="C45" s="137">
        <v>331.1</v>
      </c>
      <c r="D45" s="138">
        <v>392.5</v>
      </c>
      <c r="E45" s="138">
        <v>375.7</v>
      </c>
      <c r="F45" s="6" t="s">
        <v>645</v>
      </c>
    </row>
    <row r="46" spans="2:6" s="6" customFormat="1" ht="13.5" x14ac:dyDescent="0.25">
      <c r="B46" s="18" t="s">
        <v>646</v>
      </c>
      <c r="C46" s="137">
        <v>14.6</v>
      </c>
      <c r="D46" s="138">
        <v>11.7</v>
      </c>
      <c r="E46" s="138">
        <v>6.6</v>
      </c>
      <c r="F46" s="6" t="s">
        <v>647</v>
      </c>
    </row>
    <row r="47" spans="2:6" s="61" customFormat="1" ht="14.25" customHeight="1" x14ac:dyDescent="0.25">
      <c r="B47" s="18" t="s">
        <v>648</v>
      </c>
      <c r="C47" s="137">
        <v>395.4</v>
      </c>
      <c r="D47" s="138">
        <v>235</v>
      </c>
      <c r="E47" s="138">
        <v>253.3</v>
      </c>
      <c r="F47" s="6" t="s">
        <v>649</v>
      </c>
    </row>
    <row r="48" spans="2:6" ht="13.5" x14ac:dyDescent="0.25">
      <c r="B48" s="94"/>
      <c r="F48" s="94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7"/>
  <sheetViews>
    <sheetView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7.28515625" style="1" customWidth="1"/>
    <col min="3" max="5" width="9.28515625" style="1" customWidth="1"/>
    <col min="6" max="6" width="31.5703125" style="1" customWidth="1"/>
    <col min="7" max="16384" width="9.140625" style="1"/>
  </cols>
  <sheetData>
    <row r="1" spans="1:6" x14ac:dyDescent="0.2">
      <c r="B1" s="1" t="s">
        <v>160</v>
      </c>
      <c r="F1" s="2" t="s">
        <v>161</v>
      </c>
    </row>
    <row r="4" spans="1:6" x14ac:dyDescent="0.2">
      <c r="B4" s="3" t="s">
        <v>582</v>
      </c>
    </row>
    <row r="5" spans="1:6" x14ac:dyDescent="0.2">
      <c r="B5" s="3" t="s">
        <v>496</v>
      </c>
    </row>
    <row r="6" spans="1:6" x14ac:dyDescent="0.2">
      <c r="B6" s="1" t="s">
        <v>583</v>
      </c>
    </row>
    <row r="7" spans="1:6" x14ac:dyDescent="0.2">
      <c r="B7" s="1" t="s">
        <v>498</v>
      </c>
    </row>
    <row r="9" spans="1:6" s="6" customFormat="1" ht="13.5" x14ac:dyDescent="0.25">
      <c r="B9" s="6" t="s">
        <v>580</v>
      </c>
      <c r="F9" s="135" t="s">
        <v>581</v>
      </c>
    </row>
    <row r="10" spans="1:6" s="6" customFormat="1" ht="14.25" thickBot="1" x14ac:dyDescent="0.3">
      <c r="B10" s="4" t="s">
        <v>4</v>
      </c>
      <c r="C10" s="4"/>
      <c r="D10" s="4"/>
      <c r="E10" s="4"/>
      <c r="F10" s="5" t="s">
        <v>5</v>
      </c>
    </row>
    <row r="11" spans="1:6" s="6" customFormat="1" ht="13.35" customHeight="1" x14ac:dyDescent="0.25">
      <c r="B11" s="8"/>
      <c r="C11" s="9"/>
      <c r="D11" s="9"/>
      <c r="E11" s="9"/>
      <c r="F11" s="10"/>
    </row>
    <row r="12" spans="1:6" s="6" customFormat="1" ht="15" customHeight="1" x14ac:dyDescent="0.25">
      <c r="A12" s="14"/>
      <c r="B12" s="11" t="s">
        <v>6</v>
      </c>
      <c r="C12" s="12">
        <v>2019</v>
      </c>
      <c r="D12" s="12">
        <v>2020</v>
      </c>
      <c r="E12" s="12">
        <v>2021</v>
      </c>
      <c r="F12" s="13" t="s">
        <v>7</v>
      </c>
    </row>
    <row r="13" spans="1:6" s="6" customFormat="1" ht="13.35" customHeight="1" thickBot="1" x14ac:dyDescent="0.3">
      <c r="B13" s="15"/>
      <c r="C13" s="136"/>
      <c r="D13" s="136"/>
      <c r="E13" s="136"/>
      <c r="F13" s="17"/>
    </row>
    <row r="14" spans="1:6" s="6" customFormat="1" ht="6" customHeight="1" x14ac:dyDescent="0.25">
      <c r="B14" s="18"/>
      <c r="C14" s="19"/>
      <c r="D14" s="19"/>
      <c r="E14" s="19"/>
    </row>
    <row r="15" spans="1:6" s="6" customFormat="1" ht="13.5" x14ac:dyDescent="0.25">
      <c r="B15" s="20" t="s">
        <v>650</v>
      </c>
      <c r="C15" s="62">
        <v>14984.5</v>
      </c>
      <c r="D15" s="62">
        <v>13043.5</v>
      </c>
      <c r="E15" s="62">
        <v>17547.599999999999</v>
      </c>
      <c r="F15" s="22" t="s">
        <v>651</v>
      </c>
    </row>
    <row r="16" spans="1:6" s="6" customFormat="1" ht="13.5" x14ac:dyDescent="0.25">
      <c r="B16" s="18" t="s">
        <v>32</v>
      </c>
      <c r="C16" s="62"/>
      <c r="D16" s="62"/>
      <c r="E16" s="62"/>
      <c r="F16" s="6" t="s">
        <v>586</v>
      </c>
    </row>
    <row r="17" spans="2:6" s="6" customFormat="1" ht="13.5" x14ac:dyDescent="0.25">
      <c r="B17" s="18" t="s">
        <v>587</v>
      </c>
      <c r="C17" s="137">
        <v>153.6</v>
      </c>
      <c r="D17" s="137">
        <v>43.4</v>
      </c>
      <c r="E17" s="137">
        <v>45.7</v>
      </c>
      <c r="F17" s="6" t="s">
        <v>588</v>
      </c>
    </row>
    <row r="18" spans="2:6" s="6" customFormat="1" ht="13.5" x14ac:dyDescent="0.25">
      <c r="B18" s="18" t="s">
        <v>589</v>
      </c>
      <c r="C18" s="137">
        <v>0</v>
      </c>
      <c r="D18" s="137" t="s">
        <v>592</v>
      </c>
      <c r="E18" s="137">
        <v>0.9</v>
      </c>
      <c r="F18" s="6" t="s">
        <v>590</v>
      </c>
    </row>
    <row r="19" spans="2:6" s="6" customFormat="1" ht="13.5" x14ac:dyDescent="0.25">
      <c r="B19" s="18" t="s">
        <v>594</v>
      </c>
      <c r="C19" s="137">
        <v>137.4</v>
      </c>
      <c r="D19" s="137">
        <v>30</v>
      </c>
      <c r="E19" s="137">
        <v>30.5</v>
      </c>
      <c r="F19" s="6" t="s">
        <v>595</v>
      </c>
    </row>
    <row r="20" spans="2:6" s="6" customFormat="1" ht="13.5" x14ac:dyDescent="0.25">
      <c r="B20" s="18" t="s">
        <v>596</v>
      </c>
      <c r="C20" s="138">
        <v>2129.3000000000002</v>
      </c>
      <c r="D20" s="138">
        <v>1933.5</v>
      </c>
      <c r="E20" s="138">
        <v>2548.1999999999998</v>
      </c>
      <c r="F20" s="6" t="s">
        <v>597</v>
      </c>
    </row>
    <row r="21" spans="2:6" s="6" customFormat="1" ht="13.5" x14ac:dyDescent="0.25">
      <c r="B21" s="18" t="s">
        <v>598</v>
      </c>
      <c r="C21" s="137" t="s">
        <v>592</v>
      </c>
      <c r="D21" s="137" t="s">
        <v>592</v>
      </c>
      <c r="E21" s="137" t="s">
        <v>592</v>
      </c>
      <c r="F21" s="6" t="s">
        <v>599</v>
      </c>
    </row>
    <row r="22" spans="2:6" s="6" customFormat="1" ht="13.5" x14ac:dyDescent="0.25">
      <c r="B22" s="18" t="s">
        <v>602</v>
      </c>
      <c r="C22" s="137" t="s">
        <v>592</v>
      </c>
      <c r="D22" s="137" t="s">
        <v>592</v>
      </c>
      <c r="E22" s="137" t="s">
        <v>592</v>
      </c>
      <c r="F22" s="6" t="s">
        <v>603</v>
      </c>
    </row>
    <row r="23" spans="2:6" s="6" customFormat="1" ht="13.5" x14ac:dyDescent="0.25">
      <c r="B23" s="18" t="s">
        <v>604</v>
      </c>
      <c r="C23" s="137">
        <v>23.9</v>
      </c>
      <c r="D23" s="137">
        <v>41.3</v>
      </c>
      <c r="E23" s="137">
        <v>61.9</v>
      </c>
      <c r="F23" s="6" t="s">
        <v>605</v>
      </c>
    </row>
    <row r="24" spans="2:6" s="6" customFormat="1" ht="13.5" x14ac:dyDescent="0.25">
      <c r="B24" s="18" t="s">
        <v>606</v>
      </c>
      <c r="C24" s="137">
        <v>26.2</v>
      </c>
      <c r="D24" s="137">
        <v>44.2</v>
      </c>
      <c r="E24" s="137">
        <v>50.9</v>
      </c>
      <c r="F24" s="6" t="s">
        <v>607</v>
      </c>
    </row>
    <row r="25" spans="2:6" s="6" customFormat="1" ht="13.5" x14ac:dyDescent="0.25">
      <c r="B25" s="18" t="s">
        <v>608</v>
      </c>
      <c r="C25" s="137">
        <v>209.3</v>
      </c>
      <c r="D25" s="137">
        <v>168.1</v>
      </c>
      <c r="E25" s="137">
        <v>184</v>
      </c>
      <c r="F25" s="6" t="s">
        <v>609</v>
      </c>
    </row>
    <row r="26" spans="2:6" s="6" customFormat="1" ht="13.5" x14ac:dyDescent="0.25">
      <c r="B26" s="18" t="s">
        <v>610</v>
      </c>
      <c r="C26" s="137">
        <v>366.7</v>
      </c>
      <c r="D26" s="137">
        <v>731.9</v>
      </c>
      <c r="E26" s="137">
        <v>668.5</v>
      </c>
      <c r="F26" s="6" t="s">
        <v>611</v>
      </c>
    </row>
    <row r="27" spans="2:6" s="6" customFormat="1" ht="13.5" x14ac:dyDescent="0.25">
      <c r="B27" s="18" t="s">
        <v>612</v>
      </c>
      <c r="C27" s="140">
        <v>6.1</v>
      </c>
      <c r="D27" s="137">
        <v>2.8</v>
      </c>
      <c r="E27" s="137" t="s">
        <v>592</v>
      </c>
      <c r="F27" s="6" t="s">
        <v>613</v>
      </c>
    </row>
    <row r="28" spans="2:6" s="6" customFormat="1" ht="13.5" x14ac:dyDescent="0.25">
      <c r="B28" s="18" t="s">
        <v>614</v>
      </c>
      <c r="C28" s="137" t="s">
        <v>592</v>
      </c>
      <c r="D28" s="137" t="s">
        <v>592</v>
      </c>
      <c r="E28" s="137" t="s">
        <v>592</v>
      </c>
      <c r="F28" s="6" t="s">
        <v>615</v>
      </c>
    </row>
    <row r="29" spans="2:6" s="6" customFormat="1" ht="13.5" x14ac:dyDescent="0.25">
      <c r="B29" s="18" t="s">
        <v>616</v>
      </c>
      <c r="C29" s="141" t="s">
        <v>592</v>
      </c>
      <c r="D29" s="137">
        <v>0</v>
      </c>
      <c r="E29" s="35">
        <v>1.6</v>
      </c>
      <c r="F29" s="6" t="s">
        <v>617</v>
      </c>
    </row>
    <row r="30" spans="2:6" s="6" customFormat="1" ht="13.5" x14ac:dyDescent="0.25">
      <c r="B30" s="18" t="s">
        <v>618</v>
      </c>
      <c r="C30" s="137">
        <v>947.4</v>
      </c>
      <c r="D30" s="137">
        <v>808.9</v>
      </c>
      <c r="E30" s="137">
        <v>1009.4</v>
      </c>
      <c r="F30" s="6" t="s">
        <v>619</v>
      </c>
    </row>
    <row r="31" spans="2:6" s="6" customFormat="1" ht="13.5" x14ac:dyDescent="0.25">
      <c r="B31" s="18" t="s">
        <v>620</v>
      </c>
      <c r="C31" s="141">
        <v>3.1</v>
      </c>
      <c r="D31" s="35">
        <v>1</v>
      </c>
      <c r="E31" s="35">
        <v>5</v>
      </c>
      <c r="F31" s="6" t="s">
        <v>621</v>
      </c>
    </row>
    <row r="32" spans="2:6" s="6" customFormat="1" ht="13.5" x14ac:dyDescent="0.25">
      <c r="B32" s="18" t="s">
        <v>622</v>
      </c>
      <c r="C32" s="138">
        <v>783.7</v>
      </c>
      <c r="D32" s="138">
        <v>706.2</v>
      </c>
      <c r="E32" s="138">
        <v>906.4</v>
      </c>
      <c r="F32" s="6" t="s">
        <v>623</v>
      </c>
    </row>
    <row r="33" spans="2:6" s="6" customFormat="1" ht="13.5" x14ac:dyDescent="0.25">
      <c r="B33" s="18" t="s">
        <v>624</v>
      </c>
      <c r="C33" s="137" t="s">
        <v>592</v>
      </c>
      <c r="D33" s="137" t="s">
        <v>592</v>
      </c>
      <c r="E33" s="137" t="s">
        <v>592</v>
      </c>
      <c r="F33" s="6" t="s">
        <v>625</v>
      </c>
    </row>
    <row r="34" spans="2:6" s="6" customFormat="1" ht="13.5" x14ac:dyDescent="0.25">
      <c r="B34" s="18" t="s">
        <v>626</v>
      </c>
      <c r="C34" s="137">
        <v>2411.6999999999998</v>
      </c>
      <c r="D34" s="137">
        <v>1982.7</v>
      </c>
      <c r="E34" s="137">
        <v>1794.2</v>
      </c>
      <c r="F34" s="6" t="s">
        <v>627</v>
      </c>
    </row>
    <row r="35" spans="2:6" s="6" customFormat="1" ht="13.5" x14ac:dyDescent="0.25">
      <c r="B35" s="18" t="s">
        <v>628</v>
      </c>
      <c r="C35" s="139">
        <v>208.3</v>
      </c>
      <c r="D35" s="139">
        <v>172.6</v>
      </c>
      <c r="E35" s="139">
        <v>305.2</v>
      </c>
      <c r="F35" s="6" t="s">
        <v>629</v>
      </c>
    </row>
    <row r="36" spans="2:6" s="6" customFormat="1" ht="13.5" x14ac:dyDescent="0.25">
      <c r="B36" s="18" t="s">
        <v>630</v>
      </c>
      <c r="C36" s="138">
        <v>142.19999999999999</v>
      </c>
      <c r="D36" s="138">
        <v>38.5</v>
      </c>
      <c r="E36" s="138">
        <v>35.6</v>
      </c>
      <c r="F36" s="6" t="s">
        <v>631</v>
      </c>
    </row>
    <row r="37" spans="2:6" s="6" customFormat="1" ht="13.5" x14ac:dyDescent="0.25">
      <c r="B37" s="18" t="s">
        <v>632</v>
      </c>
      <c r="C37" s="138">
        <v>2368.9</v>
      </c>
      <c r="D37" s="138">
        <v>2694.9</v>
      </c>
      <c r="E37" s="138">
        <v>3216.8</v>
      </c>
      <c r="F37" s="6" t="s">
        <v>633</v>
      </c>
    </row>
    <row r="38" spans="2:6" s="6" customFormat="1" ht="13.5" x14ac:dyDescent="0.25">
      <c r="B38" s="18" t="s">
        <v>634</v>
      </c>
      <c r="C38" s="138">
        <v>700.3</v>
      </c>
      <c r="D38" s="138">
        <v>642.9</v>
      </c>
      <c r="E38" s="138">
        <v>671.7</v>
      </c>
      <c r="F38" s="6" t="s">
        <v>635</v>
      </c>
    </row>
    <row r="39" spans="2:6" s="6" customFormat="1" ht="13.5" x14ac:dyDescent="0.25">
      <c r="B39" s="18" t="s">
        <v>636</v>
      </c>
      <c r="C39" s="138">
        <v>0.2</v>
      </c>
      <c r="D39" s="138">
        <v>5.3</v>
      </c>
      <c r="E39" s="138">
        <v>14.5</v>
      </c>
      <c r="F39" s="6" t="s">
        <v>637</v>
      </c>
    </row>
    <row r="40" spans="2:6" s="6" customFormat="1" ht="13.5" x14ac:dyDescent="0.25">
      <c r="B40" s="18" t="s">
        <v>638</v>
      </c>
      <c r="C40" s="137" t="s">
        <v>592</v>
      </c>
      <c r="D40" s="137" t="s">
        <v>592</v>
      </c>
      <c r="E40" s="137" t="s">
        <v>592</v>
      </c>
      <c r="F40" s="6" t="s">
        <v>639</v>
      </c>
    </row>
    <row r="41" spans="2:6" s="6" customFormat="1" ht="13.5" x14ac:dyDescent="0.25">
      <c r="B41" s="18" t="s">
        <v>640</v>
      </c>
      <c r="C41" s="137" t="s">
        <v>592</v>
      </c>
      <c r="D41" s="137" t="s">
        <v>592</v>
      </c>
      <c r="E41" s="137" t="s">
        <v>592</v>
      </c>
      <c r="F41" s="6" t="s">
        <v>641</v>
      </c>
    </row>
    <row r="42" spans="2:6" s="6" customFormat="1" ht="13.5" x14ac:dyDescent="0.25">
      <c r="B42" s="18" t="s">
        <v>642</v>
      </c>
      <c r="C42" s="141">
        <v>24</v>
      </c>
      <c r="D42" s="35">
        <v>22.4</v>
      </c>
      <c r="E42" s="35">
        <v>18.600000000000001</v>
      </c>
      <c r="F42" s="6" t="s">
        <v>643</v>
      </c>
    </row>
    <row r="43" spans="2:6" s="6" customFormat="1" ht="13.5" x14ac:dyDescent="0.25">
      <c r="B43" s="18" t="s">
        <v>644</v>
      </c>
      <c r="C43" s="138">
        <v>140</v>
      </c>
      <c r="D43" s="138">
        <v>160.4</v>
      </c>
      <c r="E43" s="138">
        <v>170.3</v>
      </c>
      <c r="F43" s="6" t="s">
        <v>645</v>
      </c>
    </row>
    <row r="44" spans="2:6" s="6" customFormat="1" ht="13.5" x14ac:dyDescent="0.25">
      <c r="B44" s="18" t="s">
        <v>648</v>
      </c>
      <c r="C44" s="138">
        <v>4012.5</v>
      </c>
      <c r="D44" s="138">
        <v>2586.4</v>
      </c>
      <c r="E44" s="138">
        <v>4685.1000000000004</v>
      </c>
      <c r="F44" s="6" t="s">
        <v>649</v>
      </c>
    </row>
    <row r="45" spans="2:6" s="6" customFormat="1" ht="6" customHeight="1" x14ac:dyDescent="0.25">
      <c r="B45" s="7"/>
      <c r="C45" s="67"/>
      <c r="D45" s="67"/>
      <c r="E45" s="67"/>
    </row>
    <row r="46" spans="2:6" s="61" customFormat="1" ht="14.25" customHeight="1" x14ac:dyDescent="0.25">
      <c r="B46" s="94"/>
      <c r="D46" s="142"/>
      <c r="E46" s="142"/>
      <c r="F46" s="47"/>
    </row>
    <row r="47" spans="2:6" ht="13.5" x14ac:dyDescent="0.25">
      <c r="B47" s="94"/>
      <c r="F47" s="94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topLeftCell="A10" workbookViewId="0">
      <selection activeCell="C266" sqref="C266"/>
    </sheetView>
  </sheetViews>
  <sheetFormatPr defaultRowHeight="12.75" x14ac:dyDescent="0.2"/>
  <cols>
    <col min="1" max="1" width="2.5703125" style="1" customWidth="1"/>
    <col min="2" max="2" width="25.140625" style="1" customWidth="1"/>
    <col min="3" max="6" width="8.85546875" style="1" customWidth="1"/>
    <col min="7" max="7" width="27.7109375" style="1" customWidth="1"/>
    <col min="8" max="16384" width="9.140625" style="1"/>
  </cols>
  <sheetData>
    <row r="1" spans="1:7" x14ac:dyDescent="0.2">
      <c r="B1" s="1" t="s">
        <v>160</v>
      </c>
      <c r="G1" s="2" t="s">
        <v>161</v>
      </c>
    </row>
    <row r="4" spans="1:7" x14ac:dyDescent="0.2">
      <c r="B4" s="3" t="s">
        <v>652</v>
      </c>
    </row>
    <row r="5" spans="1:7" x14ac:dyDescent="0.2">
      <c r="B5" s="1" t="s">
        <v>653</v>
      </c>
    </row>
    <row r="7" spans="1:7" s="6" customFormat="1" ht="13.5" x14ac:dyDescent="0.25"/>
    <row r="8" spans="1:7" s="6" customFormat="1" ht="14.25" thickBot="1" x14ac:dyDescent="0.3">
      <c r="B8" s="4" t="s">
        <v>4</v>
      </c>
      <c r="C8" s="4"/>
      <c r="D8" s="4"/>
      <c r="E8" s="4"/>
      <c r="F8" s="4"/>
      <c r="G8" s="5" t="s">
        <v>5</v>
      </c>
    </row>
    <row r="9" spans="1:7" s="6" customFormat="1" ht="13.35" customHeight="1" x14ac:dyDescent="0.25">
      <c r="B9" s="8"/>
      <c r="C9" s="11" t="s">
        <v>654</v>
      </c>
      <c r="D9" s="143" t="s">
        <v>655</v>
      </c>
      <c r="E9" s="143"/>
      <c r="F9" s="144"/>
      <c r="G9" s="10"/>
    </row>
    <row r="10" spans="1:7" s="6" customFormat="1" ht="13.35" customHeight="1" x14ac:dyDescent="0.25">
      <c r="B10" s="11"/>
      <c r="C10" s="11" t="s">
        <v>656</v>
      </c>
      <c r="D10" s="145" t="s">
        <v>657</v>
      </c>
      <c r="E10" s="146"/>
      <c r="F10" s="147"/>
      <c r="G10" s="10"/>
    </row>
    <row r="11" spans="1:7" s="6" customFormat="1" ht="13.35" customHeight="1" x14ac:dyDescent="0.25">
      <c r="A11" s="14"/>
      <c r="B11" s="11" t="s">
        <v>6</v>
      </c>
      <c r="C11" s="11"/>
      <c r="D11" s="11"/>
      <c r="E11" s="11"/>
      <c r="F11" s="11"/>
      <c r="G11" s="13" t="s">
        <v>7</v>
      </c>
    </row>
    <row r="12" spans="1:7" s="6" customFormat="1" ht="13.35" customHeight="1" x14ac:dyDescent="0.25">
      <c r="A12" s="14"/>
      <c r="B12" s="8"/>
      <c r="C12" s="113" t="s">
        <v>658</v>
      </c>
      <c r="D12" s="11" t="s">
        <v>659</v>
      </c>
      <c r="E12" s="11" t="s">
        <v>660</v>
      </c>
      <c r="F12" s="11" t="s">
        <v>661</v>
      </c>
      <c r="G12" s="13"/>
    </row>
    <row r="13" spans="1:7" s="6" customFormat="1" ht="13.35" customHeight="1" thickBot="1" x14ac:dyDescent="0.3">
      <c r="A13" s="14"/>
      <c r="B13" s="148"/>
      <c r="C13" s="149" t="s">
        <v>662</v>
      </c>
      <c r="D13" s="149" t="s">
        <v>663</v>
      </c>
      <c r="E13" s="149" t="s">
        <v>664</v>
      </c>
      <c r="F13" s="149" t="s">
        <v>665</v>
      </c>
      <c r="G13" s="150"/>
    </row>
    <row r="14" spans="1:7" s="6" customFormat="1" ht="5.0999999999999996" customHeight="1" x14ac:dyDescent="0.25">
      <c r="B14" s="18"/>
      <c r="C14" s="7"/>
      <c r="D14" s="100"/>
      <c r="E14" s="151"/>
      <c r="F14" s="152"/>
    </row>
    <row r="15" spans="1:7" s="6" customFormat="1" ht="5.0999999999999996" customHeight="1" x14ac:dyDescent="0.25">
      <c r="B15" s="18"/>
      <c r="C15" s="7"/>
      <c r="D15" s="100"/>
      <c r="E15" s="151"/>
      <c r="F15" s="152"/>
    </row>
    <row r="16" spans="1:7" s="6" customFormat="1" ht="13.5" x14ac:dyDescent="0.25">
      <c r="B16" s="18"/>
      <c r="C16" s="546">
        <v>2019</v>
      </c>
      <c r="D16" s="549"/>
      <c r="E16" s="549"/>
      <c r="F16" s="547"/>
      <c r="G16" s="7"/>
    </row>
    <row r="17" spans="1:11" s="6" customFormat="1" ht="5.0999999999999996" customHeight="1" x14ac:dyDescent="0.25">
      <c r="B17" s="18"/>
      <c r="C17" s="153"/>
      <c r="D17" s="102"/>
      <c r="E17" s="153"/>
      <c r="F17" s="121"/>
      <c r="G17" s="7"/>
    </row>
    <row r="18" spans="1:11" s="6" customFormat="1" ht="13.5" x14ac:dyDescent="0.25">
      <c r="B18" s="20" t="s">
        <v>666</v>
      </c>
      <c r="C18" s="19"/>
      <c r="D18" s="154"/>
      <c r="E18" s="154"/>
      <c r="F18" s="154"/>
      <c r="G18" s="22" t="s">
        <v>667</v>
      </c>
    </row>
    <row r="19" spans="1:11" s="6" customFormat="1" ht="13.5" x14ac:dyDescent="0.25">
      <c r="B19" s="20" t="s">
        <v>668</v>
      </c>
      <c r="C19" s="154">
        <v>800.2</v>
      </c>
      <c r="D19" s="154">
        <v>963.4</v>
      </c>
      <c r="E19" s="154">
        <v>1556.7</v>
      </c>
      <c r="F19" s="154">
        <v>1134.2</v>
      </c>
      <c r="G19" s="22" t="s">
        <v>669</v>
      </c>
      <c r="H19" s="155"/>
      <c r="I19" s="155"/>
      <c r="J19" s="155"/>
      <c r="K19" s="155"/>
    </row>
    <row r="20" spans="1:11" s="6" customFormat="1" ht="13.5" x14ac:dyDescent="0.25">
      <c r="A20" s="22"/>
      <c r="B20" s="18" t="s">
        <v>53</v>
      </c>
      <c r="C20" s="156"/>
      <c r="D20" s="156"/>
      <c r="E20" s="156"/>
      <c r="F20" s="156"/>
      <c r="G20" s="6" t="s">
        <v>11</v>
      </c>
      <c r="H20" s="155"/>
      <c r="I20" s="155"/>
      <c r="J20" s="155"/>
      <c r="K20" s="155"/>
    </row>
    <row r="21" spans="1:11" s="6" customFormat="1" ht="13.5" x14ac:dyDescent="0.25">
      <c r="A21" s="22"/>
      <c r="B21" s="18" t="s">
        <v>670</v>
      </c>
      <c r="C21" s="137" t="s">
        <v>592</v>
      </c>
      <c r="D21" s="137">
        <v>0</v>
      </c>
      <c r="E21" s="141">
        <v>0.1</v>
      </c>
      <c r="F21" s="137">
        <v>0.5</v>
      </c>
      <c r="G21" s="6" t="s">
        <v>671</v>
      </c>
      <c r="H21" s="155"/>
      <c r="I21" s="155"/>
      <c r="J21" s="155"/>
      <c r="K21" s="155"/>
    </row>
    <row r="22" spans="1:11" s="6" customFormat="1" ht="13.5" x14ac:dyDescent="0.25">
      <c r="B22" s="18" t="s">
        <v>672</v>
      </c>
      <c r="C22" s="156"/>
      <c r="D22" s="141"/>
      <c r="E22" s="141"/>
      <c r="F22" s="141"/>
      <c r="G22" s="6" t="s">
        <v>673</v>
      </c>
      <c r="H22" s="155"/>
      <c r="I22" s="155"/>
      <c r="J22" s="155"/>
      <c r="K22" s="155"/>
    </row>
    <row r="23" spans="1:11" s="6" customFormat="1" ht="13.5" x14ac:dyDescent="0.25">
      <c r="B23" s="18" t="s">
        <v>674</v>
      </c>
      <c r="C23" s="141">
        <v>29.8</v>
      </c>
      <c r="D23" s="141">
        <v>152.6</v>
      </c>
      <c r="E23" s="141">
        <v>70.099999999999994</v>
      </c>
      <c r="F23" s="141">
        <v>337.3</v>
      </c>
      <c r="G23" s="6" t="s">
        <v>675</v>
      </c>
      <c r="H23" s="155"/>
      <c r="I23" s="155"/>
      <c r="J23" s="155"/>
      <c r="K23" s="155"/>
    </row>
    <row r="24" spans="1:11" s="6" customFormat="1" ht="13.5" x14ac:dyDescent="0.25">
      <c r="B24" s="18" t="s">
        <v>676</v>
      </c>
      <c r="C24" s="141">
        <v>715.3</v>
      </c>
      <c r="D24" s="141">
        <v>542.4</v>
      </c>
      <c r="E24" s="141">
        <v>1066.2</v>
      </c>
      <c r="F24" s="141">
        <v>125.6</v>
      </c>
      <c r="G24" s="6" t="s">
        <v>677</v>
      </c>
      <c r="H24" s="155"/>
      <c r="I24" s="155"/>
      <c r="J24" s="155"/>
      <c r="K24" s="155"/>
    </row>
    <row r="25" spans="1:11" s="6" customFormat="1" ht="13.5" x14ac:dyDescent="0.25">
      <c r="B25" s="18" t="s">
        <v>678</v>
      </c>
      <c r="C25" s="137" t="s">
        <v>592</v>
      </c>
      <c r="D25" s="141">
        <v>1.7</v>
      </c>
      <c r="E25" s="141">
        <v>9.9</v>
      </c>
      <c r="F25" s="141" t="s">
        <v>592</v>
      </c>
      <c r="G25" s="6" t="s">
        <v>679</v>
      </c>
      <c r="H25" s="155"/>
      <c r="I25" s="155"/>
      <c r="J25" s="155"/>
      <c r="K25" s="155"/>
    </row>
    <row r="26" spans="1:11" s="6" customFormat="1" ht="13.5" x14ac:dyDescent="0.25">
      <c r="B26" s="157" t="s">
        <v>680</v>
      </c>
      <c r="C26" s="139" t="s">
        <v>592</v>
      </c>
      <c r="D26" s="158">
        <v>0.9</v>
      </c>
      <c r="E26" s="139" t="s">
        <v>592</v>
      </c>
      <c r="F26" s="139" t="s">
        <v>592</v>
      </c>
      <c r="G26" s="42" t="s">
        <v>681</v>
      </c>
      <c r="H26" s="155"/>
      <c r="I26" s="155"/>
      <c r="J26" s="155"/>
      <c r="K26" s="155"/>
    </row>
    <row r="27" spans="1:11" s="6" customFormat="1" ht="13.5" x14ac:dyDescent="0.25">
      <c r="B27" s="18" t="s">
        <v>682</v>
      </c>
      <c r="C27" s="137"/>
      <c r="D27" s="137"/>
      <c r="E27" s="137"/>
      <c r="F27" s="137"/>
      <c r="G27" s="6" t="s">
        <v>683</v>
      </c>
      <c r="H27" s="155"/>
      <c r="I27" s="155"/>
      <c r="J27" s="155"/>
      <c r="K27" s="155"/>
    </row>
    <row r="28" spans="1:11" s="6" customFormat="1" ht="13.5" x14ac:dyDescent="0.25">
      <c r="B28" s="18" t="s">
        <v>684</v>
      </c>
      <c r="C28" s="141">
        <v>0.5</v>
      </c>
      <c r="D28" s="141">
        <v>0</v>
      </c>
      <c r="E28" s="141">
        <v>16</v>
      </c>
      <c r="F28" s="141">
        <v>2.9</v>
      </c>
      <c r="G28" s="6" t="s">
        <v>685</v>
      </c>
      <c r="H28" s="155"/>
      <c r="I28" s="155"/>
      <c r="J28" s="155"/>
      <c r="K28" s="155"/>
    </row>
    <row r="29" spans="1:11" s="6" customFormat="1" ht="13.5" x14ac:dyDescent="0.25">
      <c r="B29" s="18" t="s">
        <v>686</v>
      </c>
      <c r="C29" s="137" t="s">
        <v>592</v>
      </c>
      <c r="D29" s="141">
        <v>21.4</v>
      </c>
      <c r="E29" s="141">
        <v>0.7</v>
      </c>
      <c r="F29" s="141">
        <v>0.4</v>
      </c>
      <c r="G29" s="6" t="s">
        <v>687</v>
      </c>
      <c r="H29" s="155"/>
      <c r="I29" s="155"/>
      <c r="J29" s="155"/>
      <c r="K29" s="155"/>
    </row>
    <row r="30" spans="1:11" s="6" customFormat="1" ht="13.5" x14ac:dyDescent="0.25">
      <c r="B30" s="18" t="s">
        <v>688</v>
      </c>
      <c r="C30" s="137">
        <v>0.5</v>
      </c>
      <c r="D30" s="141">
        <v>22.6</v>
      </c>
      <c r="E30" s="141">
        <v>14.4</v>
      </c>
      <c r="F30" s="141">
        <v>0.1</v>
      </c>
      <c r="G30" s="6" t="s">
        <v>689</v>
      </c>
      <c r="H30" s="155"/>
      <c r="I30" s="155"/>
      <c r="J30" s="155"/>
      <c r="K30" s="155"/>
    </row>
    <row r="31" spans="1:11" s="6" customFormat="1" ht="13.5" x14ac:dyDescent="0.25">
      <c r="B31" s="18" t="s">
        <v>690</v>
      </c>
      <c r="C31" s="141">
        <v>0.2</v>
      </c>
      <c r="D31" s="137">
        <v>0.1</v>
      </c>
      <c r="E31" s="137" t="s">
        <v>592</v>
      </c>
      <c r="F31" s="137" t="s">
        <v>592</v>
      </c>
      <c r="G31" s="6" t="s">
        <v>691</v>
      </c>
      <c r="H31" s="155"/>
      <c r="I31" s="155"/>
      <c r="J31" s="155"/>
      <c r="K31" s="155"/>
    </row>
    <row r="32" spans="1:11" s="6" customFormat="1" ht="13.5" x14ac:dyDescent="0.25">
      <c r="B32" s="18" t="s">
        <v>692</v>
      </c>
      <c r="C32" s="141">
        <v>44.2</v>
      </c>
      <c r="D32" s="141">
        <v>124.2</v>
      </c>
      <c r="E32" s="141">
        <v>58.6</v>
      </c>
      <c r="F32" s="141">
        <v>68.3</v>
      </c>
      <c r="G32" s="6" t="s">
        <v>693</v>
      </c>
      <c r="H32" s="155"/>
      <c r="I32" s="155"/>
      <c r="J32" s="155"/>
      <c r="K32" s="155"/>
    </row>
    <row r="33" spans="2:11" s="6" customFormat="1" ht="13.5" x14ac:dyDescent="0.25">
      <c r="B33" s="18" t="s">
        <v>694</v>
      </c>
      <c r="C33" s="159">
        <v>9.6999999999999993</v>
      </c>
      <c r="D33" s="160">
        <v>97.5</v>
      </c>
      <c r="E33" s="160">
        <v>320.7</v>
      </c>
      <c r="F33" s="160">
        <v>599.1</v>
      </c>
      <c r="G33" s="6" t="s">
        <v>695</v>
      </c>
      <c r="H33" s="155"/>
      <c r="I33" s="155"/>
      <c r="J33" s="155"/>
      <c r="K33" s="155"/>
    </row>
    <row r="34" spans="2:11" s="6" customFormat="1" ht="5.0999999999999996" customHeight="1" x14ac:dyDescent="0.25">
      <c r="B34" s="18"/>
      <c r="C34" s="161"/>
      <c r="D34" s="7"/>
      <c r="E34" s="161"/>
      <c r="F34" s="124"/>
      <c r="G34" s="7"/>
    </row>
    <row r="35" spans="2:11" s="6" customFormat="1" ht="13.5" x14ac:dyDescent="0.25">
      <c r="B35" s="7"/>
      <c r="C35" s="546">
        <v>2020</v>
      </c>
      <c r="D35" s="549"/>
      <c r="E35" s="549"/>
      <c r="F35" s="547"/>
      <c r="G35" s="7"/>
      <c r="H35" s="155"/>
      <c r="I35" s="155"/>
      <c r="J35" s="155"/>
      <c r="K35" s="155"/>
    </row>
    <row r="36" spans="2:11" s="6" customFormat="1" ht="5.0999999999999996" customHeight="1" x14ac:dyDescent="0.25">
      <c r="B36" s="18"/>
      <c r="C36" s="153"/>
      <c r="D36" s="102"/>
      <c r="E36" s="153"/>
      <c r="F36" s="121"/>
      <c r="G36" s="7"/>
    </row>
    <row r="37" spans="2:11" ht="13.5" x14ac:dyDescent="0.25">
      <c r="B37" s="20" t="s">
        <v>666</v>
      </c>
      <c r="C37" s="154"/>
      <c r="D37" s="154"/>
      <c r="E37" s="154"/>
      <c r="F37" s="154"/>
      <c r="G37" s="22" t="s">
        <v>667</v>
      </c>
    </row>
    <row r="38" spans="2:11" ht="13.5" x14ac:dyDescent="0.25">
      <c r="B38" s="20" t="s">
        <v>668</v>
      </c>
      <c r="C38" s="154">
        <v>818.2</v>
      </c>
      <c r="D38" s="154">
        <v>978.9</v>
      </c>
      <c r="E38" s="154">
        <v>1687.8</v>
      </c>
      <c r="F38" s="154">
        <v>1928.9</v>
      </c>
      <c r="G38" s="22" t="s">
        <v>669</v>
      </c>
    </row>
    <row r="39" spans="2:11" ht="13.5" x14ac:dyDescent="0.25">
      <c r="B39" s="18" t="s">
        <v>53</v>
      </c>
      <c r="C39" s="156"/>
      <c r="D39" s="156"/>
      <c r="E39" s="156"/>
      <c r="F39" s="156"/>
      <c r="G39" s="6" t="s">
        <v>11</v>
      </c>
    </row>
    <row r="40" spans="2:11" ht="13.5" x14ac:dyDescent="0.25">
      <c r="B40" s="18" t="s">
        <v>670</v>
      </c>
      <c r="C40" s="137" t="s">
        <v>592</v>
      </c>
      <c r="D40" s="137" t="s">
        <v>592</v>
      </c>
      <c r="E40" s="141">
        <v>0</v>
      </c>
      <c r="F40" s="141">
        <v>5.7</v>
      </c>
      <c r="G40" s="6" t="s">
        <v>671</v>
      </c>
    </row>
    <row r="41" spans="2:11" ht="13.5" x14ac:dyDescent="0.25">
      <c r="B41" s="18" t="s">
        <v>672</v>
      </c>
      <c r="C41" s="162"/>
      <c r="D41" s="141"/>
      <c r="E41" s="141"/>
      <c r="F41" s="141"/>
      <c r="G41" s="6" t="s">
        <v>673</v>
      </c>
    </row>
    <row r="42" spans="2:11" ht="13.5" x14ac:dyDescent="0.25">
      <c r="B42" s="18" t="s">
        <v>674</v>
      </c>
      <c r="C42" s="141">
        <v>25.2</v>
      </c>
      <c r="D42" s="141">
        <v>115.2</v>
      </c>
      <c r="E42" s="141">
        <v>100.8</v>
      </c>
      <c r="F42" s="141">
        <v>408.8</v>
      </c>
      <c r="G42" s="6" t="s">
        <v>675</v>
      </c>
    </row>
    <row r="43" spans="2:11" ht="13.5" x14ac:dyDescent="0.25">
      <c r="B43" s="18" t="s">
        <v>676</v>
      </c>
      <c r="C43" s="141">
        <v>748.9</v>
      </c>
      <c r="D43" s="141">
        <v>391.8</v>
      </c>
      <c r="E43" s="141">
        <v>1120.5999999999999</v>
      </c>
      <c r="F43" s="141">
        <v>129.80000000000001</v>
      </c>
      <c r="G43" s="6" t="s">
        <v>677</v>
      </c>
    </row>
    <row r="44" spans="2:11" ht="13.5" x14ac:dyDescent="0.25">
      <c r="B44" s="18" t="s">
        <v>678</v>
      </c>
      <c r="C44" s="137" t="s">
        <v>592</v>
      </c>
      <c r="D44" s="137">
        <v>0.2</v>
      </c>
      <c r="E44" s="141">
        <v>14.7</v>
      </c>
      <c r="F44" s="141" t="s">
        <v>592</v>
      </c>
      <c r="G44" s="6" t="s">
        <v>679</v>
      </c>
    </row>
    <row r="45" spans="2:11" ht="13.5" x14ac:dyDescent="0.25">
      <c r="B45" s="18" t="s">
        <v>680</v>
      </c>
      <c r="C45" s="137" t="s">
        <v>592</v>
      </c>
      <c r="D45" s="141">
        <v>175.9</v>
      </c>
      <c r="E45" s="137" t="s">
        <v>592</v>
      </c>
      <c r="F45" s="137">
        <v>9.9</v>
      </c>
      <c r="G45" s="6" t="s">
        <v>681</v>
      </c>
    </row>
    <row r="46" spans="2:11" ht="13.5" x14ac:dyDescent="0.25">
      <c r="B46" s="18" t="s">
        <v>682</v>
      </c>
      <c r="C46" s="98"/>
      <c r="D46" s="98"/>
      <c r="E46" s="98"/>
      <c r="F46" s="98"/>
      <c r="G46" s="6" t="s">
        <v>683</v>
      </c>
    </row>
    <row r="47" spans="2:11" ht="13.5" x14ac:dyDescent="0.25">
      <c r="B47" s="18" t="s">
        <v>684</v>
      </c>
      <c r="C47" s="141">
        <v>0.3</v>
      </c>
      <c r="D47" s="141">
        <v>0.1</v>
      </c>
      <c r="E47" s="141">
        <v>9.9</v>
      </c>
      <c r="F47" s="141">
        <v>1.7</v>
      </c>
      <c r="G47" s="6" t="s">
        <v>685</v>
      </c>
    </row>
    <row r="48" spans="2:11" ht="13.5" x14ac:dyDescent="0.25">
      <c r="B48" s="18" t="s">
        <v>686</v>
      </c>
      <c r="C48" s="137" t="s">
        <v>592</v>
      </c>
      <c r="D48" s="141">
        <v>27</v>
      </c>
      <c r="E48" s="141">
        <v>0.7</v>
      </c>
      <c r="F48" s="141">
        <v>0.4</v>
      </c>
      <c r="G48" s="6" t="s">
        <v>687</v>
      </c>
    </row>
    <row r="49" spans="2:7" ht="13.5" x14ac:dyDescent="0.25">
      <c r="B49" s="18" t="s">
        <v>688</v>
      </c>
      <c r="C49" s="141">
        <v>0.1</v>
      </c>
      <c r="D49" s="141">
        <v>28.2</v>
      </c>
      <c r="E49" s="141">
        <v>14.8</v>
      </c>
      <c r="F49" s="141">
        <v>0.2</v>
      </c>
      <c r="G49" s="6" t="s">
        <v>689</v>
      </c>
    </row>
    <row r="50" spans="2:7" ht="13.5" x14ac:dyDescent="0.25">
      <c r="B50" s="18" t="s">
        <v>690</v>
      </c>
      <c r="C50" s="141">
        <v>0.3</v>
      </c>
      <c r="D50" s="141" t="s">
        <v>592</v>
      </c>
      <c r="E50" s="137" t="s">
        <v>592</v>
      </c>
      <c r="F50" s="137" t="s">
        <v>592</v>
      </c>
      <c r="G50" s="6" t="s">
        <v>691</v>
      </c>
    </row>
    <row r="51" spans="2:7" ht="13.5" x14ac:dyDescent="0.25">
      <c r="B51" s="18" t="s">
        <v>692</v>
      </c>
      <c r="C51" s="141">
        <v>41</v>
      </c>
      <c r="D51" s="141">
        <v>123.4</v>
      </c>
      <c r="E51" s="141">
        <v>45</v>
      </c>
      <c r="F51" s="141">
        <v>35.799999999999997</v>
      </c>
      <c r="G51" s="6" t="s">
        <v>693</v>
      </c>
    </row>
    <row r="52" spans="2:7" ht="13.5" x14ac:dyDescent="0.25">
      <c r="B52" s="18" t="s">
        <v>694</v>
      </c>
      <c r="C52" s="141">
        <v>2.4</v>
      </c>
      <c r="D52" s="141">
        <v>117.1</v>
      </c>
      <c r="E52" s="141">
        <v>381.3</v>
      </c>
      <c r="F52" s="141">
        <v>1336.6</v>
      </c>
      <c r="G52" s="6" t="s">
        <v>695</v>
      </c>
    </row>
  </sheetData>
  <mergeCells count="2">
    <mergeCell ref="C16:F16"/>
    <mergeCell ref="C35:F3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"/>
  <sheetViews>
    <sheetView zoomScaleNormal="100" workbookViewId="0">
      <selection activeCell="C266" sqref="C266"/>
    </sheetView>
  </sheetViews>
  <sheetFormatPr defaultRowHeight="12.75" x14ac:dyDescent="0.2"/>
  <cols>
    <col min="1" max="1" width="2.5703125" style="1" customWidth="1"/>
    <col min="2" max="2" width="25.140625" style="1" customWidth="1"/>
    <col min="3" max="6" width="8.85546875" style="1" customWidth="1"/>
    <col min="7" max="7" width="27.7109375" style="1" customWidth="1"/>
    <col min="8" max="16384" width="9.140625" style="1"/>
  </cols>
  <sheetData>
    <row r="1" spans="1:13" x14ac:dyDescent="0.2">
      <c r="B1" s="1" t="s">
        <v>160</v>
      </c>
      <c r="G1" s="2" t="s">
        <v>161</v>
      </c>
    </row>
    <row r="2" spans="1:13" x14ac:dyDescent="0.2">
      <c r="G2" s="2"/>
    </row>
    <row r="4" spans="1:13" x14ac:dyDescent="0.2">
      <c r="B4" s="3" t="s">
        <v>696</v>
      </c>
    </row>
    <row r="5" spans="1:13" x14ac:dyDescent="0.2">
      <c r="B5" s="1" t="s">
        <v>653</v>
      </c>
    </row>
    <row r="6" spans="1:13" s="6" customFormat="1" ht="6" customHeight="1" x14ac:dyDescent="0.25"/>
    <row r="7" spans="1:13" s="6" customFormat="1" ht="13.5" x14ac:dyDescent="0.25">
      <c r="B7" s="6" t="s">
        <v>697</v>
      </c>
      <c r="G7" s="135" t="s">
        <v>581</v>
      </c>
    </row>
    <row r="8" spans="1:13" s="6" customFormat="1" ht="14.25" thickBot="1" x14ac:dyDescent="0.3">
      <c r="B8" s="4" t="s">
        <v>4</v>
      </c>
      <c r="C8" s="4"/>
      <c r="D8" s="4"/>
      <c r="E8" s="4"/>
      <c r="F8" s="4"/>
      <c r="G8" s="5" t="s">
        <v>5</v>
      </c>
    </row>
    <row r="9" spans="1:13" s="6" customFormat="1" ht="13.5" x14ac:dyDescent="0.25">
      <c r="B9" s="8"/>
      <c r="C9" s="11" t="s">
        <v>654</v>
      </c>
      <c r="D9" s="143" t="s">
        <v>655</v>
      </c>
      <c r="E9" s="143"/>
      <c r="F9" s="144"/>
      <c r="G9" s="10"/>
    </row>
    <row r="10" spans="1:13" s="6" customFormat="1" ht="13.5" x14ac:dyDescent="0.25">
      <c r="B10" s="11"/>
      <c r="C10" s="11" t="s">
        <v>656</v>
      </c>
      <c r="D10" s="145" t="s">
        <v>657</v>
      </c>
      <c r="E10" s="146"/>
      <c r="F10" s="147"/>
      <c r="G10" s="10"/>
    </row>
    <row r="11" spans="1:13" s="6" customFormat="1" ht="13.5" x14ac:dyDescent="0.25">
      <c r="A11" s="14"/>
      <c r="B11" s="11" t="s">
        <v>6</v>
      </c>
      <c r="C11" s="11"/>
      <c r="D11" s="11"/>
      <c r="E11" s="11"/>
      <c r="F11" s="11"/>
      <c r="G11" s="13" t="s">
        <v>7</v>
      </c>
      <c r="M11" s="163"/>
    </row>
    <row r="12" spans="1:13" s="6" customFormat="1" ht="13.5" x14ac:dyDescent="0.25">
      <c r="A12" s="14"/>
      <c r="B12" s="8"/>
      <c r="C12" s="113" t="s">
        <v>658</v>
      </c>
      <c r="D12" s="11" t="s">
        <v>659</v>
      </c>
      <c r="E12" s="11" t="s">
        <v>660</v>
      </c>
      <c r="F12" s="11" t="s">
        <v>661</v>
      </c>
      <c r="G12" s="13"/>
    </row>
    <row r="13" spans="1:13" s="6" customFormat="1" ht="14.25" thickBot="1" x14ac:dyDescent="0.3">
      <c r="A13" s="14"/>
      <c r="B13" s="148"/>
      <c r="C13" s="149" t="s">
        <v>662</v>
      </c>
      <c r="D13" s="149" t="s">
        <v>663</v>
      </c>
      <c r="E13" s="149" t="s">
        <v>664</v>
      </c>
      <c r="F13" s="149" t="s">
        <v>665</v>
      </c>
      <c r="G13" s="150"/>
    </row>
    <row r="14" spans="1:13" s="6" customFormat="1" ht="5.0999999999999996" customHeight="1" x14ac:dyDescent="0.25">
      <c r="B14" s="18"/>
      <c r="C14" s="7"/>
      <c r="D14" s="100"/>
      <c r="E14" s="151"/>
      <c r="F14" s="152"/>
      <c r="G14" s="7"/>
    </row>
    <row r="15" spans="1:13" s="6" customFormat="1" ht="13.5" x14ac:dyDescent="0.25">
      <c r="B15" s="18"/>
      <c r="C15" s="546">
        <v>2021</v>
      </c>
      <c r="D15" s="549"/>
      <c r="E15" s="549"/>
      <c r="F15" s="547"/>
      <c r="G15" s="7"/>
    </row>
    <row r="16" spans="1:13" s="6" customFormat="1" ht="5.0999999999999996" customHeight="1" x14ac:dyDescent="0.25">
      <c r="B16" s="18"/>
      <c r="C16" s="153"/>
      <c r="D16" s="102"/>
      <c r="E16" s="153"/>
      <c r="F16" s="121"/>
      <c r="G16" s="7"/>
    </row>
    <row r="17" spans="1:8" s="6" customFormat="1" ht="13.5" x14ac:dyDescent="0.25">
      <c r="B17" s="20" t="s">
        <v>666</v>
      </c>
      <c r="C17" s="154"/>
      <c r="D17" s="154"/>
      <c r="E17" s="154"/>
      <c r="F17" s="154"/>
      <c r="G17" s="22" t="s">
        <v>667</v>
      </c>
      <c r="H17" s="164"/>
    </row>
    <row r="18" spans="1:8" s="6" customFormat="1" ht="13.5" x14ac:dyDescent="0.25">
      <c r="B18" s="20" t="s">
        <v>668</v>
      </c>
      <c r="C18" s="154">
        <v>717.7</v>
      </c>
      <c r="D18" s="154">
        <v>920.8</v>
      </c>
      <c r="E18" s="154">
        <v>1694.8</v>
      </c>
      <c r="F18" s="154">
        <v>1677.2</v>
      </c>
      <c r="G18" s="22" t="s">
        <v>669</v>
      </c>
      <c r="H18" s="164"/>
    </row>
    <row r="19" spans="1:8" s="6" customFormat="1" ht="13.5" x14ac:dyDescent="0.25">
      <c r="A19" s="22"/>
      <c r="B19" s="18" t="s">
        <v>53</v>
      </c>
      <c r="C19" s="156"/>
      <c r="D19" s="156"/>
      <c r="E19" s="156"/>
      <c r="F19" s="156"/>
      <c r="G19" s="6" t="s">
        <v>11</v>
      </c>
      <c r="H19" s="65"/>
    </row>
    <row r="20" spans="1:8" s="6" customFormat="1" ht="13.5" x14ac:dyDescent="0.25">
      <c r="A20" s="22"/>
      <c r="B20" s="18" t="s">
        <v>670</v>
      </c>
      <c r="C20" s="137" t="s">
        <v>592</v>
      </c>
      <c r="D20" s="137" t="s">
        <v>592</v>
      </c>
      <c r="E20" s="137" t="s">
        <v>592</v>
      </c>
      <c r="F20" s="137" t="s">
        <v>592</v>
      </c>
      <c r="G20" s="6" t="s">
        <v>671</v>
      </c>
      <c r="H20" s="65"/>
    </row>
    <row r="21" spans="1:8" s="6" customFormat="1" ht="13.5" x14ac:dyDescent="0.25">
      <c r="B21" s="18" t="s">
        <v>672</v>
      </c>
      <c r="C21" s="162"/>
      <c r="D21" s="141"/>
      <c r="E21" s="141"/>
      <c r="F21" s="141"/>
      <c r="G21" s="6" t="s">
        <v>673</v>
      </c>
      <c r="H21" s="65"/>
    </row>
    <row r="22" spans="1:8" s="6" customFormat="1" ht="13.5" x14ac:dyDescent="0.25">
      <c r="B22" s="18" t="s">
        <v>674</v>
      </c>
      <c r="C22" s="141">
        <v>25.2</v>
      </c>
      <c r="D22" s="141">
        <v>124.1</v>
      </c>
      <c r="E22" s="141">
        <v>92.5</v>
      </c>
      <c r="F22" s="141">
        <v>319.60000000000002</v>
      </c>
      <c r="G22" s="6" t="s">
        <v>675</v>
      </c>
      <c r="H22" s="65"/>
    </row>
    <row r="23" spans="1:8" s="6" customFormat="1" ht="13.5" x14ac:dyDescent="0.25">
      <c r="B23" s="18" t="s">
        <v>676</v>
      </c>
      <c r="C23" s="141">
        <v>656.5</v>
      </c>
      <c r="D23" s="141">
        <v>457</v>
      </c>
      <c r="E23" s="141">
        <v>1146</v>
      </c>
      <c r="F23" s="141">
        <v>215.5</v>
      </c>
      <c r="G23" s="6" t="s">
        <v>677</v>
      </c>
      <c r="H23" s="65"/>
    </row>
    <row r="24" spans="1:8" s="6" customFormat="1" ht="13.5" x14ac:dyDescent="0.25">
      <c r="B24" s="18" t="s">
        <v>678</v>
      </c>
      <c r="C24" s="141">
        <v>0</v>
      </c>
      <c r="D24" s="137">
        <v>0.2</v>
      </c>
      <c r="E24" s="141">
        <v>17.2</v>
      </c>
      <c r="F24" s="141">
        <v>0</v>
      </c>
      <c r="G24" s="6" t="s">
        <v>679</v>
      </c>
      <c r="H24" s="65"/>
    </row>
    <row r="25" spans="1:8" s="6" customFormat="1" ht="13.5" x14ac:dyDescent="0.25">
      <c r="B25" s="18" t="s">
        <v>680</v>
      </c>
      <c r="C25" s="141">
        <v>0</v>
      </c>
      <c r="D25" s="141">
        <v>0.3</v>
      </c>
      <c r="E25" s="141">
        <v>0</v>
      </c>
      <c r="F25" s="137">
        <v>9</v>
      </c>
      <c r="G25" s="6" t="s">
        <v>681</v>
      </c>
    </row>
    <row r="26" spans="1:8" s="6" customFormat="1" ht="13.5" x14ac:dyDescent="0.25">
      <c r="B26" s="18" t="s">
        <v>682</v>
      </c>
      <c r="C26" s="137"/>
      <c r="D26" s="137"/>
      <c r="E26" s="137"/>
      <c r="F26" s="137"/>
      <c r="G26" s="6" t="s">
        <v>683</v>
      </c>
      <c r="H26" s="65"/>
    </row>
    <row r="27" spans="1:8" s="6" customFormat="1" ht="13.5" x14ac:dyDescent="0.25">
      <c r="B27" s="18" t="s">
        <v>684</v>
      </c>
      <c r="C27" s="141">
        <v>0.4</v>
      </c>
      <c r="D27" s="141">
        <v>0.2</v>
      </c>
      <c r="E27" s="141">
        <v>8.6999999999999993</v>
      </c>
      <c r="F27" s="141">
        <v>1.9</v>
      </c>
      <c r="G27" s="6" t="s">
        <v>685</v>
      </c>
      <c r="H27" s="65"/>
    </row>
    <row r="28" spans="1:8" s="6" customFormat="1" ht="13.5" x14ac:dyDescent="0.25">
      <c r="B28" s="18" t="s">
        <v>686</v>
      </c>
      <c r="C28" s="141">
        <v>0</v>
      </c>
      <c r="D28" s="141">
        <v>22.7</v>
      </c>
      <c r="E28" s="141">
        <v>0.9</v>
      </c>
      <c r="F28" s="141">
        <v>0.3</v>
      </c>
      <c r="G28" s="6" t="s">
        <v>687</v>
      </c>
      <c r="H28" s="65"/>
    </row>
    <row r="29" spans="1:8" s="6" customFormat="1" ht="13.5" x14ac:dyDescent="0.25">
      <c r="B29" s="18" t="s">
        <v>688</v>
      </c>
      <c r="C29" s="141">
        <v>0.2</v>
      </c>
      <c r="D29" s="141">
        <v>26.5</v>
      </c>
      <c r="E29" s="141">
        <v>14</v>
      </c>
      <c r="F29" s="141">
        <v>180.7</v>
      </c>
      <c r="G29" s="6" t="s">
        <v>689</v>
      </c>
      <c r="H29" s="65"/>
    </row>
    <row r="30" spans="1:8" s="6" customFormat="1" ht="13.5" x14ac:dyDescent="0.25">
      <c r="B30" s="18" t="s">
        <v>690</v>
      </c>
      <c r="C30" s="141">
        <v>0.3</v>
      </c>
      <c r="D30" s="141">
        <v>0</v>
      </c>
      <c r="E30" s="141">
        <v>0</v>
      </c>
      <c r="F30" s="141">
        <v>0</v>
      </c>
      <c r="G30" s="6" t="s">
        <v>691</v>
      </c>
      <c r="H30" s="65"/>
    </row>
    <row r="31" spans="1:8" s="6" customFormat="1" ht="13.5" x14ac:dyDescent="0.25">
      <c r="B31" s="18" t="s">
        <v>692</v>
      </c>
      <c r="C31" s="141">
        <v>33.299999999999997</v>
      </c>
      <c r="D31" s="141">
        <v>123.2</v>
      </c>
      <c r="E31" s="141">
        <v>33.4</v>
      </c>
      <c r="F31" s="141">
        <v>54.4</v>
      </c>
      <c r="G31" s="6" t="s">
        <v>693</v>
      </c>
      <c r="H31" s="65"/>
    </row>
    <row r="32" spans="1:8" s="6" customFormat="1" ht="13.5" x14ac:dyDescent="0.25">
      <c r="B32" s="18" t="s">
        <v>694</v>
      </c>
      <c r="C32" s="141">
        <v>1.8</v>
      </c>
      <c r="D32" s="141">
        <v>166.6</v>
      </c>
      <c r="E32" s="141">
        <v>382.1</v>
      </c>
      <c r="F32" s="141">
        <v>895.8</v>
      </c>
      <c r="G32" s="6" t="s">
        <v>695</v>
      </c>
      <c r="H32" s="65"/>
    </row>
    <row r="33" spans="2:7" s="6" customFormat="1" ht="13.5" customHeight="1" x14ac:dyDescent="0.25">
      <c r="B33" s="7"/>
      <c r="C33" s="67"/>
      <c r="D33" s="67"/>
      <c r="E33" s="67"/>
    </row>
    <row r="34" spans="2:7" s="6" customFormat="1" ht="13.5" customHeight="1" x14ac:dyDescent="0.25">
      <c r="B34" s="7"/>
      <c r="C34" s="67"/>
      <c r="D34" s="67"/>
      <c r="E34" s="67"/>
    </row>
    <row r="35" spans="2:7" s="6" customFormat="1" ht="13.5" customHeight="1" x14ac:dyDescent="0.25">
      <c r="B35" s="7"/>
      <c r="C35" s="165"/>
      <c r="D35" s="166"/>
      <c r="E35" s="7"/>
      <c r="F35" s="7"/>
    </row>
    <row r="36" spans="2:7" s="6" customFormat="1" ht="13.5" x14ac:dyDescent="0.25">
      <c r="B36" s="3" t="s">
        <v>698</v>
      </c>
    </row>
    <row r="37" spans="2:7" ht="13.5" x14ac:dyDescent="0.25">
      <c r="B37" s="1" t="s">
        <v>699</v>
      </c>
      <c r="C37" s="6"/>
      <c r="D37" s="6"/>
      <c r="E37" s="6"/>
      <c r="F37" s="6"/>
      <c r="G37" s="6"/>
    </row>
    <row r="38" spans="2:7" ht="6" customHeight="1" thickBot="1" x14ac:dyDescent="0.3">
      <c r="B38" s="4"/>
      <c r="C38" s="4"/>
      <c r="D38" s="4"/>
      <c r="E38" s="4"/>
      <c r="F38" s="4"/>
      <c r="G38" s="4"/>
    </row>
    <row r="39" spans="2:7" ht="13.5" x14ac:dyDescent="0.25">
      <c r="B39" s="8"/>
      <c r="C39" s="9"/>
      <c r="D39" s="9"/>
      <c r="E39" s="9"/>
      <c r="F39" s="9"/>
      <c r="G39" s="10"/>
    </row>
    <row r="40" spans="2:7" ht="13.5" x14ac:dyDescent="0.25">
      <c r="B40" s="11" t="s">
        <v>6</v>
      </c>
      <c r="C40" s="12">
        <v>2018</v>
      </c>
      <c r="D40" s="12">
        <v>2019</v>
      </c>
      <c r="E40" s="12">
        <v>2020</v>
      </c>
      <c r="F40" s="12">
        <v>2021</v>
      </c>
      <c r="G40" s="13" t="s">
        <v>7</v>
      </c>
    </row>
    <row r="41" spans="2:7" ht="14.25" thickBot="1" x14ac:dyDescent="0.3">
      <c r="B41" s="15"/>
      <c r="C41" s="16"/>
      <c r="D41" s="16"/>
      <c r="E41" s="16"/>
      <c r="F41" s="16"/>
      <c r="G41" s="17"/>
    </row>
    <row r="42" spans="2:7" ht="9" customHeight="1" x14ac:dyDescent="0.25">
      <c r="B42" s="18"/>
      <c r="C42" s="19"/>
      <c r="D42" s="19"/>
      <c r="E42" s="19"/>
      <c r="F42" s="19"/>
      <c r="G42" s="6"/>
    </row>
    <row r="43" spans="2:7" ht="13.5" x14ac:dyDescent="0.25">
      <c r="B43" s="20" t="s">
        <v>700</v>
      </c>
      <c r="C43" s="21">
        <v>425351</v>
      </c>
      <c r="D43" s="21">
        <v>424429</v>
      </c>
      <c r="E43" s="21">
        <v>75626</v>
      </c>
      <c r="F43" s="21">
        <v>386404</v>
      </c>
      <c r="G43" s="22" t="s">
        <v>701</v>
      </c>
    </row>
    <row r="44" spans="2:7" ht="13.5" x14ac:dyDescent="0.25">
      <c r="B44" s="7" t="s">
        <v>53</v>
      </c>
      <c r="C44" s="167"/>
      <c r="D44" s="168"/>
      <c r="E44" s="168"/>
      <c r="F44" s="168"/>
      <c r="G44" s="169" t="s">
        <v>11</v>
      </c>
    </row>
    <row r="45" spans="2:7" ht="13.5" x14ac:dyDescent="0.25">
      <c r="B45" s="18" t="s">
        <v>702</v>
      </c>
      <c r="C45" s="23">
        <v>32516</v>
      </c>
      <c r="D45" s="23">
        <v>33037</v>
      </c>
      <c r="E45" s="23">
        <v>3897</v>
      </c>
      <c r="F45" s="23">
        <v>37649</v>
      </c>
      <c r="G45" s="169" t="s">
        <v>703</v>
      </c>
    </row>
    <row r="46" spans="2:7" ht="13.5" x14ac:dyDescent="0.25">
      <c r="B46" s="18" t="s">
        <v>704</v>
      </c>
      <c r="C46" s="23">
        <v>181721</v>
      </c>
      <c r="D46" s="23">
        <v>183212</v>
      </c>
      <c r="E46" s="23">
        <v>35201</v>
      </c>
      <c r="F46" s="23">
        <v>160353</v>
      </c>
      <c r="G46" s="169" t="s">
        <v>705</v>
      </c>
    </row>
    <row r="47" spans="2:7" ht="13.5" x14ac:dyDescent="0.25">
      <c r="B47" s="18" t="s">
        <v>706</v>
      </c>
      <c r="C47" s="23">
        <v>182925</v>
      </c>
      <c r="D47" s="23">
        <v>171457</v>
      </c>
      <c r="E47" s="23">
        <v>35988</v>
      </c>
      <c r="F47" s="23">
        <v>161797</v>
      </c>
      <c r="G47" s="169" t="s">
        <v>707</v>
      </c>
    </row>
    <row r="48" spans="2:7" ht="13.5" x14ac:dyDescent="0.25">
      <c r="B48" s="7" t="s">
        <v>708</v>
      </c>
      <c r="C48" s="23">
        <v>28189</v>
      </c>
      <c r="D48" s="23">
        <v>36723</v>
      </c>
      <c r="E48" s="23">
        <v>540</v>
      </c>
      <c r="F48" s="23">
        <v>26605</v>
      </c>
      <c r="G48" s="169" t="s">
        <v>709</v>
      </c>
    </row>
    <row r="49" spans="2:7" ht="6" customHeight="1" x14ac:dyDescent="0.25">
      <c r="B49" s="6"/>
      <c r="C49" s="167"/>
      <c r="D49" s="168"/>
      <c r="E49" s="168"/>
      <c r="F49" s="168"/>
      <c r="G49" s="168"/>
    </row>
    <row r="50" spans="2:7" ht="13.5" x14ac:dyDescent="0.25">
      <c r="B50" s="20" t="s">
        <v>710</v>
      </c>
      <c r="C50" s="62">
        <v>5256.5</v>
      </c>
      <c r="D50" s="62">
        <v>5635.1</v>
      </c>
      <c r="E50" s="62">
        <v>589</v>
      </c>
      <c r="F50" s="62">
        <v>5318.1</v>
      </c>
      <c r="G50" s="22" t="s">
        <v>711</v>
      </c>
    </row>
    <row r="51" spans="2:7" ht="13.5" x14ac:dyDescent="0.25">
      <c r="B51" s="18" t="s">
        <v>53</v>
      </c>
      <c r="C51" s="35"/>
      <c r="D51" s="35"/>
      <c r="E51" s="35"/>
      <c r="F51" s="35"/>
      <c r="G51" s="6" t="s">
        <v>11</v>
      </c>
    </row>
    <row r="52" spans="2:7" ht="13.5" x14ac:dyDescent="0.25">
      <c r="B52" s="18" t="s">
        <v>702</v>
      </c>
      <c r="C52" s="35">
        <v>483.9</v>
      </c>
      <c r="D52" s="35">
        <v>467.5</v>
      </c>
      <c r="E52" s="35">
        <v>43.9</v>
      </c>
      <c r="F52" s="35">
        <v>548.9</v>
      </c>
      <c r="G52" s="6" t="s">
        <v>703</v>
      </c>
    </row>
    <row r="53" spans="2:7" ht="13.5" x14ac:dyDescent="0.25">
      <c r="B53" s="18" t="s">
        <v>704</v>
      </c>
      <c r="C53" s="35">
        <v>2136.5</v>
      </c>
      <c r="D53" s="35">
        <v>2340.3000000000002</v>
      </c>
      <c r="E53" s="35">
        <v>321.3</v>
      </c>
      <c r="F53" s="35">
        <v>2094.3000000000002</v>
      </c>
      <c r="G53" s="6" t="s">
        <v>705</v>
      </c>
    </row>
    <row r="54" spans="2:7" ht="13.5" x14ac:dyDescent="0.25">
      <c r="B54" s="18" t="s">
        <v>706</v>
      </c>
      <c r="C54" s="35">
        <v>2229.5</v>
      </c>
      <c r="D54" s="35">
        <v>2307.9</v>
      </c>
      <c r="E54" s="35">
        <v>214.7</v>
      </c>
      <c r="F54" s="35">
        <v>2286.1999999999998</v>
      </c>
      <c r="G54" s="6" t="s">
        <v>707</v>
      </c>
    </row>
    <row r="55" spans="2:7" ht="13.5" x14ac:dyDescent="0.25">
      <c r="B55" s="7" t="s">
        <v>708</v>
      </c>
      <c r="C55" s="35">
        <v>406.6</v>
      </c>
      <c r="D55" s="170">
        <v>519.4</v>
      </c>
      <c r="E55" s="170">
        <v>9.1</v>
      </c>
      <c r="F55" s="170">
        <v>388.7</v>
      </c>
      <c r="G55" s="169" t="s">
        <v>709</v>
      </c>
    </row>
  </sheetData>
  <mergeCells count="1">
    <mergeCell ref="C15:F1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zoomScaleNormal="100"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28.7109375" style="1" customWidth="1"/>
    <col min="3" max="5" width="8.85546875" style="1" customWidth="1"/>
    <col min="6" max="6" width="32.7109375" style="1" customWidth="1"/>
    <col min="7" max="16384" width="9.140625" style="1"/>
  </cols>
  <sheetData>
    <row r="1" spans="1:9" ht="13.5" customHeight="1" x14ac:dyDescent="0.2">
      <c r="B1" s="1" t="s">
        <v>160</v>
      </c>
      <c r="F1" s="2" t="s">
        <v>161</v>
      </c>
    </row>
    <row r="2" spans="1:9" ht="9" customHeight="1" x14ac:dyDescent="0.2"/>
    <row r="3" spans="1:9" ht="9" customHeight="1" x14ac:dyDescent="0.2"/>
    <row r="4" spans="1:9" ht="12.75" customHeight="1" x14ac:dyDescent="0.2">
      <c r="B4" s="3" t="s">
        <v>712</v>
      </c>
    </row>
    <row r="5" spans="1:9" ht="12.75" customHeight="1" x14ac:dyDescent="0.2">
      <c r="B5" s="1" t="s">
        <v>713</v>
      </c>
    </row>
    <row r="6" spans="1:9" ht="6" customHeight="1" x14ac:dyDescent="0.2"/>
    <row r="7" spans="1:9" s="6" customFormat="1" ht="12.75" customHeight="1" thickBot="1" x14ac:dyDescent="0.3">
      <c r="B7" s="4" t="s">
        <v>714</v>
      </c>
      <c r="C7" s="4"/>
      <c r="D7" s="4"/>
      <c r="E7" s="4"/>
      <c r="F7" s="5" t="s">
        <v>715</v>
      </c>
    </row>
    <row r="8" spans="1:9" s="6" customFormat="1" ht="13.35" customHeight="1" x14ac:dyDescent="0.25">
      <c r="B8" s="8"/>
      <c r="C8" s="49"/>
      <c r="D8" s="171"/>
      <c r="E8" s="171"/>
      <c r="F8" s="172"/>
    </row>
    <row r="9" spans="1:9" s="6" customFormat="1" ht="13.35" customHeight="1" x14ac:dyDescent="0.25">
      <c r="A9" s="14"/>
      <c r="B9" s="11" t="s">
        <v>6</v>
      </c>
      <c r="C9" s="50">
        <v>2019</v>
      </c>
      <c r="D9" s="112">
        <v>2020</v>
      </c>
      <c r="E9" s="112">
        <v>2021</v>
      </c>
      <c r="F9" s="112" t="s">
        <v>7</v>
      </c>
    </row>
    <row r="10" spans="1:9" s="6" customFormat="1" ht="13.35" customHeight="1" thickBot="1" x14ac:dyDescent="0.3">
      <c r="B10" s="15"/>
      <c r="C10" s="51"/>
      <c r="D10" s="114"/>
      <c r="E10" s="114"/>
      <c r="F10" s="173"/>
    </row>
    <row r="11" spans="1:9" s="42" customFormat="1" ht="6" customHeight="1" x14ac:dyDescent="0.25">
      <c r="B11" s="157"/>
      <c r="C11" s="60"/>
      <c r="D11" s="174"/>
      <c r="E11" s="174"/>
      <c r="F11" s="174"/>
      <c r="I11" s="60"/>
    </row>
    <row r="12" spans="1:9" s="6" customFormat="1" ht="13.5" customHeight="1" x14ac:dyDescent="0.25">
      <c r="B12" s="20" t="s">
        <v>51</v>
      </c>
      <c r="C12" s="175">
        <v>81313</v>
      </c>
      <c r="D12" s="175">
        <v>49577</v>
      </c>
      <c r="E12" s="175">
        <v>46345</v>
      </c>
      <c r="F12" s="176" t="s">
        <v>52</v>
      </c>
      <c r="I12" s="177"/>
    </row>
    <row r="13" spans="1:9" s="6" customFormat="1" ht="13.5" customHeight="1" x14ac:dyDescent="0.25">
      <c r="B13" s="18" t="s">
        <v>464</v>
      </c>
      <c r="C13" s="178">
        <v>76458</v>
      </c>
      <c r="D13" s="178">
        <v>47380</v>
      </c>
      <c r="E13" s="178">
        <v>43571</v>
      </c>
      <c r="F13" s="169" t="s">
        <v>716</v>
      </c>
      <c r="I13" s="67"/>
    </row>
    <row r="14" spans="1:9" s="6" customFormat="1" ht="13.5" customHeight="1" x14ac:dyDescent="0.25">
      <c r="B14" s="18" t="s">
        <v>717</v>
      </c>
      <c r="C14" s="178">
        <v>4855</v>
      </c>
      <c r="D14" s="178">
        <v>2197</v>
      </c>
      <c r="E14" s="178">
        <v>2774</v>
      </c>
      <c r="F14" s="169" t="s">
        <v>718</v>
      </c>
      <c r="I14" s="67"/>
    </row>
    <row r="15" spans="1:9" s="6" customFormat="1" ht="13.5" customHeight="1" x14ac:dyDescent="0.25">
      <c r="B15" s="20" t="s">
        <v>719</v>
      </c>
      <c r="C15" s="179"/>
      <c r="D15" s="179"/>
      <c r="E15" s="179"/>
      <c r="F15" s="176" t="s">
        <v>720</v>
      </c>
      <c r="I15" s="67"/>
    </row>
    <row r="16" spans="1:9" s="6" customFormat="1" ht="13.5" customHeight="1" x14ac:dyDescent="0.25">
      <c r="B16" s="18" t="s">
        <v>721</v>
      </c>
      <c r="C16" s="178">
        <v>62265</v>
      </c>
      <c r="D16" s="178">
        <v>37033</v>
      </c>
      <c r="E16" s="178">
        <v>35858</v>
      </c>
      <c r="F16" s="174" t="s">
        <v>722</v>
      </c>
      <c r="G16" s="25"/>
      <c r="I16" s="67"/>
    </row>
    <row r="17" spans="1:9" s="6" customFormat="1" ht="13.5" customHeight="1" x14ac:dyDescent="0.25">
      <c r="B17" s="18" t="s">
        <v>723</v>
      </c>
      <c r="C17" s="178">
        <v>21576</v>
      </c>
      <c r="D17" s="178">
        <v>7331</v>
      </c>
      <c r="E17" s="178">
        <v>6363</v>
      </c>
      <c r="F17" s="174" t="s">
        <v>724</v>
      </c>
      <c r="G17" s="25"/>
      <c r="I17" s="67"/>
    </row>
    <row r="18" spans="1:9" s="6" customFormat="1" ht="13.5" customHeight="1" x14ac:dyDescent="0.25">
      <c r="B18" s="18" t="s">
        <v>725</v>
      </c>
      <c r="C18" s="178">
        <v>16028</v>
      </c>
      <c r="D18" s="178">
        <v>8486</v>
      </c>
      <c r="E18" s="178">
        <v>7992</v>
      </c>
      <c r="F18" s="174" t="s">
        <v>726</v>
      </c>
      <c r="I18" s="67"/>
    </row>
    <row r="19" spans="1:9" s="6" customFormat="1" ht="13.5" customHeight="1" x14ac:dyDescent="0.25">
      <c r="B19" s="18" t="s">
        <v>727</v>
      </c>
      <c r="C19" s="178">
        <v>6664</v>
      </c>
      <c r="D19" s="178">
        <v>2864</v>
      </c>
      <c r="E19" s="178">
        <v>2637</v>
      </c>
      <c r="F19" s="174" t="s">
        <v>728</v>
      </c>
      <c r="G19" s="25"/>
      <c r="I19" s="67"/>
    </row>
    <row r="20" spans="1:9" s="6" customFormat="1" ht="13.5" customHeight="1" x14ac:dyDescent="0.25">
      <c r="B20" s="18" t="s">
        <v>729</v>
      </c>
      <c r="C20" s="178">
        <v>3020</v>
      </c>
      <c r="D20" s="178">
        <v>4058</v>
      </c>
      <c r="E20" s="178">
        <v>2495</v>
      </c>
      <c r="F20" s="174" t="s">
        <v>730</v>
      </c>
      <c r="G20" s="25"/>
      <c r="I20" s="67"/>
    </row>
    <row r="21" spans="1:9" s="22" customFormat="1" ht="13.5" customHeight="1" x14ac:dyDescent="0.25">
      <c r="B21" s="20" t="s">
        <v>731</v>
      </c>
      <c r="C21" s="179">
        <v>1535</v>
      </c>
      <c r="D21" s="179">
        <v>1548</v>
      </c>
      <c r="E21" s="179">
        <v>1539</v>
      </c>
      <c r="F21" s="176" t="s">
        <v>732</v>
      </c>
      <c r="I21" s="180"/>
    </row>
    <row r="22" spans="1:9" s="6" customFormat="1" ht="9" customHeight="1" x14ac:dyDescent="0.25">
      <c r="B22" s="7"/>
      <c r="C22" s="7"/>
      <c r="D22" s="7"/>
      <c r="E22" s="7"/>
      <c r="F22" s="42"/>
    </row>
    <row r="23" spans="1:9" s="6" customFormat="1" ht="9" customHeight="1" x14ac:dyDescent="0.25"/>
    <row r="24" spans="1:9" ht="12.75" customHeight="1" x14ac:dyDescent="0.2">
      <c r="B24" s="3" t="s">
        <v>733</v>
      </c>
    </row>
    <row r="25" spans="1:9" ht="12.75" customHeight="1" x14ac:dyDescent="0.2">
      <c r="B25" s="1" t="s">
        <v>734</v>
      </c>
    </row>
    <row r="26" spans="1:9" ht="6" customHeight="1" x14ac:dyDescent="0.2"/>
    <row r="27" spans="1:9" s="6" customFormat="1" ht="12.75" customHeight="1" thickBot="1" x14ac:dyDescent="0.3">
      <c r="B27" s="4" t="s">
        <v>64</v>
      </c>
      <c r="C27" s="4"/>
      <c r="D27" s="4"/>
      <c r="E27" s="4"/>
      <c r="F27" s="5" t="s">
        <v>735</v>
      </c>
    </row>
    <row r="28" spans="1:9" s="6" customFormat="1" ht="13.35" customHeight="1" x14ac:dyDescent="0.25">
      <c r="B28" s="8"/>
      <c r="C28" s="48"/>
      <c r="D28" s="172"/>
      <c r="E28" s="172"/>
      <c r="F28" s="172"/>
    </row>
    <row r="29" spans="1:9" s="6" customFormat="1" ht="13.35" customHeight="1" x14ac:dyDescent="0.25">
      <c r="A29" s="14"/>
      <c r="B29" s="11" t="s">
        <v>6</v>
      </c>
      <c r="C29" s="50">
        <v>2019</v>
      </c>
      <c r="D29" s="112">
        <v>2020</v>
      </c>
      <c r="E29" s="112">
        <v>2021</v>
      </c>
      <c r="F29" s="112" t="s">
        <v>7</v>
      </c>
    </row>
    <row r="30" spans="1:9" s="6" customFormat="1" ht="13.35" customHeight="1" thickBot="1" x14ac:dyDescent="0.3">
      <c r="B30" s="15"/>
      <c r="C30" s="17"/>
      <c r="D30" s="173"/>
      <c r="E30" s="173"/>
      <c r="F30" s="173"/>
    </row>
    <row r="31" spans="1:9" s="42" customFormat="1" ht="6" customHeight="1" x14ac:dyDescent="0.25">
      <c r="B31" s="157"/>
      <c r="C31" s="60"/>
      <c r="D31" s="174"/>
      <c r="E31" s="174"/>
      <c r="F31" s="174"/>
    </row>
    <row r="32" spans="1:9" s="6" customFormat="1" ht="13.5" customHeight="1" x14ac:dyDescent="0.25">
      <c r="B32" s="20" t="s">
        <v>30</v>
      </c>
      <c r="C32" s="175">
        <v>4088</v>
      </c>
      <c r="D32" s="175">
        <v>2180</v>
      </c>
      <c r="E32" s="175">
        <v>2052</v>
      </c>
      <c r="F32" s="176" t="s">
        <v>31</v>
      </c>
      <c r="I32" s="163"/>
    </row>
    <row r="33" spans="2:9" s="6" customFormat="1" ht="13.5" customHeight="1" x14ac:dyDescent="0.25">
      <c r="B33" s="18" t="s">
        <v>464</v>
      </c>
      <c r="C33" s="178">
        <v>3844</v>
      </c>
      <c r="D33" s="178">
        <v>2095</v>
      </c>
      <c r="E33" s="178">
        <v>1848</v>
      </c>
      <c r="F33" s="169" t="s">
        <v>716</v>
      </c>
      <c r="I33" s="163"/>
    </row>
    <row r="34" spans="2:9" s="6" customFormat="1" ht="13.5" customHeight="1" x14ac:dyDescent="0.25">
      <c r="B34" s="18" t="s">
        <v>717</v>
      </c>
      <c r="C34" s="178">
        <v>244</v>
      </c>
      <c r="D34" s="178">
        <v>85</v>
      </c>
      <c r="E34" s="178">
        <v>204</v>
      </c>
      <c r="F34" s="169" t="s">
        <v>718</v>
      </c>
      <c r="I34" s="163"/>
    </row>
    <row r="35" spans="2:9" s="6" customFormat="1" ht="13.5" customHeight="1" x14ac:dyDescent="0.25">
      <c r="B35" s="20" t="s">
        <v>719</v>
      </c>
      <c r="C35" s="175"/>
      <c r="D35" s="175"/>
      <c r="E35" s="175"/>
      <c r="F35" s="176" t="s">
        <v>720</v>
      </c>
    </row>
    <row r="36" spans="2:9" s="6" customFormat="1" ht="13.5" customHeight="1" x14ac:dyDescent="0.25">
      <c r="B36" s="18" t="s">
        <v>721</v>
      </c>
      <c r="C36" s="181">
        <v>3438</v>
      </c>
      <c r="D36" s="181">
        <v>1854</v>
      </c>
      <c r="E36" s="181">
        <v>1631</v>
      </c>
      <c r="F36" s="174" t="s">
        <v>722</v>
      </c>
    </row>
    <row r="37" spans="2:9" s="6" customFormat="1" ht="13.5" customHeight="1" x14ac:dyDescent="0.25">
      <c r="B37" s="18" t="s">
        <v>723</v>
      </c>
      <c r="C37" s="178">
        <v>1353</v>
      </c>
      <c r="D37" s="178">
        <v>536</v>
      </c>
      <c r="E37" s="178">
        <v>428</v>
      </c>
      <c r="F37" s="174" t="s">
        <v>724</v>
      </c>
      <c r="G37" s="25"/>
    </row>
    <row r="38" spans="2:9" s="6" customFormat="1" ht="13.5" customHeight="1" x14ac:dyDescent="0.25">
      <c r="B38" s="18" t="s">
        <v>725</v>
      </c>
      <c r="C38" s="181">
        <v>533</v>
      </c>
      <c r="D38" s="181">
        <v>267</v>
      </c>
      <c r="E38" s="181">
        <v>244</v>
      </c>
      <c r="F38" s="174" t="s">
        <v>726</v>
      </c>
    </row>
    <row r="39" spans="2:9" s="6" customFormat="1" ht="13.5" customHeight="1" x14ac:dyDescent="0.25">
      <c r="B39" s="18" t="s">
        <v>727</v>
      </c>
      <c r="C39" s="178">
        <v>228</v>
      </c>
      <c r="D39" s="178">
        <v>90</v>
      </c>
      <c r="E39" s="178">
        <v>76</v>
      </c>
      <c r="F39" s="174" t="s">
        <v>728</v>
      </c>
      <c r="G39" s="25"/>
    </row>
    <row r="40" spans="2:9" s="6" customFormat="1" ht="13.5" customHeight="1" x14ac:dyDescent="0.25">
      <c r="B40" s="18" t="s">
        <v>729</v>
      </c>
      <c r="C40" s="178">
        <v>117</v>
      </c>
      <c r="D40" s="178">
        <v>59</v>
      </c>
      <c r="E40" s="178">
        <v>177</v>
      </c>
      <c r="F40" s="174" t="s">
        <v>730</v>
      </c>
      <c r="G40" s="25"/>
    </row>
    <row r="41" spans="2:9" s="6" customFormat="1" ht="9" customHeight="1" x14ac:dyDescent="0.25">
      <c r="C41" s="25"/>
      <c r="D41" s="25"/>
      <c r="E41" s="25"/>
    </row>
    <row r="42" spans="2:9" s="6" customFormat="1" ht="9" customHeight="1" x14ac:dyDescent="0.25"/>
    <row r="43" spans="2:9" ht="12.75" customHeight="1" x14ac:dyDescent="0.2">
      <c r="B43" s="3" t="s">
        <v>736</v>
      </c>
    </row>
    <row r="44" spans="2:9" ht="12.75" customHeight="1" x14ac:dyDescent="0.2">
      <c r="B44" s="3" t="s">
        <v>737</v>
      </c>
    </row>
    <row r="45" spans="2:9" ht="12.75" customHeight="1" x14ac:dyDescent="0.2">
      <c r="B45" s="1" t="s">
        <v>738</v>
      </c>
    </row>
    <row r="46" spans="2:9" ht="12.75" customHeight="1" x14ac:dyDescent="0.2">
      <c r="B46" s="1" t="s">
        <v>739</v>
      </c>
    </row>
    <row r="47" spans="2:9" s="6" customFormat="1" ht="6" customHeight="1" x14ac:dyDescent="0.25"/>
    <row r="48" spans="2:9" s="6" customFormat="1" ht="12.75" customHeight="1" thickBot="1" x14ac:dyDescent="0.3">
      <c r="B48" s="4" t="s">
        <v>35</v>
      </c>
      <c r="C48" s="4"/>
      <c r="D48" s="4"/>
      <c r="E48" s="4"/>
      <c r="F48" s="5" t="s">
        <v>36</v>
      </c>
    </row>
    <row r="49" spans="1:7" s="6" customFormat="1" ht="13.35" customHeight="1" x14ac:dyDescent="0.25">
      <c r="B49" s="8"/>
      <c r="C49" s="48"/>
      <c r="D49" s="172"/>
      <c r="E49" s="172"/>
      <c r="F49" s="172"/>
    </row>
    <row r="50" spans="1:7" s="6" customFormat="1" ht="13.35" customHeight="1" x14ac:dyDescent="0.25">
      <c r="A50" s="14"/>
      <c r="B50" s="11" t="s">
        <v>6</v>
      </c>
      <c r="C50" s="50">
        <v>2019</v>
      </c>
      <c r="D50" s="112">
        <v>2020</v>
      </c>
      <c r="E50" s="112">
        <v>2021</v>
      </c>
      <c r="F50" s="112" t="s">
        <v>7</v>
      </c>
    </row>
    <row r="51" spans="1:7" s="6" customFormat="1" ht="13.35" customHeight="1" thickBot="1" x14ac:dyDescent="0.3">
      <c r="B51" s="15"/>
      <c r="C51" s="17"/>
      <c r="D51" s="173"/>
      <c r="E51" s="173"/>
      <c r="F51" s="173"/>
    </row>
    <row r="52" spans="1:7" s="42" customFormat="1" ht="6" customHeight="1" x14ac:dyDescent="0.25">
      <c r="B52" s="157"/>
      <c r="C52" s="60"/>
      <c r="D52" s="174"/>
      <c r="E52" s="174"/>
      <c r="F52" s="174"/>
    </row>
    <row r="53" spans="1:7" s="6" customFormat="1" ht="13.5" customHeight="1" x14ac:dyDescent="0.25">
      <c r="B53" s="20" t="s">
        <v>740</v>
      </c>
      <c r="C53" s="182">
        <v>50.3</v>
      </c>
      <c r="D53" s="182">
        <v>44</v>
      </c>
      <c r="E53" s="182">
        <v>44.3</v>
      </c>
      <c r="F53" s="176" t="s">
        <v>741</v>
      </c>
    </row>
    <row r="54" spans="1:7" s="6" customFormat="1" ht="13.5" customHeight="1" x14ac:dyDescent="0.25">
      <c r="B54" s="18" t="s">
        <v>464</v>
      </c>
      <c r="C54" s="170">
        <v>50.3</v>
      </c>
      <c r="D54" s="170">
        <v>43.7</v>
      </c>
      <c r="E54" s="170">
        <v>42.4</v>
      </c>
      <c r="F54" s="169" t="s">
        <v>716</v>
      </c>
    </row>
    <row r="55" spans="1:7" s="6" customFormat="1" ht="13.5" customHeight="1" x14ac:dyDescent="0.25">
      <c r="B55" s="18" t="s">
        <v>717</v>
      </c>
      <c r="C55" s="170">
        <v>50.3</v>
      </c>
      <c r="D55" s="170">
        <v>53.2</v>
      </c>
      <c r="E55" s="170">
        <v>73.5</v>
      </c>
      <c r="F55" s="169" t="s">
        <v>718</v>
      </c>
    </row>
    <row r="56" spans="1:7" s="6" customFormat="1" ht="13.5" customHeight="1" x14ac:dyDescent="0.25">
      <c r="B56" s="20" t="s">
        <v>719</v>
      </c>
      <c r="C56" s="182"/>
      <c r="D56" s="182"/>
      <c r="E56" s="182"/>
      <c r="F56" s="176" t="s">
        <v>720</v>
      </c>
    </row>
    <row r="57" spans="1:7" s="6" customFormat="1" ht="13.5" customHeight="1" x14ac:dyDescent="0.25">
      <c r="B57" s="18" t="s">
        <v>721</v>
      </c>
      <c r="C57" s="170">
        <v>55.2</v>
      </c>
      <c r="D57" s="170">
        <v>50.1</v>
      </c>
      <c r="E57" s="170">
        <v>45.5</v>
      </c>
      <c r="F57" s="174" t="s">
        <v>722</v>
      </c>
    </row>
    <row r="58" spans="1:7" s="6" customFormat="1" ht="13.5" customHeight="1" x14ac:dyDescent="0.25">
      <c r="B58" s="18" t="s">
        <v>725</v>
      </c>
      <c r="C58" s="170">
        <v>33.299999999999997</v>
      </c>
      <c r="D58" s="170">
        <v>31.5</v>
      </c>
      <c r="E58" s="170">
        <v>30.5</v>
      </c>
      <c r="F58" s="174" t="s">
        <v>726</v>
      </c>
    </row>
    <row r="59" spans="1:7" s="6" customFormat="1" ht="13.5" customHeight="1" x14ac:dyDescent="0.25">
      <c r="B59" s="18" t="s">
        <v>729</v>
      </c>
      <c r="C59" s="170">
        <v>38.700000000000003</v>
      </c>
      <c r="D59" s="170">
        <v>14.5</v>
      </c>
      <c r="E59" s="170">
        <v>70.900000000000006</v>
      </c>
      <c r="F59" s="174" t="s">
        <v>730</v>
      </c>
      <c r="G59" s="25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"/>
  <sheetViews>
    <sheetView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8.28515625" style="1" customWidth="1"/>
    <col min="3" max="3" width="8.85546875" style="1" customWidth="1"/>
    <col min="4" max="4" width="9" style="1" customWidth="1"/>
    <col min="5" max="5" width="8.85546875" style="1" customWidth="1"/>
    <col min="6" max="6" width="31.5703125" style="1" customWidth="1"/>
    <col min="7" max="16384" width="9.140625" style="1"/>
  </cols>
  <sheetData>
    <row r="1" spans="1:6" x14ac:dyDescent="0.2">
      <c r="B1" s="1" t="s">
        <v>160</v>
      </c>
      <c r="F1" s="2" t="s">
        <v>161</v>
      </c>
    </row>
    <row r="4" spans="1:6" x14ac:dyDescent="0.2">
      <c r="B4" s="3" t="s">
        <v>742</v>
      </c>
    </row>
    <row r="5" spans="1:6" x14ac:dyDescent="0.2">
      <c r="B5" s="3" t="s">
        <v>737</v>
      </c>
    </row>
    <row r="6" spans="1:6" x14ac:dyDescent="0.2">
      <c r="B6" s="1" t="s">
        <v>743</v>
      </c>
    </row>
    <row r="7" spans="1:6" x14ac:dyDescent="0.2">
      <c r="B7" s="1" t="s">
        <v>739</v>
      </c>
    </row>
    <row r="8" spans="1:6" s="6" customFormat="1" ht="12.75" customHeight="1" x14ac:dyDescent="0.25"/>
    <row r="9" spans="1:6" s="6" customFormat="1" ht="14.25" thickBot="1" x14ac:dyDescent="0.3">
      <c r="B9" s="4" t="s">
        <v>714</v>
      </c>
      <c r="C9" s="4"/>
      <c r="D9" s="4"/>
      <c r="E9" s="4"/>
      <c r="F9" s="5" t="s">
        <v>744</v>
      </c>
    </row>
    <row r="10" spans="1:6" s="6" customFormat="1" ht="13.35" customHeight="1" x14ac:dyDescent="0.25">
      <c r="B10" s="8"/>
      <c r="C10" s="9"/>
      <c r="D10" s="9"/>
      <c r="E10" s="9"/>
      <c r="F10" s="10"/>
    </row>
    <row r="11" spans="1:6" s="6" customFormat="1" ht="13.35" customHeight="1" x14ac:dyDescent="0.25">
      <c r="A11" s="14"/>
      <c r="B11" s="11" t="s">
        <v>6</v>
      </c>
      <c r="C11" s="12">
        <v>2019</v>
      </c>
      <c r="D11" s="12">
        <v>2020</v>
      </c>
      <c r="E11" s="12">
        <v>2021</v>
      </c>
      <c r="F11" s="13" t="s">
        <v>7</v>
      </c>
    </row>
    <row r="12" spans="1:6" s="6" customFormat="1" ht="13.35" customHeight="1" thickBot="1" x14ac:dyDescent="0.3">
      <c r="B12" s="15"/>
      <c r="C12" s="136"/>
      <c r="D12" s="136"/>
      <c r="E12" s="136"/>
      <c r="F12" s="17"/>
    </row>
    <row r="13" spans="1:6" s="6" customFormat="1" ht="6" customHeight="1" x14ac:dyDescent="0.25">
      <c r="B13" s="18"/>
      <c r="C13" s="19"/>
      <c r="D13" s="19"/>
      <c r="E13" s="19"/>
    </row>
    <row r="14" spans="1:6" s="6" customFormat="1" ht="13.5" x14ac:dyDescent="0.25">
      <c r="A14" s="22"/>
      <c r="B14" s="20" t="s">
        <v>745</v>
      </c>
      <c r="C14" s="62">
        <v>2141.1999999999998</v>
      </c>
      <c r="D14" s="62">
        <v>746.9</v>
      </c>
      <c r="E14" s="62">
        <v>1246.8</v>
      </c>
      <c r="F14" s="22" t="s">
        <v>746</v>
      </c>
    </row>
    <row r="15" spans="1:6" s="6" customFormat="1" ht="13.5" x14ac:dyDescent="0.25">
      <c r="B15" s="18" t="s">
        <v>747</v>
      </c>
      <c r="C15" s="35"/>
      <c r="D15" s="35"/>
      <c r="E15" s="35"/>
      <c r="F15" s="6" t="s">
        <v>748</v>
      </c>
    </row>
    <row r="16" spans="1:6" s="6" customFormat="1" ht="13.5" x14ac:dyDescent="0.25">
      <c r="B16" s="18" t="s">
        <v>594</v>
      </c>
      <c r="C16" s="138">
        <v>0</v>
      </c>
      <c r="D16" s="137" t="s">
        <v>749</v>
      </c>
      <c r="E16" s="138">
        <v>0</v>
      </c>
      <c r="F16" s="6" t="s">
        <v>595</v>
      </c>
    </row>
    <row r="17" spans="2:6" s="6" customFormat="1" ht="13.5" x14ac:dyDescent="0.25">
      <c r="B17" s="18" t="s">
        <v>596</v>
      </c>
      <c r="C17" s="138">
        <v>880.8</v>
      </c>
      <c r="D17" s="138">
        <v>295.8</v>
      </c>
      <c r="E17" s="138">
        <v>672.1</v>
      </c>
      <c r="F17" s="6" t="s">
        <v>597</v>
      </c>
    </row>
    <row r="18" spans="2:6" s="6" customFormat="1" ht="13.5" x14ac:dyDescent="0.25">
      <c r="B18" s="18" t="s">
        <v>610</v>
      </c>
      <c r="C18" s="138">
        <v>0.4</v>
      </c>
      <c r="D18" s="138">
        <v>0</v>
      </c>
      <c r="E18" s="138">
        <v>5.9</v>
      </c>
      <c r="F18" s="6" t="s">
        <v>611</v>
      </c>
    </row>
    <row r="19" spans="2:6" s="6" customFormat="1" ht="13.5" x14ac:dyDescent="0.25">
      <c r="B19" s="18" t="s">
        <v>618</v>
      </c>
      <c r="C19" s="138">
        <v>198.5</v>
      </c>
      <c r="D19" s="138">
        <v>47.7</v>
      </c>
      <c r="E19" s="138">
        <v>93.8</v>
      </c>
      <c r="F19" s="6" t="s">
        <v>619</v>
      </c>
    </row>
    <row r="20" spans="2:6" s="6" customFormat="1" ht="13.5" x14ac:dyDescent="0.25">
      <c r="B20" s="18" t="s">
        <v>622</v>
      </c>
      <c r="C20" s="138">
        <v>21.5</v>
      </c>
      <c r="D20" s="138">
        <v>9.8000000000000007</v>
      </c>
      <c r="E20" s="138">
        <v>14.3</v>
      </c>
      <c r="F20" s="6" t="s">
        <v>623</v>
      </c>
    </row>
    <row r="21" spans="2:6" s="6" customFormat="1" ht="13.5" x14ac:dyDescent="0.25">
      <c r="B21" s="18" t="s">
        <v>626</v>
      </c>
      <c r="C21" s="138">
        <v>10.7</v>
      </c>
      <c r="D21" s="138">
        <v>5</v>
      </c>
      <c r="E21" s="138">
        <v>6.11</v>
      </c>
      <c r="F21" s="6" t="s">
        <v>627</v>
      </c>
    </row>
    <row r="22" spans="2:6" s="6" customFormat="1" ht="13.5" x14ac:dyDescent="0.25">
      <c r="B22" s="18" t="s">
        <v>628</v>
      </c>
      <c r="C22" s="138">
        <v>987.4</v>
      </c>
      <c r="D22" s="138">
        <v>378.8</v>
      </c>
      <c r="E22" s="138">
        <v>438.5</v>
      </c>
      <c r="F22" s="6" t="s">
        <v>629</v>
      </c>
    </row>
    <row r="23" spans="2:6" s="6" customFormat="1" ht="13.5" x14ac:dyDescent="0.25">
      <c r="B23" s="18" t="s">
        <v>630</v>
      </c>
      <c r="C23" s="138">
        <v>0.9</v>
      </c>
      <c r="D23" s="138">
        <v>0</v>
      </c>
      <c r="E23" s="138">
        <v>0.1</v>
      </c>
      <c r="F23" s="6" t="s">
        <v>631</v>
      </c>
    </row>
    <row r="24" spans="2:6" s="6" customFormat="1" ht="13.5" x14ac:dyDescent="0.25">
      <c r="B24" s="18" t="s">
        <v>634</v>
      </c>
      <c r="C24" s="138">
        <v>0.4</v>
      </c>
      <c r="D24" s="138">
        <v>0.1</v>
      </c>
      <c r="E24" s="138">
        <v>0.3</v>
      </c>
      <c r="F24" s="6" t="s">
        <v>635</v>
      </c>
    </row>
    <row r="25" spans="2:6" s="6" customFormat="1" ht="13.5" x14ac:dyDescent="0.25">
      <c r="B25" s="18" t="s">
        <v>636</v>
      </c>
      <c r="C25" s="138">
        <v>0.1</v>
      </c>
      <c r="D25" s="137" t="s">
        <v>749</v>
      </c>
      <c r="E25" s="138">
        <v>0</v>
      </c>
      <c r="F25" s="6" t="s">
        <v>637</v>
      </c>
    </row>
    <row r="26" spans="2:6" s="6" customFormat="1" ht="13.5" x14ac:dyDescent="0.25">
      <c r="B26" s="18" t="s">
        <v>640</v>
      </c>
      <c r="C26" s="138">
        <v>12.8</v>
      </c>
      <c r="D26" s="138">
        <v>5.7</v>
      </c>
      <c r="E26" s="138">
        <v>9.9</v>
      </c>
      <c r="F26" s="6" t="s">
        <v>641</v>
      </c>
    </row>
    <row r="27" spans="2:6" s="6" customFormat="1" ht="13.5" x14ac:dyDescent="0.25">
      <c r="B27" s="18" t="s">
        <v>648</v>
      </c>
      <c r="C27" s="138">
        <v>11.5</v>
      </c>
      <c r="D27" s="138">
        <v>1.5</v>
      </c>
      <c r="E27" s="138">
        <v>1.7</v>
      </c>
      <c r="F27" s="6" t="s">
        <v>649</v>
      </c>
    </row>
    <row r="28" spans="2:6" s="6" customFormat="1" ht="6" customHeight="1" x14ac:dyDescent="0.25">
      <c r="B28" s="18"/>
      <c r="C28" s="138"/>
      <c r="D28" s="138"/>
      <c r="E28" s="138"/>
    </row>
    <row r="29" spans="2:6" s="6" customFormat="1" ht="13.5" x14ac:dyDescent="0.25">
      <c r="B29" s="20" t="s">
        <v>750</v>
      </c>
      <c r="C29" s="62">
        <v>1965.1</v>
      </c>
      <c r="D29" s="62">
        <v>694.5</v>
      </c>
      <c r="E29" s="62">
        <v>1041.3</v>
      </c>
      <c r="F29" s="22" t="s">
        <v>751</v>
      </c>
    </row>
    <row r="30" spans="2:6" s="6" customFormat="1" ht="13.5" x14ac:dyDescent="0.25">
      <c r="B30" s="18" t="s">
        <v>752</v>
      </c>
      <c r="C30" s="138"/>
      <c r="D30" s="138"/>
      <c r="E30" s="138"/>
      <c r="F30" s="6" t="s">
        <v>753</v>
      </c>
    </row>
    <row r="31" spans="2:6" s="6" customFormat="1" ht="13.5" x14ac:dyDescent="0.25">
      <c r="B31" s="18" t="s">
        <v>596</v>
      </c>
      <c r="C31" s="138">
        <v>696.9</v>
      </c>
      <c r="D31" s="138">
        <v>242.8</v>
      </c>
      <c r="E31" s="138">
        <v>543.9</v>
      </c>
      <c r="F31" s="6" t="s">
        <v>597</v>
      </c>
    </row>
    <row r="32" spans="2:6" s="6" customFormat="1" ht="13.5" x14ac:dyDescent="0.25">
      <c r="B32" s="18" t="s">
        <v>610</v>
      </c>
      <c r="C32" s="35">
        <v>0.4</v>
      </c>
      <c r="D32" s="138">
        <v>0</v>
      </c>
      <c r="E32" s="138">
        <v>5.4</v>
      </c>
      <c r="F32" s="6" t="s">
        <v>611</v>
      </c>
    </row>
    <row r="33" spans="2:6" s="6" customFormat="1" ht="13.5" x14ac:dyDescent="0.25">
      <c r="B33" s="18" t="s">
        <v>618</v>
      </c>
      <c r="C33" s="35">
        <v>179.1</v>
      </c>
      <c r="D33" s="138">
        <v>38.200000000000003</v>
      </c>
      <c r="E33" s="138">
        <v>49.2</v>
      </c>
      <c r="F33" s="6" t="s">
        <v>619</v>
      </c>
    </row>
    <row r="34" spans="2:6" s="6" customFormat="1" ht="13.5" x14ac:dyDescent="0.25">
      <c r="B34" s="18" t="s">
        <v>622</v>
      </c>
      <c r="C34" s="35">
        <v>18.600000000000001</v>
      </c>
      <c r="D34" s="138">
        <v>8.1999999999999993</v>
      </c>
      <c r="E34" s="138">
        <v>11.7</v>
      </c>
      <c r="F34" s="6" t="s">
        <v>623</v>
      </c>
    </row>
    <row r="35" spans="2:6" s="6" customFormat="1" ht="13.5" x14ac:dyDescent="0.25">
      <c r="B35" s="18" t="s">
        <v>626</v>
      </c>
      <c r="C35" s="35">
        <v>8.8000000000000007</v>
      </c>
      <c r="D35" s="138">
        <v>4.0999999999999996</v>
      </c>
      <c r="E35" s="138">
        <v>3</v>
      </c>
      <c r="F35" s="6" t="s">
        <v>627</v>
      </c>
    </row>
    <row r="36" spans="2:6" s="6" customFormat="1" ht="13.5" x14ac:dyDescent="0.25">
      <c r="B36" s="18" t="s">
        <v>628</v>
      </c>
      <c r="C36" s="35">
        <v>1000</v>
      </c>
      <c r="D36" s="138">
        <v>376.2</v>
      </c>
      <c r="E36" s="138">
        <v>403.6</v>
      </c>
      <c r="F36" s="6" t="s">
        <v>629</v>
      </c>
    </row>
    <row r="37" spans="2:6" s="6" customFormat="1" ht="13.5" x14ac:dyDescent="0.25">
      <c r="B37" s="18" t="s">
        <v>630</v>
      </c>
      <c r="C37" s="35">
        <v>0.8</v>
      </c>
      <c r="D37" s="138">
        <v>0.1</v>
      </c>
      <c r="E37" s="138">
        <v>0.2</v>
      </c>
      <c r="F37" s="6" t="s">
        <v>631</v>
      </c>
    </row>
    <row r="38" spans="2:6" s="6" customFormat="1" ht="13.5" x14ac:dyDescent="0.25">
      <c r="B38" s="18" t="s">
        <v>634</v>
      </c>
      <c r="C38" s="35">
        <v>0.5</v>
      </c>
      <c r="D38" s="138">
        <v>0.1</v>
      </c>
      <c r="E38" s="138">
        <v>0.1</v>
      </c>
      <c r="F38" s="6" t="s">
        <v>635</v>
      </c>
    </row>
    <row r="39" spans="2:6" s="6" customFormat="1" ht="13.5" x14ac:dyDescent="0.25">
      <c r="B39" s="18" t="s">
        <v>636</v>
      </c>
      <c r="C39" s="35">
        <v>0.1</v>
      </c>
      <c r="D39" s="138">
        <v>0</v>
      </c>
      <c r="E39" s="138">
        <v>0</v>
      </c>
      <c r="F39" s="6" t="s">
        <v>637</v>
      </c>
    </row>
    <row r="40" spans="2:6" s="6" customFormat="1" ht="13.5" x14ac:dyDescent="0.25">
      <c r="B40" s="18" t="s">
        <v>640</v>
      </c>
      <c r="C40" s="35">
        <v>3.5</v>
      </c>
      <c r="D40" s="138">
        <v>0.9</v>
      </c>
      <c r="E40" s="138">
        <v>1.8</v>
      </c>
      <c r="F40" s="6" t="s">
        <v>641</v>
      </c>
    </row>
    <row r="41" spans="2:6" s="6" customFormat="1" ht="13.5" x14ac:dyDescent="0.25">
      <c r="B41" s="18" t="s">
        <v>648</v>
      </c>
      <c r="C41" s="35">
        <v>14.1</v>
      </c>
      <c r="D41" s="138">
        <v>3</v>
      </c>
      <c r="E41" s="138">
        <v>4.7</v>
      </c>
      <c r="F41" s="6" t="s">
        <v>649</v>
      </c>
    </row>
    <row r="42" spans="2:6" s="6" customFormat="1" ht="6" customHeight="1" x14ac:dyDescent="0.25">
      <c r="B42" s="7"/>
      <c r="C42" s="165"/>
      <c r="D42" s="165"/>
      <c r="E42" s="165"/>
    </row>
    <row r="43" spans="2:6" s="61" customFormat="1" x14ac:dyDescent="0.25">
      <c r="B43" s="94"/>
      <c r="F43" s="94"/>
    </row>
    <row r="44" spans="2:6" s="6" customFormat="1" ht="13.5" x14ac:dyDescent="0.25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"/>
  <sheetViews>
    <sheetView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8.7109375" style="1" customWidth="1"/>
    <col min="3" max="5" width="8.85546875" style="1" customWidth="1"/>
    <col min="6" max="6" width="32" style="1" customWidth="1"/>
    <col min="7" max="16384" width="9.140625" style="1"/>
  </cols>
  <sheetData>
    <row r="1" spans="1:7" x14ac:dyDescent="0.2">
      <c r="B1" s="1" t="s">
        <v>160</v>
      </c>
      <c r="F1" s="2" t="s">
        <v>161</v>
      </c>
    </row>
    <row r="4" spans="1:7" x14ac:dyDescent="0.2">
      <c r="B4" s="551" t="s">
        <v>754</v>
      </c>
      <c r="C4" s="548"/>
      <c r="D4" s="548"/>
      <c r="E4" s="548"/>
      <c r="F4" s="548"/>
    </row>
    <row r="5" spans="1:7" x14ac:dyDescent="0.2">
      <c r="B5" s="1" t="s">
        <v>755</v>
      </c>
    </row>
    <row r="6" spans="1:7" s="6" customFormat="1" ht="13.5" x14ac:dyDescent="0.25"/>
    <row r="7" spans="1:7" s="6" customFormat="1" ht="14.25" thickBot="1" x14ac:dyDescent="0.3">
      <c r="B7" s="4" t="s">
        <v>756</v>
      </c>
      <c r="C7" s="4"/>
      <c r="D7" s="4"/>
      <c r="E7" s="4"/>
      <c r="F7" s="5" t="s">
        <v>757</v>
      </c>
    </row>
    <row r="8" spans="1:7" s="6" customFormat="1" ht="13.35" customHeight="1" x14ac:dyDescent="0.25">
      <c r="B8" s="8"/>
      <c r="C8" s="9"/>
      <c r="D8" s="9"/>
      <c r="E8" s="9"/>
      <c r="F8" s="10"/>
    </row>
    <row r="9" spans="1:7" s="6" customFormat="1" ht="13.35" customHeight="1" x14ac:dyDescent="0.25">
      <c r="A9" s="14"/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1:7" s="6" customFormat="1" ht="13.35" customHeight="1" thickBot="1" x14ac:dyDescent="0.3">
      <c r="B10" s="15"/>
      <c r="C10" s="183"/>
      <c r="D10" s="183"/>
      <c r="E10" s="183"/>
      <c r="F10" s="17"/>
    </row>
    <row r="11" spans="1:7" s="6" customFormat="1" ht="6" customHeight="1" x14ac:dyDescent="0.25">
      <c r="B11" s="18"/>
      <c r="C11" s="19"/>
      <c r="D11" s="19"/>
      <c r="E11" s="19"/>
    </row>
    <row r="12" spans="1:7" s="6" customFormat="1" ht="13.5" x14ac:dyDescent="0.25">
      <c r="B12" s="20" t="s">
        <v>758</v>
      </c>
      <c r="C12" s="21">
        <v>26966</v>
      </c>
      <c r="D12" s="21">
        <v>21126</v>
      </c>
      <c r="E12" s="21">
        <v>22285</v>
      </c>
      <c r="F12" s="22" t="s">
        <v>759</v>
      </c>
    </row>
    <row r="13" spans="1:7" s="6" customFormat="1" ht="6" customHeight="1" x14ac:dyDescent="0.25">
      <c r="B13" s="18"/>
      <c r="C13" s="23"/>
      <c r="D13" s="23"/>
      <c r="E13" s="23"/>
    </row>
    <row r="14" spans="1:7" s="6" customFormat="1" ht="13.5" x14ac:dyDescent="0.25">
      <c r="B14" s="18" t="s">
        <v>760</v>
      </c>
      <c r="C14" s="23">
        <v>8173</v>
      </c>
      <c r="D14" s="23">
        <v>7155</v>
      </c>
      <c r="E14" s="23">
        <v>7666</v>
      </c>
      <c r="F14" s="6" t="s">
        <v>761</v>
      </c>
      <c r="G14" s="25"/>
    </row>
    <row r="15" spans="1:7" s="6" customFormat="1" ht="13.5" x14ac:dyDescent="0.25">
      <c r="B15" s="18" t="s">
        <v>414</v>
      </c>
      <c r="C15" s="23"/>
      <c r="D15" s="23"/>
      <c r="E15" s="23"/>
      <c r="F15" s="6" t="s">
        <v>77</v>
      </c>
    </row>
    <row r="16" spans="1:7" s="6" customFormat="1" ht="13.5" x14ac:dyDescent="0.25">
      <c r="B16" s="18" t="s">
        <v>762</v>
      </c>
      <c r="C16" s="23">
        <v>6618</v>
      </c>
      <c r="D16" s="23">
        <v>5644</v>
      </c>
      <c r="E16" s="23">
        <v>5880</v>
      </c>
      <c r="F16" s="6" t="s">
        <v>763</v>
      </c>
    </row>
    <row r="17" spans="2:7" s="6" customFormat="1" ht="13.5" x14ac:dyDescent="0.25">
      <c r="B17" s="18" t="s">
        <v>764</v>
      </c>
      <c r="C17" s="23">
        <v>1555</v>
      </c>
      <c r="D17" s="23">
        <v>1511</v>
      </c>
      <c r="E17" s="23">
        <v>1786</v>
      </c>
      <c r="F17" s="6" t="s">
        <v>765</v>
      </c>
    </row>
    <row r="18" spans="2:7" s="6" customFormat="1" ht="6" customHeight="1" x14ac:dyDescent="0.25">
      <c r="B18" s="18"/>
      <c r="C18" s="23"/>
      <c r="D18" s="23"/>
      <c r="E18" s="23"/>
    </row>
    <row r="19" spans="2:7" s="6" customFormat="1" ht="13.5" x14ac:dyDescent="0.25">
      <c r="B19" s="18" t="s">
        <v>766</v>
      </c>
      <c r="C19" s="23">
        <v>18793</v>
      </c>
      <c r="D19" s="23">
        <v>13971</v>
      </c>
      <c r="E19" s="23">
        <v>14619</v>
      </c>
      <c r="F19" s="6" t="s">
        <v>767</v>
      </c>
      <c r="G19" s="25"/>
    </row>
    <row r="20" spans="2:7" s="6" customFormat="1" ht="13.5" x14ac:dyDescent="0.25">
      <c r="B20" s="18" t="s">
        <v>414</v>
      </c>
      <c r="C20" s="23"/>
      <c r="D20" s="23"/>
      <c r="E20" s="23"/>
      <c r="F20" s="6" t="s">
        <v>418</v>
      </c>
    </row>
    <row r="21" spans="2:7" s="6" customFormat="1" ht="13.5" x14ac:dyDescent="0.25">
      <c r="B21" s="18" t="s">
        <v>762</v>
      </c>
      <c r="C21" s="23">
        <v>15768</v>
      </c>
      <c r="D21" s="23">
        <v>12055</v>
      </c>
      <c r="E21" s="23">
        <v>12949</v>
      </c>
      <c r="F21" s="6" t="s">
        <v>763</v>
      </c>
    </row>
    <row r="22" spans="2:7" s="6" customFormat="1" ht="13.5" x14ac:dyDescent="0.25">
      <c r="B22" s="18" t="s">
        <v>764</v>
      </c>
      <c r="C22" s="23">
        <v>3025</v>
      </c>
      <c r="D22" s="23">
        <v>1916</v>
      </c>
      <c r="E22" s="23">
        <v>1670</v>
      </c>
      <c r="F22" s="6" t="s">
        <v>765</v>
      </c>
    </row>
    <row r="23" spans="2:7" s="6" customFormat="1" ht="13.5" x14ac:dyDescent="0.25">
      <c r="C23" s="25"/>
      <c r="D23" s="25"/>
      <c r="E23" s="25"/>
    </row>
    <row r="24" spans="2:7" s="6" customFormat="1" ht="13.5" x14ac:dyDescent="0.25">
      <c r="C24" s="25"/>
      <c r="D24" s="25"/>
      <c r="E24" s="25"/>
    </row>
    <row r="25" spans="2:7" s="6" customFormat="1" ht="13.5" x14ac:dyDescent="0.25">
      <c r="B25" s="551" t="s">
        <v>768</v>
      </c>
      <c r="C25" s="548"/>
      <c r="D25" s="548"/>
      <c r="E25" s="548"/>
      <c r="F25" s="548"/>
    </row>
    <row r="26" spans="2:7" s="6" customFormat="1" ht="13.5" x14ac:dyDescent="0.25">
      <c r="B26" s="548" t="s">
        <v>769</v>
      </c>
      <c r="C26" s="548"/>
      <c r="D26" s="548"/>
      <c r="E26" s="548"/>
      <c r="F26" s="548"/>
    </row>
    <row r="28" spans="2:7" s="6" customFormat="1" ht="14.25" thickBot="1" x14ac:dyDescent="0.3">
      <c r="B28" s="4" t="s">
        <v>770</v>
      </c>
      <c r="C28" s="4"/>
      <c r="D28" s="4"/>
      <c r="E28" s="4"/>
      <c r="F28" s="5" t="s">
        <v>771</v>
      </c>
    </row>
    <row r="29" spans="2:7" s="6" customFormat="1" ht="13.35" customHeight="1" x14ac:dyDescent="0.25">
      <c r="B29" s="8"/>
      <c r="C29" s="9"/>
      <c r="D29" s="9"/>
      <c r="E29" s="9"/>
      <c r="F29" s="48"/>
    </row>
    <row r="30" spans="2:7" s="6" customFormat="1" ht="13.35" customHeight="1" x14ac:dyDescent="0.25">
      <c r="B30" s="11" t="s">
        <v>6</v>
      </c>
      <c r="C30" s="12">
        <v>2019</v>
      </c>
      <c r="D30" s="12">
        <v>2020</v>
      </c>
      <c r="E30" s="12">
        <v>2021</v>
      </c>
      <c r="F30" s="13" t="s">
        <v>7</v>
      </c>
    </row>
    <row r="31" spans="2:7" s="6" customFormat="1" ht="13.35" customHeight="1" thickBot="1" x14ac:dyDescent="0.3">
      <c r="B31" s="15"/>
      <c r="C31" s="183"/>
      <c r="D31" s="183"/>
      <c r="E31" s="183"/>
      <c r="F31" s="17"/>
    </row>
    <row r="32" spans="2:7" s="6" customFormat="1" ht="6" customHeight="1" x14ac:dyDescent="0.25">
      <c r="B32" s="18"/>
      <c r="C32" s="19"/>
      <c r="D32" s="19"/>
      <c r="E32" s="19"/>
      <c r="F32" s="7"/>
    </row>
    <row r="33" spans="2:7" s="6" customFormat="1" ht="13.5" x14ac:dyDescent="0.25">
      <c r="B33" s="20" t="s">
        <v>758</v>
      </c>
      <c r="C33" s="21">
        <v>48737</v>
      </c>
      <c r="D33" s="21">
        <v>45530</v>
      </c>
      <c r="E33" s="21">
        <v>46523</v>
      </c>
      <c r="F33" s="54" t="s">
        <v>759</v>
      </c>
    </row>
    <row r="34" spans="2:7" s="6" customFormat="1" ht="6" customHeight="1" x14ac:dyDescent="0.25">
      <c r="B34" s="20"/>
      <c r="C34" s="21"/>
      <c r="D34" s="21"/>
      <c r="E34" s="21"/>
      <c r="F34" s="54"/>
    </row>
    <row r="35" spans="2:7" s="6" customFormat="1" ht="13.5" x14ac:dyDescent="0.25">
      <c r="B35" s="18" t="s">
        <v>414</v>
      </c>
      <c r="C35" s="23"/>
      <c r="D35" s="23"/>
      <c r="E35" s="23"/>
      <c r="F35" s="6" t="s">
        <v>77</v>
      </c>
      <c r="G35" s="25"/>
    </row>
    <row r="36" spans="2:7" s="6" customFormat="1" ht="13.5" x14ac:dyDescent="0.25">
      <c r="B36" s="18" t="s">
        <v>762</v>
      </c>
      <c r="C36" s="23">
        <v>27832</v>
      </c>
      <c r="D36" s="23">
        <v>25364</v>
      </c>
      <c r="E36" s="23">
        <v>24928</v>
      </c>
      <c r="F36" s="6" t="s">
        <v>763</v>
      </c>
      <c r="G36" s="25"/>
    </row>
    <row r="37" spans="2:7" s="6" customFormat="1" ht="13.5" x14ac:dyDescent="0.25">
      <c r="B37" s="18" t="s">
        <v>772</v>
      </c>
      <c r="C37" s="23">
        <v>3855</v>
      </c>
      <c r="D37" s="23">
        <v>3778</v>
      </c>
      <c r="E37" s="23">
        <v>4885</v>
      </c>
      <c r="F37" s="6" t="s">
        <v>773</v>
      </c>
      <c r="G37" s="25"/>
    </row>
    <row r="38" spans="2:7" s="6" customFormat="1" ht="13.5" x14ac:dyDescent="0.25">
      <c r="B38" s="18" t="s">
        <v>764</v>
      </c>
      <c r="C38" s="23">
        <v>6452</v>
      </c>
      <c r="D38" s="23">
        <v>6095</v>
      </c>
      <c r="E38" s="23">
        <v>6837</v>
      </c>
      <c r="F38" s="6" t="s">
        <v>765</v>
      </c>
    </row>
    <row r="39" spans="2:7" s="6" customFormat="1" ht="13.5" x14ac:dyDescent="0.25">
      <c r="B39" s="18" t="s">
        <v>774</v>
      </c>
      <c r="C39" s="23">
        <v>10598</v>
      </c>
      <c r="D39" s="23">
        <v>10293</v>
      </c>
      <c r="E39" s="23">
        <v>9873</v>
      </c>
      <c r="F39" s="6" t="s">
        <v>775</v>
      </c>
    </row>
    <row r="40" spans="2:7" s="6" customFormat="1" ht="6" customHeight="1" x14ac:dyDescent="0.25">
      <c r="B40" s="18"/>
      <c r="C40" s="23"/>
      <c r="D40" s="23"/>
      <c r="E40" s="23"/>
    </row>
    <row r="41" spans="2:7" s="6" customFormat="1" ht="13.5" x14ac:dyDescent="0.25">
      <c r="B41" s="18" t="s">
        <v>414</v>
      </c>
      <c r="C41" s="23"/>
      <c r="D41" s="23"/>
      <c r="E41" s="23"/>
      <c r="F41" s="6" t="s">
        <v>77</v>
      </c>
    </row>
    <row r="42" spans="2:7" s="6" customFormat="1" ht="13.5" x14ac:dyDescent="0.25">
      <c r="B42" s="18" t="s">
        <v>776</v>
      </c>
      <c r="C42" s="23">
        <v>36929</v>
      </c>
      <c r="D42" s="23">
        <v>34099</v>
      </c>
      <c r="E42" s="23">
        <v>34645</v>
      </c>
      <c r="F42" s="6" t="s">
        <v>777</v>
      </c>
    </row>
    <row r="43" spans="2:7" s="6" customFormat="1" ht="13.5" x14ac:dyDescent="0.25">
      <c r="B43" s="18" t="s">
        <v>778</v>
      </c>
      <c r="C43" s="23">
        <v>11808</v>
      </c>
      <c r="D43" s="23">
        <v>11431</v>
      </c>
      <c r="E43" s="23">
        <v>11878</v>
      </c>
      <c r="F43" s="6" t="s">
        <v>779</v>
      </c>
      <c r="G43" s="25"/>
    </row>
    <row r="44" spans="2:7" s="6" customFormat="1" ht="13.5" x14ac:dyDescent="0.25">
      <c r="B44" s="61"/>
      <c r="C44" s="61"/>
      <c r="D44" s="61"/>
      <c r="E44" s="61"/>
      <c r="F44" s="61"/>
    </row>
    <row r="45" spans="2:7" s="6" customFormat="1" ht="13.5" x14ac:dyDescent="0.25">
      <c r="C45" s="25"/>
      <c r="D45" s="25"/>
      <c r="E45" s="25"/>
    </row>
    <row r="46" spans="2:7" s="6" customFormat="1" ht="13.5" x14ac:dyDescent="0.25">
      <c r="B46" s="551" t="s">
        <v>780</v>
      </c>
      <c r="C46" s="548"/>
      <c r="D46" s="548"/>
      <c r="E46" s="548"/>
      <c r="F46" s="548"/>
    </row>
    <row r="47" spans="2:7" s="6" customFormat="1" ht="13.5" x14ac:dyDescent="0.25">
      <c r="B47" s="548" t="s">
        <v>781</v>
      </c>
      <c r="C47" s="548"/>
      <c r="D47" s="548"/>
      <c r="E47" s="548"/>
      <c r="F47" s="548"/>
    </row>
    <row r="48" spans="2:7" s="6" customFormat="1" ht="14.25" thickBot="1" x14ac:dyDescent="0.3">
      <c r="B48" s="550"/>
      <c r="C48" s="550"/>
      <c r="D48" s="550"/>
      <c r="E48" s="550"/>
      <c r="F48" s="550"/>
    </row>
    <row r="49" spans="2:6" s="6" customFormat="1" ht="13.35" customHeight="1" x14ac:dyDescent="0.25">
      <c r="B49" s="8"/>
      <c r="C49" s="9"/>
      <c r="D49" s="9"/>
      <c r="E49" s="9"/>
      <c r="F49" s="48"/>
    </row>
    <row r="50" spans="2:6" s="6" customFormat="1" ht="14.25" customHeight="1" x14ac:dyDescent="0.25">
      <c r="B50" s="11" t="s">
        <v>6</v>
      </c>
      <c r="C50" s="12">
        <v>2019</v>
      </c>
      <c r="D50" s="12">
        <v>2020</v>
      </c>
      <c r="E50" s="12">
        <v>2021</v>
      </c>
      <c r="F50" s="13" t="s">
        <v>7</v>
      </c>
    </row>
    <row r="51" spans="2:6" s="6" customFormat="1" ht="13.35" customHeight="1" thickBot="1" x14ac:dyDescent="0.3">
      <c r="B51" s="15"/>
      <c r="C51" s="16"/>
      <c r="D51" s="16"/>
      <c r="E51" s="16"/>
      <c r="F51" s="17"/>
    </row>
    <row r="52" spans="2:6" s="6" customFormat="1" ht="6" customHeight="1" x14ac:dyDescent="0.25">
      <c r="B52" s="18"/>
      <c r="C52" s="184"/>
      <c r="D52" s="184"/>
      <c r="E52" s="184"/>
      <c r="F52" s="7"/>
    </row>
    <row r="53" spans="2:6" s="6" customFormat="1" ht="15.75" customHeight="1" x14ac:dyDescent="0.25">
      <c r="B53" s="18" t="s">
        <v>782</v>
      </c>
      <c r="C53" s="24">
        <v>62</v>
      </c>
      <c r="D53" s="24">
        <v>52</v>
      </c>
      <c r="E53" s="24">
        <v>56</v>
      </c>
      <c r="F53" s="7" t="s">
        <v>783</v>
      </c>
    </row>
    <row r="54" spans="2:6" s="6" customFormat="1" ht="13.5" customHeight="1" x14ac:dyDescent="0.25">
      <c r="B54" s="18" t="s">
        <v>784</v>
      </c>
      <c r="C54" s="98">
        <v>29</v>
      </c>
      <c r="D54" s="23">
        <v>24</v>
      </c>
      <c r="E54" s="23">
        <v>22</v>
      </c>
      <c r="F54" s="7" t="s">
        <v>785</v>
      </c>
    </row>
    <row r="55" spans="2:6" s="6" customFormat="1" ht="13.5" customHeight="1" x14ac:dyDescent="0.25">
      <c r="B55" s="18" t="s">
        <v>786</v>
      </c>
      <c r="C55" s="24">
        <v>31</v>
      </c>
      <c r="D55" s="24">
        <v>27</v>
      </c>
      <c r="E55" s="24">
        <v>31</v>
      </c>
      <c r="F55" s="7" t="s">
        <v>787</v>
      </c>
    </row>
    <row r="56" spans="2:6" s="6" customFormat="1" ht="13.5" customHeight="1" x14ac:dyDescent="0.25">
      <c r="B56" s="18" t="s">
        <v>788</v>
      </c>
      <c r="C56" s="24">
        <v>36</v>
      </c>
      <c r="D56" s="24">
        <v>24</v>
      </c>
      <c r="E56" s="24">
        <v>23</v>
      </c>
      <c r="F56" s="6" t="s">
        <v>789</v>
      </c>
    </row>
    <row r="57" spans="2:6" s="6" customFormat="1" ht="6" customHeight="1" x14ac:dyDescent="0.25">
      <c r="B57" s="7"/>
      <c r="C57" s="67"/>
      <c r="D57" s="67"/>
      <c r="E57" s="67"/>
    </row>
    <row r="58" spans="2:6" s="61" customFormat="1" ht="14.25" customHeight="1" x14ac:dyDescent="0.25">
      <c r="B58" s="94" t="s">
        <v>790</v>
      </c>
      <c r="F58" s="94" t="s">
        <v>791</v>
      </c>
    </row>
    <row r="59" spans="2:6" s="6" customFormat="1" ht="13.5" x14ac:dyDescent="0.25"/>
    <row r="60" spans="2:6" s="6" customFormat="1" ht="13.5" x14ac:dyDescent="0.25"/>
    <row r="61" spans="2:6" s="6" customFormat="1" ht="13.5" x14ac:dyDescent="0.25"/>
  </sheetData>
  <mergeCells count="6">
    <mergeCell ref="B48:F48"/>
    <mergeCell ref="B4:F4"/>
    <mergeCell ref="B25:F25"/>
    <mergeCell ref="B26:F26"/>
    <mergeCell ref="B46:F46"/>
    <mergeCell ref="B47:F4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6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9" width="2" style="6" customWidth="1"/>
    <col min="10" max="16384" width="9.140625" style="6"/>
  </cols>
  <sheetData>
    <row r="1" spans="2:7" ht="13.5" customHeight="1" x14ac:dyDescent="0.25">
      <c r="B1" s="1" t="s">
        <v>208</v>
      </c>
      <c r="C1" s="1"/>
      <c r="D1" s="1"/>
      <c r="E1" s="1"/>
      <c r="F1" s="536" t="s">
        <v>209</v>
      </c>
    </row>
    <row r="2" spans="2:7" ht="12.75" customHeight="1" x14ac:dyDescent="0.25"/>
    <row r="3" spans="2:7" ht="12.75" customHeight="1" x14ac:dyDescent="0.25"/>
    <row r="4" spans="2:7" x14ac:dyDescent="0.25">
      <c r="B4" s="3" t="s">
        <v>792</v>
      </c>
      <c r="F4" s="22"/>
    </row>
    <row r="5" spans="2:7" ht="13.15" customHeight="1" x14ac:dyDescent="0.25">
      <c r="B5" s="1" t="s">
        <v>793</v>
      </c>
    </row>
    <row r="6" spans="2:7" ht="12.75" customHeight="1" x14ac:dyDescent="0.25">
      <c r="B6" s="1"/>
    </row>
    <row r="7" spans="2:7" ht="13.15" customHeight="1" x14ac:dyDescent="0.25">
      <c r="C7" s="42"/>
    </row>
    <row r="8" spans="2:7" ht="13.15" customHeight="1" thickBot="1" x14ac:dyDescent="0.3">
      <c r="B8" s="4" t="s">
        <v>35</v>
      </c>
      <c r="C8" s="4"/>
      <c r="D8" s="4"/>
      <c r="E8" s="4"/>
      <c r="F8" s="5" t="s">
        <v>36</v>
      </c>
    </row>
    <row r="9" spans="2:7" ht="13.35" customHeight="1" x14ac:dyDescent="0.25">
      <c r="B9" s="8"/>
      <c r="C9" s="96"/>
      <c r="D9" s="96"/>
      <c r="E9" s="9"/>
      <c r="F9" s="48"/>
    </row>
    <row r="10" spans="2:7" ht="14.25" customHeight="1" x14ac:dyDescent="0.25">
      <c r="B10" s="537" t="s">
        <v>6</v>
      </c>
      <c r="C10" s="537">
        <v>2019</v>
      </c>
      <c r="D10" s="537">
        <v>2020</v>
      </c>
      <c r="E10" s="12">
        <v>2021</v>
      </c>
      <c r="F10" s="538" t="s">
        <v>7</v>
      </c>
    </row>
    <row r="11" spans="2:7" ht="13.35" customHeight="1" thickBot="1" x14ac:dyDescent="0.3">
      <c r="B11" s="15"/>
      <c r="C11" s="148"/>
      <c r="D11" s="148"/>
      <c r="E11" s="136"/>
      <c r="F11" s="17"/>
    </row>
    <row r="12" spans="2:7" ht="13.15" customHeight="1" x14ac:dyDescent="0.25">
      <c r="B12" s="185"/>
      <c r="C12" s="186" t="s">
        <v>794</v>
      </c>
      <c r="D12" s="187"/>
      <c r="E12" s="188"/>
      <c r="F12" s="7"/>
    </row>
    <row r="13" spans="2:7" ht="13.15" customHeight="1" x14ac:dyDescent="0.25">
      <c r="B13" s="189"/>
      <c r="C13" s="190" t="s">
        <v>795</v>
      </c>
      <c r="D13" s="191"/>
      <c r="E13" s="192"/>
      <c r="F13" s="7"/>
    </row>
    <row r="14" spans="2:7" ht="3.95" customHeight="1" x14ac:dyDescent="0.25">
      <c r="B14" s="18"/>
      <c r="C14" s="193"/>
      <c r="D14" s="193"/>
      <c r="E14" s="194"/>
      <c r="F14" s="7"/>
    </row>
    <row r="15" spans="2:7" ht="13.15" customHeight="1" x14ac:dyDescent="0.25">
      <c r="B15" s="20" t="s">
        <v>796</v>
      </c>
      <c r="C15" s="195">
        <v>17304.306</v>
      </c>
      <c r="D15" s="195">
        <v>17311.772999999997</v>
      </c>
      <c r="E15" s="195">
        <v>17303.05</v>
      </c>
      <c r="F15" s="54" t="s">
        <v>797</v>
      </c>
      <c r="G15" s="196"/>
    </row>
    <row r="16" spans="2:7" ht="15" customHeight="1" x14ac:dyDescent="0.25">
      <c r="B16" s="18" t="s">
        <v>53</v>
      </c>
      <c r="C16" s="197"/>
      <c r="D16" s="197"/>
      <c r="E16" s="197"/>
      <c r="F16" s="7" t="s">
        <v>11</v>
      </c>
    </row>
    <row r="17" spans="2:12" ht="15" customHeight="1" x14ac:dyDescent="0.25">
      <c r="B17" s="18" t="s">
        <v>798</v>
      </c>
      <c r="C17" s="198">
        <v>3332.5329999999999</v>
      </c>
      <c r="D17" s="198">
        <v>3336.7809999999999</v>
      </c>
      <c r="E17" s="198">
        <v>3338.5769999999993</v>
      </c>
      <c r="F17" s="169" t="s">
        <v>799</v>
      </c>
      <c r="J17" s="196"/>
      <c r="K17" s="196"/>
      <c r="L17" s="196"/>
    </row>
    <row r="18" spans="2:12" ht="15" customHeight="1" x14ac:dyDescent="0.25">
      <c r="B18" s="18" t="s">
        <v>800</v>
      </c>
      <c r="C18" s="198">
        <v>3631.3180000000002</v>
      </c>
      <c r="D18" s="198">
        <v>3631.8</v>
      </c>
      <c r="E18" s="198">
        <v>3623.5459999999989</v>
      </c>
      <c r="F18" s="169" t="s">
        <v>801</v>
      </c>
      <c r="J18" s="196"/>
      <c r="K18" s="196"/>
      <c r="L18" s="196"/>
    </row>
    <row r="19" spans="2:12" ht="15" customHeight="1" x14ac:dyDescent="0.25">
      <c r="B19" s="18" t="s">
        <v>802</v>
      </c>
      <c r="C19" s="198">
        <v>10340.455</v>
      </c>
      <c r="D19" s="198">
        <v>10343.191999999999</v>
      </c>
      <c r="E19" s="198">
        <v>10340.927000000001</v>
      </c>
      <c r="F19" s="169" t="s">
        <v>803</v>
      </c>
      <c r="J19" s="196"/>
      <c r="K19" s="196"/>
      <c r="L19" s="196"/>
    </row>
    <row r="20" spans="2:12" ht="15" customHeight="1" x14ac:dyDescent="0.25">
      <c r="B20" s="18"/>
      <c r="C20" s="198"/>
      <c r="D20" s="198"/>
      <c r="E20" s="198"/>
      <c r="F20" s="199"/>
      <c r="J20" s="196"/>
      <c r="K20" s="196"/>
      <c r="L20" s="196"/>
    </row>
    <row r="21" spans="2:12" ht="15" customHeight="1" x14ac:dyDescent="0.25">
      <c r="B21" s="18" t="s">
        <v>32</v>
      </c>
      <c r="C21" s="198"/>
      <c r="D21" s="198"/>
      <c r="E21" s="198"/>
      <c r="F21" s="169" t="s">
        <v>11</v>
      </c>
      <c r="J21" s="196"/>
      <c r="K21" s="196"/>
      <c r="L21" s="196"/>
    </row>
    <row r="22" spans="2:12" ht="15" customHeight="1" x14ac:dyDescent="0.25">
      <c r="B22" s="18" t="s">
        <v>804</v>
      </c>
      <c r="C22" s="198">
        <v>812.00699999999995</v>
      </c>
      <c r="D22" s="198">
        <v>812.58699999999999</v>
      </c>
      <c r="E22" s="198">
        <v>760.30899999999997</v>
      </c>
      <c r="F22" s="7" t="s">
        <v>805</v>
      </c>
      <c r="J22" s="196"/>
      <c r="K22" s="196"/>
      <c r="L22" s="196"/>
    </row>
    <row r="23" spans="2:12" ht="15" customHeight="1" x14ac:dyDescent="0.25">
      <c r="B23" s="18" t="s">
        <v>806</v>
      </c>
      <c r="C23" s="198">
        <v>394.68799999999999</v>
      </c>
      <c r="D23" s="198">
        <v>394.767</v>
      </c>
      <c r="E23" s="198">
        <v>387.94400000000002</v>
      </c>
      <c r="F23" s="7" t="s">
        <v>807</v>
      </c>
      <c r="J23" s="196"/>
      <c r="K23" s="196"/>
      <c r="L23" s="196"/>
    </row>
    <row r="24" spans="2:12" ht="15" customHeight="1" x14ac:dyDescent="0.25">
      <c r="B24" s="18" t="s">
        <v>808</v>
      </c>
      <c r="C24" s="200">
        <v>786.875</v>
      </c>
      <c r="D24" s="200">
        <v>786.62</v>
      </c>
      <c r="E24" s="198">
        <v>774.846</v>
      </c>
      <c r="F24" s="7" t="s">
        <v>809</v>
      </c>
    </row>
    <row r="25" spans="2:12" ht="3.95" customHeight="1" x14ac:dyDescent="0.25">
      <c r="B25" s="18"/>
      <c r="C25" s="201"/>
      <c r="D25" s="201"/>
      <c r="E25" s="202"/>
      <c r="F25" s="7"/>
    </row>
    <row r="26" spans="2:12" ht="13.15" customHeight="1" x14ac:dyDescent="0.25">
      <c r="B26" s="203"/>
      <c r="C26" s="552" t="s">
        <v>810</v>
      </c>
      <c r="D26" s="553"/>
      <c r="E26" s="554"/>
      <c r="F26" s="7"/>
    </row>
    <row r="27" spans="2:12" ht="13.15" customHeight="1" x14ac:dyDescent="0.25">
      <c r="B27" s="205"/>
      <c r="C27" s="555" t="s">
        <v>811</v>
      </c>
      <c r="D27" s="556"/>
      <c r="E27" s="557"/>
      <c r="F27" s="7"/>
    </row>
    <row r="28" spans="2:12" ht="3.95" customHeight="1" x14ac:dyDescent="0.25">
      <c r="B28" s="18"/>
      <c r="C28" s="193"/>
      <c r="D28" s="193"/>
      <c r="E28" s="194"/>
      <c r="F28" s="7"/>
    </row>
    <row r="29" spans="2:12" ht="15" customHeight="1" x14ac:dyDescent="0.3">
      <c r="B29" s="18" t="s">
        <v>2081</v>
      </c>
      <c r="C29" s="539">
        <v>695.84300000000007</v>
      </c>
      <c r="D29" s="539">
        <v>696.2800000000002</v>
      </c>
      <c r="E29" s="539">
        <v>698.11300000000006</v>
      </c>
      <c r="F29" s="7" t="s">
        <v>2082</v>
      </c>
      <c r="G29" s="196"/>
      <c r="J29" s="535"/>
    </row>
    <row r="30" spans="2:12" ht="15" customHeight="1" x14ac:dyDescent="0.25">
      <c r="B30" s="18" t="s">
        <v>53</v>
      </c>
      <c r="C30" s="207"/>
      <c r="D30" s="207"/>
      <c r="E30" s="207"/>
      <c r="F30" s="7" t="s">
        <v>11</v>
      </c>
      <c r="G30" s="196"/>
    </row>
    <row r="31" spans="2:12" ht="15" customHeight="1" x14ac:dyDescent="0.25">
      <c r="B31" s="18" t="s">
        <v>798</v>
      </c>
      <c r="C31" s="206">
        <v>129.75299999999999</v>
      </c>
      <c r="D31" s="206">
        <v>129.78300000000016</v>
      </c>
      <c r="E31" s="206">
        <v>130.09800000000018</v>
      </c>
      <c r="F31" s="7" t="s">
        <v>799</v>
      </c>
      <c r="G31" s="196"/>
    </row>
    <row r="32" spans="2:12" ht="15" customHeight="1" x14ac:dyDescent="0.25">
      <c r="B32" s="18" t="s">
        <v>800</v>
      </c>
      <c r="C32" s="206">
        <v>223.74</v>
      </c>
      <c r="D32" s="206">
        <v>223.66300000000001</v>
      </c>
      <c r="E32" s="206">
        <v>225.20699999999994</v>
      </c>
      <c r="F32" s="7" t="s">
        <v>801</v>
      </c>
      <c r="G32" s="196"/>
    </row>
    <row r="33" spans="2:7" ht="15" customHeight="1" x14ac:dyDescent="0.25">
      <c r="B33" s="18" t="s">
        <v>802</v>
      </c>
      <c r="C33" s="206">
        <v>342.35</v>
      </c>
      <c r="D33" s="206">
        <v>342.834</v>
      </c>
      <c r="E33" s="206">
        <v>342.80799999999994</v>
      </c>
      <c r="F33" s="7" t="s">
        <v>803</v>
      </c>
      <c r="G33" s="196"/>
    </row>
    <row r="34" spans="2:7" ht="3.95" customHeight="1" x14ac:dyDescent="0.25">
      <c r="B34" s="18"/>
      <c r="C34" s="201"/>
      <c r="D34" s="201"/>
      <c r="E34" s="202"/>
      <c r="F34" s="7"/>
    </row>
    <row r="35" spans="2:7" ht="13.15" customHeight="1" x14ac:dyDescent="0.25">
      <c r="B35" s="204"/>
      <c r="C35" s="552" t="s">
        <v>812</v>
      </c>
      <c r="D35" s="553"/>
      <c r="E35" s="554"/>
      <c r="F35" s="7"/>
    </row>
    <row r="36" spans="2:7" ht="13.15" customHeight="1" x14ac:dyDescent="0.25">
      <c r="B36" s="205"/>
      <c r="C36" s="555" t="s">
        <v>813</v>
      </c>
      <c r="D36" s="556"/>
      <c r="E36" s="557"/>
      <c r="F36" s="7"/>
    </row>
    <row r="37" spans="2:7" ht="3.95" customHeight="1" x14ac:dyDescent="0.25">
      <c r="B37" s="18"/>
      <c r="C37" s="193"/>
      <c r="D37" s="193"/>
      <c r="E37" s="194"/>
      <c r="F37" s="7"/>
    </row>
    <row r="38" spans="2:7" ht="15" customHeight="1" x14ac:dyDescent="0.25">
      <c r="B38" s="18" t="s">
        <v>2081</v>
      </c>
      <c r="C38" s="539">
        <v>1853.3519999999999</v>
      </c>
      <c r="D38" s="539">
        <v>1855.1929999999995</v>
      </c>
      <c r="E38" s="539">
        <v>1854.5339999999983</v>
      </c>
      <c r="F38" s="7" t="s">
        <v>2082</v>
      </c>
    </row>
    <row r="39" spans="2:7" ht="15" customHeight="1" x14ac:dyDescent="0.25">
      <c r="B39" s="18" t="s">
        <v>53</v>
      </c>
      <c r="C39" s="207"/>
      <c r="D39" s="207"/>
      <c r="E39" s="207"/>
      <c r="F39" s="7" t="s">
        <v>11</v>
      </c>
    </row>
    <row r="40" spans="2:7" ht="15" customHeight="1" x14ac:dyDescent="0.25">
      <c r="B40" s="18" t="s">
        <v>798</v>
      </c>
      <c r="C40" s="206">
        <v>267.20599999999985</v>
      </c>
      <c r="D40" s="206">
        <v>267.23199999999963</v>
      </c>
      <c r="E40" s="206">
        <v>267.24899999999968</v>
      </c>
      <c r="F40" s="7" t="s">
        <v>799</v>
      </c>
    </row>
    <row r="41" spans="2:7" ht="15" customHeight="1" x14ac:dyDescent="0.25">
      <c r="B41" s="18" t="s">
        <v>800</v>
      </c>
      <c r="C41" s="206">
        <v>530.10799999999995</v>
      </c>
      <c r="D41" s="206">
        <v>530.16800000000001</v>
      </c>
      <c r="E41" s="206">
        <v>530.10799999999949</v>
      </c>
      <c r="F41" s="7" t="s">
        <v>801</v>
      </c>
    </row>
    <row r="42" spans="2:7" ht="15" customHeight="1" x14ac:dyDescent="0.25">
      <c r="B42" s="18" t="s">
        <v>802</v>
      </c>
      <c r="C42" s="206">
        <v>1056.038</v>
      </c>
      <c r="D42" s="206">
        <v>1057.7929999999999</v>
      </c>
      <c r="E42" s="206">
        <v>1057.1769999999992</v>
      </c>
      <c r="F42" s="7" t="s">
        <v>803</v>
      </c>
    </row>
    <row r="43" spans="2:7" ht="3.95" customHeight="1" x14ac:dyDescent="0.25">
      <c r="B43" s="18"/>
      <c r="C43" s="201"/>
      <c r="D43" s="201"/>
      <c r="E43" s="202"/>
      <c r="F43" s="7"/>
    </row>
    <row r="44" spans="2:7" ht="13.15" customHeight="1" x14ac:dyDescent="0.25">
      <c r="B44" s="208"/>
      <c r="C44" s="552" t="s">
        <v>814</v>
      </c>
      <c r="D44" s="553"/>
      <c r="E44" s="554"/>
      <c r="F44" s="7"/>
    </row>
    <row r="45" spans="2:7" ht="13.15" customHeight="1" x14ac:dyDescent="0.25">
      <c r="B45" s="205"/>
      <c r="C45" s="555" t="s">
        <v>815</v>
      </c>
      <c r="D45" s="556"/>
      <c r="E45" s="557"/>
      <c r="F45" s="7"/>
    </row>
    <row r="46" spans="2:7" ht="3.95" customHeight="1" x14ac:dyDescent="0.25">
      <c r="B46" s="18"/>
      <c r="C46" s="209"/>
      <c r="D46" s="193"/>
      <c r="E46" s="194"/>
      <c r="F46" s="7"/>
    </row>
    <row r="47" spans="2:7" ht="15" customHeight="1" x14ac:dyDescent="0.25">
      <c r="B47" s="18" t="s">
        <v>2081</v>
      </c>
      <c r="C47" s="540">
        <v>1785.143</v>
      </c>
      <c r="D47" s="539">
        <v>1785.0529999999999</v>
      </c>
      <c r="E47" s="539">
        <v>1785.9859999999976</v>
      </c>
      <c r="F47" s="7" t="s">
        <v>2082</v>
      </c>
    </row>
    <row r="48" spans="2:7" ht="15" customHeight="1" x14ac:dyDescent="0.25">
      <c r="B48" s="18" t="s">
        <v>53</v>
      </c>
      <c r="C48" s="211"/>
      <c r="D48" s="207"/>
      <c r="E48" s="207"/>
      <c r="F48" s="7" t="s">
        <v>11</v>
      </c>
    </row>
    <row r="49" spans="2:6" ht="15" customHeight="1" x14ac:dyDescent="0.25">
      <c r="B49" s="18" t="s">
        <v>798</v>
      </c>
      <c r="C49" s="206">
        <v>304.22900000000016</v>
      </c>
      <c r="D49" s="206">
        <v>304.00499999999982</v>
      </c>
      <c r="E49" s="206">
        <v>305.53399999999993</v>
      </c>
      <c r="F49" s="7" t="s">
        <v>799</v>
      </c>
    </row>
    <row r="50" spans="2:6" ht="15" customHeight="1" x14ac:dyDescent="0.25">
      <c r="B50" s="18" t="s">
        <v>800</v>
      </c>
      <c r="C50" s="206">
        <v>346.72899999999998</v>
      </c>
      <c r="D50" s="206">
        <v>346.69200000000001</v>
      </c>
      <c r="E50" s="206">
        <v>345.01199999999949</v>
      </c>
      <c r="F50" s="7" t="s">
        <v>801</v>
      </c>
    </row>
    <row r="51" spans="2:6" ht="15" customHeight="1" x14ac:dyDescent="0.25">
      <c r="B51" s="18" t="s">
        <v>802</v>
      </c>
      <c r="C51" s="206">
        <v>1134.1849999999999</v>
      </c>
      <c r="D51" s="206">
        <v>1134.356</v>
      </c>
      <c r="E51" s="206">
        <v>1135.4399999999982</v>
      </c>
      <c r="F51" s="7" t="s">
        <v>803</v>
      </c>
    </row>
    <row r="52" spans="2:6" ht="6" customHeight="1" x14ac:dyDescent="0.25">
      <c r="B52" s="7"/>
      <c r="C52" s="165"/>
      <c r="D52" s="165"/>
      <c r="E52" s="165"/>
      <c r="F52" s="7"/>
    </row>
    <row r="53" spans="2:6" s="61" customFormat="1" ht="14.25" customHeight="1" x14ac:dyDescent="0.25">
      <c r="B53" s="94" t="s">
        <v>2083</v>
      </c>
      <c r="F53" s="94" t="s">
        <v>2084</v>
      </c>
    </row>
    <row r="54" spans="2:6" s="61" customFormat="1" ht="12.75" customHeight="1" x14ac:dyDescent="0.25"/>
    <row r="55" spans="2:6" s="61" customFormat="1" ht="12.75" x14ac:dyDescent="0.25">
      <c r="C55" s="213"/>
    </row>
    <row r="56" spans="2:6" s="61" customFormat="1" ht="12.75" x14ac:dyDescent="0.25"/>
  </sheetData>
  <mergeCells count="3">
    <mergeCell ref="C26:E27"/>
    <mergeCell ref="C35:E36"/>
    <mergeCell ref="C44:E4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61"/>
  <sheetViews>
    <sheetView tabSelected="1" topLeftCell="A16"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2:6" ht="13.5" customHeight="1" x14ac:dyDescent="0.25">
      <c r="B1" s="1" t="s">
        <v>208</v>
      </c>
      <c r="C1" s="1"/>
      <c r="D1" s="1"/>
      <c r="E1" s="1"/>
      <c r="F1" s="536" t="s">
        <v>209</v>
      </c>
    </row>
    <row r="2" spans="2:6" ht="12.75" customHeight="1" x14ac:dyDescent="0.25">
      <c r="B2" s="1"/>
      <c r="C2" s="1"/>
      <c r="D2" s="1"/>
      <c r="E2" s="1"/>
      <c r="F2" s="1"/>
    </row>
    <row r="3" spans="2:6" ht="12.75" customHeight="1" x14ac:dyDescent="0.25">
      <c r="B3" s="1"/>
      <c r="C3" s="1"/>
      <c r="D3" s="1"/>
      <c r="E3" s="1"/>
      <c r="F3" s="1"/>
    </row>
    <row r="4" spans="2:6" x14ac:dyDescent="0.25">
      <c r="B4" s="3" t="s">
        <v>792</v>
      </c>
      <c r="C4" s="1"/>
      <c r="D4" s="1"/>
      <c r="E4" s="1"/>
      <c r="F4" s="3"/>
    </row>
    <row r="5" spans="2:6" ht="13.15" customHeight="1" x14ac:dyDescent="0.25">
      <c r="B5" s="1" t="s">
        <v>816</v>
      </c>
      <c r="C5" s="1"/>
      <c r="D5" s="1"/>
      <c r="E5" s="1"/>
      <c r="F5" s="1"/>
    </row>
    <row r="6" spans="2:6" ht="13.15" customHeight="1" x14ac:dyDescent="0.25"/>
    <row r="7" spans="2:6" ht="13.15" customHeight="1" x14ac:dyDescent="0.25">
      <c r="B7" s="6" t="s">
        <v>580</v>
      </c>
      <c r="F7" s="135" t="s">
        <v>581</v>
      </c>
    </row>
    <row r="8" spans="2:6" ht="13.15" customHeight="1" thickBot="1" x14ac:dyDescent="0.3">
      <c r="B8" s="4" t="s">
        <v>35</v>
      </c>
      <c r="C8" s="4"/>
      <c r="D8" s="4"/>
      <c r="E8" s="4"/>
      <c r="F8" s="5" t="s">
        <v>36</v>
      </c>
    </row>
    <row r="9" spans="2:6" ht="13.35" customHeight="1" x14ac:dyDescent="0.25">
      <c r="B9" s="8"/>
      <c r="C9" s="8"/>
      <c r="D9" s="8"/>
      <c r="E9" s="9"/>
      <c r="F9" s="48"/>
    </row>
    <row r="10" spans="2:6" ht="14.25" customHeight="1" x14ac:dyDescent="0.25">
      <c r="B10" s="537" t="s">
        <v>6</v>
      </c>
      <c r="C10" s="537">
        <v>2019</v>
      </c>
      <c r="D10" s="537">
        <v>2020</v>
      </c>
      <c r="E10" s="12">
        <v>2021</v>
      </c>
      <c r="F10" s="538" t="s">
        <v>7</v>
      </c>
    </row>
    <row r="11" spans="2:6" ht="13.35" customHeight="1" thickBot="1" x14ac:dyDescent="0.3">
      <c r="B11" s="15"/>
      <c r="C11" s="136"/>
      <c r="D11" s="148"/>
      <c r="E11" s="136"/>
      <c r="F11" s="17"/>
    </row>
    <row r="12" spans="2:6" ht="13.15" customHeight="1" x14ac:dyDescent="0.25">
      <c r="B12" s="214"/>
      <c r="C12" s="558" t="s">
        <v>817</v>
      </c>
      <c r="D12" s="559"/>
      <c r="E12" s="560"/>
      <c r="F12" s="7"/>
    </row>
    <row r="13" spans="2:6" ht="13.15" customHeight="1" x14ac:dyDescent="0.25">
      <c r="B13" s="205"/>
      <c r="C13" s="561" t="s">
        <v>818</v>
      </c>
      <c r="D13" s="562"/>
      <c r="E13" s="563"/>
      <c r="F13" s="7"/>
    </row>
    <row r="14" spans="2:6" ht="3.95" customHeight="1" x14ac:dyDescent="0.25">
      <c r="B14" s="18"/>
      <c r="C14" s="193"/>
      <c r="D14" s="194"/>
      <c r="E14" s="193"/>
      <c r="F14" s="7"/>
    </row>
    <row r="15" spans="2:6" ht="15" customHeight="1" x14ac:dyDescent="0.25">
      <c r="B15" s="18" t="s">
        <v>2081</v>
      </c>
      <c r="C15" s="539">
        <v>2525.2370000000005</v>
      </c>
      <c r="D15" s="540">
        <v>2526.8380000000002</v>
      </c>
      <c r="E15" s="540">
        <v>2525.4690000000019</v>
      </c>
      <c r="F15" s="7" t="s">
        <v>2082</v>
      </c>
    </row>
    <row r="16" spans="2:6" ht="15" customHeight="1" x14ac:dyDescent="0.25">
      <c r="B16" s="18" t="s">
        <v>53</v>
      </c>
      <c r="C16" s="206"/>
      <c r="D16" s="210"/>
      <c r="E16" s="210"/>
      <c r="F16" s="7" t="s">
        <v>11</v>
      </c>
    </row>
    <row r="17" spans="2:6" ht="15" customHeight="1" x14ac:dyDescent="0.25">
      <c r="B17" s="18" t="s">
        <v>798</v>
      </c>
      <c r="C17" s="206">
        <v>489.98200000000031</v>
      </c>
      <c r="D17" s="210">
        <v>491.23400000000038</v>
      </c>
      <c r="E17" s="210">
        <v>492.02799999999985</v>
      </c>
      <c r="F17" s="7" t="s">
        <v>799</v>
      </c>
    </row>
    <row r="18" spans="2:6" ht="15" customHeight="1" x14ac:dyDescent="0.25">
      <c r="B18" s="18" t="s">
        <v>800</v>
      </c>
      <c r="C18" s="206">
        <v>498.154</v>
      </c>
      <c r="D18" s="210">
        <v>498.26299999999998</v>
      </c>
      <c r="E18" s="210">
        <v>498.16799999999967</v>
      </c>
      <c r="F18" s="7" t="s">
        <v>801</v>
      </c>
    </row>
    <row r="19" spans="2:6" ht="15" customHeight="1" x14ac:dyDescent="0.25">
      <c r="B19" s="18" t="s">
        <v>802</v>
      </c>
      <c r="C19" s="206">
        <v>1537.1010000000001</v>
      </c>
      <c r="D19" s="210">
        <v>1537.3409999999999</v>
      </c>
      <c r="E19" s="210">
        <v>1535.2730000000022</v>
      </c>
      <c r="F19" s="7" t="s">
        <v>803</v>
      </c>
    </row>
    <row r="20" spans="2:6" ht="3.95" customHeight="1" x14ac:dyDescent="0.25">
      <c r="B20" s="18"/>
      <c r="C20" s="215"/>
      <c r="D20" s="216"/>
      <c r="E20" s="215"/>
      <c r="F20" s="7"/>
    </row>
    <row r="21" spans="2:6" ht="13.15" customHeight="1" x14ac:dyDescent="0.25">
      <c r="B21" s="204"/>
      <c r="C21" s="552" t="s">
        <v>819</v>
      </c>
      <c r="D21" s="553"/>
      <c r="E21" s="554"/>
      <c r="F21" s="7"/>
    </row>
    <row r="22" spans="2:6" ht="13.15" customHeight="1" x14ac:dyDescent="0.25">
      <c r="B22" s="205"/>
      <c r="C22" s="555" t="s">
        <v>820</v>
      </c>
      <c r="D22" s="556"/>
      <c r="E22" s="557"/>
      <c r="F22" s="7"/>
    </row>
    <row r="23" spans="2:6" ht="3.95" customHeight="1" x14ac:dyDescent="0.25">
      <c r="B23" s="18"/>
      <c r="C23" s="217"/>
      <c r="D23" s="195"/>
      <c r="E23" s="217"/>
      <c r="F23" s="7"/>
    </row>
    <row r="24" spans="2:6" ht="15" customHeight="1" x14ac:dyDescent="0.25">
      <c r="B24" s="18" t="s">
        <v>2081</v>
      </c>
      <c r="C24" s="539">
        <v>1933.3600000000004</v>
      </c>
      <c r="D24" s="540">
        <v>1936.0040000000004</v>
      </c>
      <c r="E24" s="540">
        <v>1927.7809999999999</v>
      </c>
      <c r="F24" s="7" t="s">
        <v>2082</v>
      </c>
    </row>
    <row r="25" spans="2:6" ht="15" customHeight="1" x14ac:dyDescent="0.25">
      <c r="B25" s="18" t="s">
        <v>53</v>
      </c>
      <c r="C25" s="198"/>
      <c r="D25" s="200"/>
      <c r="E25" s="200"/>
      <c r="F25" s="7" t="s">
        <v>11</v>
      </c>
    </row>
    <row r="26" spans="2:6" ht="15" customHeight="1" x14ac:dyDescent="0.25">
      <c r="B26" s="18" t="s">
        <v>798</v>
      </c>
      <c r="C26" s="206">
        <v>502.6140000000002</v>
      </c>
      <c r="D26" s="210">
        <v>505.53600000000034</v>
      </c>
      <c r="E26" s="210">
        <v>505.16200000000021</v>
      </c>
      <c r="F26" s="7" t="s">
        <v>799</v>
      </c>
    </row>
    <row r="27" spans="2:6" ht="15" customHeight="1" x14ac:dyDescent="0.25">
      <c r="B27" s="18" t="s">
        <v>800</v>
      </c>
      <c r="C27" s="206">
        <v>330.68200000000002</v>
      </c>
      <c r="D27" s="210">
        <v>330.83699999999999</v>
      </c>
      <c r="E27" s="210">
        <v>323.42399999999986</v>
      </c>
      <c r="F27" s="7" t="s">
        <v>801</v>
      </c>
    </row>
    <row r="28" spans="2:6" ht="15" customHeight="1" x14ac:dyDescent="0.25">
      <c r="B28" s="18" t="s">
        <v>802</v>
      </c>
      <c r="C28" s="206">
        <v>1100.0640000000001</v>
      </c>
      <c r="D28" s="210">
        <v>1099.6310000000001</v>
      </c>
      <c r="E28" s="210">
        <v>1099.1949999999999</v>
      </c>
      <c r="F28" s="7" t="s">
        <v>803</v>
      </c>
    </row>
    <row r="29" spans="2:6" ht="3.95" customHeight="1" x14ac:dyDescent="0.25">
      <c r="B29" s="18"/>
      <c r="C29" s="218"/>
      <c r="D29" s="219"/>
      <c r="E29" s="218"/>
      <c r="F29" s="7"/>
    </row>
    <row r="30" spans="2:6" ht="13.15" customHeight="1" x14ac:dyDescent="0.25">
      <c r="B30" s="204"/>
      <c r="C30" s="552" t="s">
        <v>821</v>
      </c>
      <c r="D30" s="553"/>
      <c r="E30" s="554"/>
      <c r="F30" s="7"/>
    </row>
    <row r="31" spans="2:6" ht="13.15" customHeight="1" x14ac:dyDescent="0.25">
      <c r="B31" s="205"/>
      <c r="C31" s="555" t="s">
        <v>822</v>
      </c>
      <c r="D31" s="556"/>
      <c r="E31" s="557"/>
      <c r="F31" s="7"/>
    </row>
    <row r="32" spans="2:6" ht="3.95" customHeight="1" x14ac:dyDescent="0.25">
      <c r="B32" s="18"/>
      <c r="C32" s="217"/>
      <c r="D32" s="195"/>
      <c r="E32" s="217"/>
      <c r="F32" s="7"/>
    </row>
    <row r="33" spans="2:6" ht="15" customHeight="1" x14ac:dyDescent="0.25">
      <c r="B33" s="18" t="s">
        <v>2081</v>
      </c>
      <c r="C33" s="539">
        <v>3081.6279999999997</v>
      </c>
      <c r="D33" s="540">
        <v>3082.427999999999</v>
      </c>
      <c r="E33" s="540">
        <v>3079.6389999999956</v>
      </c>
      <c r="F33" s="7" t="s">
        <v>2082</v>
      </c>
    </row>
    <row r="34" spans="2:6" ht="15" customHeight="1" x14ac:dyDescent="0.25">
      <c r="B34" s="18" t="s">
        <v>53</v>
      </c>
      <c r="C34" s="207"/>
      <c r="D34" s="211"/>
      <c r="E34" s="211"/>
      <c r="F34" s="7" t="s">
        <v>11</v>
      </c>
    </row>
    <row r="35" spans="2:6" ht="15" customHeight="1" x14ac:dyDescent="0.25">
      <c r="B35" s="18" t="s">
        <v>798</v>
      </c>
      <c r="C35" s="206">
        <v>640.73599999999954</v>
      </c>
      <c r="D35" s="210">
        <v>640.28099999999915</v>
      </c>
      <c r="E35" s="210">
        <v>640.09799999999939</v>
      </c>
      <c r="F35" s="7" t="s">
        <v>799</v>
      </c>
    </row>
    <row r="36" spans="2:6" ht="15" customHeight="1" x14ac:dyDescent="0.25">
      <c r="B36" s="18" t="s">
        <v>800</v>
      </c>
      <c r="C36" s="206">
        <v>602.06399999999996</v>
      </c>
      <c r="D36" s="210">
        <v>602.11400000000003</v>
      </c>
      <c r="E36" s="210">
        <v>602.07699999999966</v>
      </c>
      <c r="F36" s="7" t="s">
        <v>801</v>
      </c>
    </row>
    <row r="37" spans="2:6" ht="15" customHeight="1" x14ac:dyDescent="0.25">
      <c r="B37" s="18" t="s">
        <v>802</v>
      </c>
      <c r="C37" s="206">
        <v>1838.828</v>
      </c>
      <c r="D37" s="210">
        <v>1840.0329999999999</v>
      </c>
      <c r="E37" s="210">
        <v>1837.4639999999968</v>
      </c>
      <c r="F37" s="7" t="s">
        <v>803</v>
      </c>
    </row>
    <row r="38" spans="2:6" ht="3.95" customHeight="1" x14ac:dyDescent="0.25">
      <c r="B38" s="18"/>
      <c r="C38" s="218"/>
      <c r="D38" s="219"/>
      <c r="E38" s="218"/>
      <c r="F38" s="7"/>
    </row>
    <row r="39" spans="2:6" ht="13.15" customHeight="1" x14ac:dyDescent="0.25">
      <c r="B39" s="208"/>
      <c r="C39" s="552" t="s">
        <v>823</v>
      </c>
      <c r="D39" s="553"/>
      <c r="E39" s="554"/>
      <c r="F39" s="7"/>
    </row>
    <row r="40" spans="2:6" ht="13.15" customHeight="1" x14ac:dyDescent="0.25">
      <c r="B40" s="205"/>
      <c r="C40" s="555" t="s">
        <v>824</v>
      </c>
      <c r="D40" s="556"/>
      <c r="E40" s="557"/>
      <c r="F40" s="7"/>
    </row>
    <row r="41" spans="2:6" ht="3.95" customHeight="1" x14ac:dyDescent="0.25">
      <c r="B41" s="18"/>
      <c r="C41" s="217"/>
      <c r="D41" s="195"/>
      <c r="E41" s="217"/>
      <c r="F41" s="7"/>
    </row>
    <row r="42" spans="2:6" ht="15" customHeight="1" x14ac:dyDescent="0.25">
      <c r="B42" s="18" t="s">
        <v>2081</v>
      </c>
      <c r="C42" s="539">
        <v>3070.8489999999993</v>
      </c>
      <c r="D42" s="540">
        <v>3071.0379999999996</v>
      </c>
      <c r="E42" s="540">
        <v>3073.3520000000026</v>
      </c>
      <c r="F42" s="7" t="s">
        <v>2082</v>
      </c>
    </row>
    <row r="43" spans="2:6" ht="15" customHeight="1" x14ac:dyDescent="0.25">
      <c r="B43" s="18" t="s">
        <v>53</v>
      </c>
      <c r="C43" s="207"/>
      <c r="D43" s="211"/>
      <c r="E43" s="211"/>
      <c r="F43" s="7" t="s">
        <v>11</v>
      </c>
    </row>
    <row r="44" spans="2:6" ht="15" customHeight="1" x14ac:dyDescent="0.25">
      <c r="B44" s="18" t="s">
        <v>798</v>
      </c>
      <c r="C44" s="206">
        <v>631.08799999999928</v>
      </c>
      <c r="D44" s="210">
        <v>631.49399999999957</v>
      </c>
      <c r="E44" s="210">
        <v>631.40899999999988</v>
      </c>
      <c r="F44" s="7" t="s">
        <v>799</v>
      </c>
    </row>
    <row r="45" spans="2:6" ht="15" customHeight="1" x14ac:dyDescent="0.25">
      <c r="B45" s="18" t="s">
        <v>800</v>
      </c>
      <c r="C45" s="206">
        <v>516.25300000000004</v>
      </c>
      <c r="D45" s="210">
        <v>516.37099999999998</v>
      </c>
      <c r="E45" s="210">
        <v>515.96400000000017</v>
      </c>
      <c r="F45" s="7" t="s">
        <v>801</v>
      </c>
    </row>
    <row r="46" spans="2:6" ht="15" customHeight="1" x14ac:dyDescent="0.25">
      <c r="B46" s="18" t="s">
        <v>802</v>
      </c>
      <c r="C46" s="206">
        <v>1923.508</v>
      </c>
      <c r="D46" s="210">
        <v>1923.173</v>
      </c>
      <c r="E46" s="210">
        <v>1925.9790000000028</v>
      </c>
      <c r="F46" s="7" t="s">
        <v>803</v>
      </c>
    </row>
    <row r="47" spans="2:6" ht="3.95" customHeight="1" x14ac:dyDescent="0.25">
      <c r="B47" s="18"/>
      <c r="C47" s="218"/>
      <c r="D47" s="219"/>
      <c r="E47" s="218"/>
      <c r="F47" s="7"/>
    </row>
    <row r="48" spans="2:6" ht="13.15" customHeight="1" x14ac:dyDescent="0.25">
      <c r="B48" s="208"/>
      <c r="C48" s="552" t="s">
        <v>825</v>
      </c>
      <c r="D48" s="553"/>
      <c r="E48" s="554"/>
      <c r="F48" s="7"/>
    </row>
    <row r="49" spans="2:6" ht="13.15" customHeight="1" x14ac:dyDescent="0.25">
      <c r="B49" s="205"/>
      <c r="C49" s="555" t="s">
        <v>826</v>
      </c>
      <c r="D49" s="556"/>
      <c r="E49" s="557"/>
      <c r="F49" s="7"/>
    </row>
    <row r="50" spans="2:6" ht="3.95" customHeight="1" x14ac:dyDescent="0.25">
      <c r="B50" s="18"/>
      <c r="C50" s="217"/>
      <c r="D50" s="195"/>
      <c r="E50" s="217"/>
      <c r="F50" s="7"/>
    </row>
    <row r="51" spans="2:6" ht="15" customHeight="1" x14ac:dyDescent="0.25">
      <c r="B51" s="18" t="s">
        <v>2081</v>
      </c>
      <c r="C51" s="539">
        <v>2358.8940000000002</v>
      </c>
      <c r="D51" s="540">
        <v>2358.9389999999999</v>
      </c>
      <c r="E51" s="540">
        <v>2358.1760000000031</v>
      </c>
      <c r="F51" s="7" t="s">
        <v>2082</v>
      </c>
    </row>
    <row r="52" spans="2:6" ht="15" customHeight="1" x14ac:dyDescent="0.25">
      <c r="B52" s="18" t="s">
        <v>53</v>
      </c>
      <c r="C52" s="207"/>
      <c r="D52" s="211"/>
      <c r="E52" s="211"/>
      <c r="F52" s="7" t="s">
        <v>11</v>
      </c>
    </row>
    <row r="53" spans="2:6" ht="15" customHeight="1" x14ac:dyDescent="0.25">
      <c r="B53" s="18" t="s">
        <v>798</v>
      </c>
      <c r="C53" s="206">
        <v>366.9249999999999</v>
      </c>
      <c r="D53" s="210">
        <v>367.21599999999978</v>
      </c>
      <c r="E53" s="210">
        <v>366.99899999999997</v>
      </c>
      <c r="F53" s="7" t="s">
        <v>799</v>
      </c>
    </row>
    <row r="54" spans="2:6" ht="15" customHeight="1" x14ac:dyDescent="0.25">
      <c r="B54" s="18" t="s">
        <v>800</v>
      </c>
      <c r="C54" s="206">
        <v>583.58799999999997</v>
      </c>
      <c r="D54" s="210">
        <v>583.69200000000001</v>
      </c>
      <c r="E54" s="210">
        <v>583.58600000000058</v>
      </c>
      <c r="F54" s="7" t="s">
        <v>801</v>
      </c>
    </row>
    <row r="55" spans="2:6" ht="15" customHeight="1" x14ac:dyDescent="0.25">
      <c r="B55" s="18" t="s">
        <v>802</v>
      </c>
      <c r="C55" s="206">
        <v>1408.3810000000001</v>
      </c>
      <c r="D55" s="210">
        <v>1408.0309999999999</v>
      </c>
      <c r="E55" s="210">
        <v>1407.5910000000026</v>
      </c>
      <c r="F55" s="7" t="s">
        <v>803</v>
      </c>
    </row>
    <row r="56" spans="2:6" ht="6" customHeight="1" x14ac:dyDescent="0.25">
      <c r="B56" s="7"/>
      <c r="C56" s="165"/>
      <c r="D56" s="165"/>
      <c r="E56" s="165"/>
      <c r="F56" s="7"/>
    </row>
    <row r="57" spans="2:6" s="61" customFormat="1" ht="14.25" customHeight="1" x14ac:dyDescent="0.25">
      <c r="B57" s="94" t="s">
        <v>2083</v>
      </c>
      <c r="F57" s="94" t="s">
        <v>2084</v>
      </c>
    </row>
    <row r="58" spans="2:6" s="61" customFormat="1" ht="12.75" customHeight="1" x14ac:dyDescent="0.25"/>
    <row r="59" spans="2:6" s="61" customFormat="1" ht="12.75" x14ac:dyDescent="0.25">
      <c r="C59" s="213"/>
    </row>
    <row r="60" spans="2:6" s="61" customFormat="1" ht="12.75" x14ac:dyDescent="0.25"/>
    <row r="61" spans="2:6" x14ac:dyDescent="0.25">
      <c r="D61" s="220"/>
      <c r="E61" s="220"/>
    </row>
  </sheetData>
  <mergeCells count="5">
    <mergeCell ref="C12:E13"/>
    <mergeCell ref="C21:E22"/>
    <mergeCell ref="C30:E31"/>
    <mergeCell ref="C39:E40"/>
    <mergeCell ref="C48:E49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zoomScaleNormal="100" workbookViewId="0">
      <selection activeCell="J59" sqref="J59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208</v>
      </c>
      <c r="C1" s="1"/>
      <c r="D1" s="1"/>
      <c r="E1" s="1"/>
      <c r="F1" s="2" t="s">
        <v>209</v>
      </c>
    </row>
    <row r="2" spans="1:6" ht="12.75" customHeight="1" x14ac:dyDescent="0.25">
      <c r="B2" s="1"/>
      <c r="C2" s="1"/>
      <c r="D2" s="1"/>
      <c r="E2" s="1"/>
      <c r="F2" s="1"/>
    </row>
    <row r="3" spans="1:6" ht="12.75" customHeight="1" x14ac:dyDescent="0.25">
      <c r="B3" s="1"/>
      <c r="C3" s="1"/>
      <c r="D3" s="1"/>
      <c r="E3" s="1"/>
      <c r="F3" s="1"/>
    </row>
    <row r="4" spans="1:6" ht="15.75" customHeight="1" x14ac:dyDescent="0.25">
      <c r="B4" s="3" t="s">
        <v>827</v>
      </c>
      <c r="C4" s="1"/>
      <c r="D4" s="1"/>
      <c r="E4" s="1"/>
      <c r="F4" s="3"/>
    </row>
    <row r="5" spans="1:6" ht="15.75" customHeight="1" x14ac:dyDescent="0.25">
      <c r="B5" s="1" t="s">
        <v>828</v>
      </c>
      <c r="C5" s="1"/>
      <c r="D5" s="1"/>
      <c r="E5" s="1"/>
      <c r="F5" s="1"/>
    </row>
    <row r="6" spans="1:6" ht="11.25" customHeight="1" x14ac:dyDescent="0.25">
      <c r="B6" s="1"/>
      <c r="C6" s="1"/>
      <c r="D6" s="1"/>
      <c r="E6" s="1"/>
      <c r="F6" s="1"/>
    </row>
    <row r="7" spans="1:6" ht="15.75" customHeight="1" thickBot="1" x14ac:dyDescent="0.3">
      <c r="B7" s="4"/>
      <c r="C7" s="4"/>
      <c r="D7" s="4"/>
      <c r="E7" s="4"/>
      <c r="F7" s="5"/>
    </row>
    <row r="8" spans="1:6" ht="13.5" customHeight="1" x14ac:dyDescent="0.25">
      <c r="A8" s="7"/>
      <c r="B8" s="96"/>
      <c r="C8" s="96"/>
      <c r="D8" s="9"/>
      <c r="E8" s="9"/>
      <c r="F8" s="223"/>
    </row>
    <row r="9" spans="1:6" ht="13.5" customHeight="1" x14ac:dyDescent="0.25">
      <c r="A9" s="7"/>
      <c r="B9" s="50" t="s">
        <v>6</v>
      </c>
      <c r="C9" s="12">
        <v>2019</v>
      </c>
      <c r="D9" s="11">
        <v>2020</v>
      </c>
      <c r="E9" s="12">
        <v>2021</v>
      </c>
      <c r="F9" s="50" t="s">
        <v>7</v>
      </c>
    </row>
    <row r="10" spans="1:6" ht="13.5" customHeight="1" thickBot="1" x14ac:dyDescent="0.3">
      <c r="A10" s="7"/>
      <c r="B10" s="15"/>
      <c r="C10" s="148"/>
      <c r="D10" s="136"/>
      <c r="E10" s="136"/>
      <c r="F10" s="17"/>
    </row>
    <row r="11" spans="1:6" x14ac:dyDescent="0.25">
      <c r="B11" s="18"/>
      <c r="C11" s="185" t="s">
        <v>794</v>
      </c>
      <c r="D11" s="187"/>
      <c r="E11" s="224"/>
      <c r="F11" s="7"/>
    </row>
    <row r="12" spans="1:6" x14ac:dyDescent="0.25">
      <c r="B12" s="18"/>
      <c r="C12" s="190" t="s">
        <v>795</v>
      </c>
      <c r="D12" s="225"/>
      <c r="E12" s="226"/>
      <c r="F12" s="7"/>
    </row>
    <row r="13" spans="1:6" x14ac:dyDescent="0.25">
      <c r="B13" s="20" t="s">
        <v>829</v>
      </c>
      <c r="C13" s="21">
        <f>8103-435-315</f>
        <v>7353</v>
      </c>
      <c r="D13" s="21">
        <v>7370</v>
      </c>
      <c r="E13" s="21">
        <v>7367</v>
      </c>
      <c r="F13" s="54" t="s">
        <v>830</v>
      </c>
    </row>
    <row r="14" spans="1:6" x14ac:dyDescent="0.25">
      <c r="B14" s="18" t="s">
        <v>414</v>
      </c>
      <c r="C14" s="55"/>
      <c r="D14" s="55"/>
      <c r="E14" s="55"/>
      <c r="F14" s="7" t="s">
        <v>831</v>
      </c>
    </row>
    <row r="15" spans="1:6" ht="15.75" x14ac:dyDescent="0.25">
      <c r="B15" s="18" t="s">
        <v>832</v>
      </c>
      <c r="C15" s="55">
        <v>1913</v>
      </c>
      <c r="D15" s="55">
        <v>1914</v>
      </c>
      <c r="E15" s="55">
        <v>1921</v>
      </c>
      <c r="F15" s="6" t="s">
        <v>833</v>
      </c>
    </row>
    <row r="16" spans="1:6" ht="15.75" x14ac:dyDescent="0.25">
      <c r="B16" s="18" t="s">
        <v>834</v>
      </c>
      <c r="C16" s="23">
        <v>1481</v>
      </c>
      <c r="D16" s="23">
        <v>1486</v>
      </c>
      <c r="E16" s="23">
        <v>1479</v>
      </c>
      <c r="F16" s="7" t="s">
        <v>835</v>
      </c>
    </row>
    <row r="17" spans="1:6" ht="15.75" x14ac:dyDescent="0.25">
      <c r="B17" s="18" t="s">
        <v>836</v>
      </c>
      <c r="C17" s="23">
        <v>3959</v>
      </c>
      <c r="D17" s="23">
        <v>3970</v>
      </c>
      <c r="E17" s="23">
        <v>3967</v>
      </c>
      <c r="F17" s="7" t="s">
        <v>837</v>
      </c>
    </row>
    <row r="18" spans="1:6" x14ac:dyDescent="0.25">
      <c r="B18" s="20" t="s">
        <v>838</v>
      </c>
      <c r="C18" s="21">
        <f>1027-296-130</f>
        <v>601</v>
      </c>
      <c r="D18" s="21">
        <v>609</v>
      </c>
      <c r="E18" s="21">
        <f>1209-379-194</f>
        <v>636</v>
      </c>
      <c r="F18" s="54" t="s">
        <v>839</v>
      </c>
    </row>
    <row r="19" spans="1:6" x14ac:dyDescent="0.25">
      <c r="B19" s="20" t="s">
        <v>840</v>
      </c>
      <c r="C19" s="21">
        <v>602</v>
      </c>
      <c r="D19" s="21">
        <v>593</v>
      </c>
      <c r="E19" s="21">
        <v>591</v>
      </c>
      <c r="F19" s="54" t="s">
        <v>841</v>
      </c>
    </row>
    <row r="20" spans="1:6" x14ac:dyDescent="0.25">
      <c r="B20" s="18" t="s">
        <v>842</v>
      </c>
      <c r="C20" s="23">
        <v>459</v>
      </c>
      <c r="D20" s="23">
        <v>465</v>
      </c>
      <c r="E20" s="23">
        <v>462</v>
      </c>
      <c r="F20" s="7" t="s">
        <v>843</v>
      </c>
    </row>
    <row r="21" spans="1:6" x14ac:dyDescent="0.25">
      <c r="B21" s="18" t="s">
        <v>844</v>
      </c>
      <c r="C21" s="23">
        <v>143</v>
      </c>
      <c r="D21" s="23">
        <v>128</v>
      </c>
      <c r="E21" s="23">
        <v>129</v>
      </c>
      <c r="F21" s="7" t="s">
        <v>845</v>
      </c>
    </row>
    <row r="22" spans="1:6" s="54" customFormat="1" x14ac:dyDescent="0.25">
      <c r="A22" s="6"/>
      <c r="B22" s="20" t="s">
        <v>846</v>
      </c>
      <c r="C22" s="21">
        <v>2</v>
      </c>
      <c r="D22" s="21">
        <v>2</v>
      </c>
      <c r="E22" s="21">
        <v>2</v>
      </c>
      <c r="F22" s="54" t="s">
        <v>847</v>
      </c>
    </row>
    <row r="23" spans="1:6" x14ac:dyDescent="0.25">
      <c r="A23" s="54"/>
      <c r="B23" s="20" t="s">
        <v>848</v>
      </c>
      <c r="C23" s="227">
        <f>26279-256-477</f>
        <v>25546</v>
      </c>
      <c r="D23" s="227">
        <v>27311</v>
      </c>
      <c r="E23" s="227">
        <v>27845</v>
      </c>
      <c r="F23" s="54" t="s">
        <v>849</v>
      </c>
    </row>
    <row r="24" spans="1:6" x14ac:dyDescent="0.25">
      <c r="B24" s="18"/>
      <c r="C24" s="552" t="s">
        <v>810</v>
      </c>
      <c r="D24" s="553"/>
      <c r="E24" s="554"/>
      <c r="F24" s="7"/>
    </row>
    <row r="25" spans="1:6" x14ac:dyDescent="0.25">
      <c r="B25" s="18"/>
      <c r="C25" s="555" t="s">
        <v>811</v>
      </c>
      <c r="D25" s="556"/>
      <c r="E25" s="557"/>
      <c r="F25" s="7"/>
    </row>
    <row r="26" spans="1:6" x14ac:dyDescent="0.25">
      <c r="B26" s="18" t="s">
        <v>829</v>
      </c>
      <c r="C26" s="23">
        <v>204</v>
      </c>
      <c r="D26" s="23">
        <v>212</v>
      </c>
      <c r="E26" s="23">
        <v>216</v>
      </c>
      <c r="F26" s="7" t="s">
        <v>830</v>
      </c>
    </row>
    <row r="27" spans="1:6" x14ac:dyDescent="0.25">
      <c r="B27" s="18" t="s">
        <v>850</v>
      </c>
      <c r="C27" s="228"/>
      <c r="D27" s="228"/>
      <c r="E27" s="228"/>
      <c r="F27" s="7" t="s">
        <v>831</v>
      </c>
    </row>
    <row r="28" spans="1:6" ht="15.75" x14ac:dyDescent="0.25">
      <c r="B28" s="18" t="s">
        <v>832</v>
      </c>
      <c r="C28" s="23">
        <v>61</v>
      </c>
      <c r="D28" s="23">
        <v>64</v>
      </c>
      <c r="E28" s="23">
        <v>66</v>
      </c>
      <c r="F28" s="6" t="s">
        <v>833</v>
      </c>
    </row>
    <row r="29" spans="1:6" ht="15.75" x14ac:dyDescent="0.25">
      <c r="B29" s="18" t="s">
        <v>834</v>
      </c>
      <c r="C29" s="23">
        <v>76</v>
      </c>
      <c r="D29" s="23">
        <v>80</v>
      </c>
      <c r="E29" s="23">
        <v>82</v>
      </c>
      <c r="F29" s="7" t="s">
        <v>835</v>
      </c>
    </row>
    <row r="30" spans="1:6" ht="15.75" x14ac:dyDescent="0.25">
      <c r="B30" s="18" t="s">
        <v>836</v>
      </c>
      <c r="C30" s="23">
        <v>67</v>
      </c>
      <c r="D30" s="23">
        <v>68</v>
      </c>
      <c r="E30" s="23">
        <v>68</v>
      </c>
      <c r="F30" s="7" t="s">
        <v>837</v>
      </c>
    </row>
    <row r="31" spans="1:6" x14ac:dyDescent="0.25">
      <c r="B31" s="18" t="s">
        <v>838</v>
      </c>
      <c r="C31" s="23">
        <v>68</v>
      </c>
      <c r="D31" s="23">
        <v>70</v>
      </c>
      <c r="E31" s="23">
        <v>88</v>
      </c>
      <c r="F31" s="7" t="s">
        <v>839</v>
      </c>
    </row>
    <row r="32" spans="1:6" x14ac:dyDescent="0.25">
      <c r="B32" s="18" t="s">
        <v>840</v>
      </c>
      <c r="C32" s="23">
        <v>19</v>
      </c>
      <c r="D32" s="23">
        <v>19</v>
      </c>
      <c r="E32" s="23">
        <v>19</v>
      </c>
      <c r="F32" s="7" t="s">
        <v>841</v>
      </c>
    </row>
    <row r="33" spans="1:6" x14ac:dyDescent="0.25">
      <c r="B33" s="18" t="s">
        <v>851</v>
      </c>
      <c r="C33" s="23">
        <v>16</v>
      </c>
      <c r="D33" s="23">
        <v>18</v>
      </c>
      <c r="E33" s="23">
        <v>18</v>
      </c>
      <c r="F33" s="7" t="s">
        <v>843</v>
      </c>
    </row>
    <row r="34" spans="1:6" x14ac:dyDescent="0.25">
      <c r="B34" s="18" t="s">
        <v>844</v>
      </c>
      <c r="C34" s="23">
        <v>3</v>
      </c>
      <c r="D34" s="23">
        <v>1</v>
      </c>
      <c r="E34" s="23">
        <v>1</v>
      </c>
      <c r="F34" s="7" t="s">
        <v>845</v>
      </c>
    </row>
    <row r="35" spans="1:6" x14ac:dyDescent="0.25">
      <c r="B35" s="18" t="s">
        <v>848</v>
      </c>
      <c r="C35" s="99">
        <v>223</v>
      </c>
      <c r="D35" s="99">
        <v>224</v>
      </c>
      <c r="E35" s="99">
        <v>225</v>
      </c>
      <c r="F35" s="7" t="s">
        <v>849</v>
      </c>
    </row>
    <row r="36" spans="1:6" x14ac:dyDescent="0.25">
      <c r="B36" s="18"/>
      <c r="C36" s="552" t="s">
        <v>812</v>
      </c>
      <c r="D36" s="553"/>
      <c r="E36" s="554"/>
      <c r="F36" s="7"/>
    </row>
    <row r="37" spans="1:6" x14ac:dyDescent="0.25">
      <c r="B37" s="18"/>
      <c r="C37" s="555" t="s">
        <v>813</v>
      </c>
      <c r="D37" s="556"/>
      <c r="E37" s="557"/>
      <c r="F37" s="7"/>
    </row>
    <row r="38" spans="1:6" x14ac:dyDescent="0.25">
      <c r="B38" s="18" t="s">
        <v>829</v>
      </c>
      <c r="C38" s="23">
        <v>471</v>
      </c>
      <c r="D38" s="23">
        <v>476</v>
      </c>
      <c r="E38" s="23">
        <v>474</v>
      </c>
      <c r="F38" s="7" t="s">
        <v>830</v>
      </c>
    </row>
    <row r="39" spans="1:6" x14ac:dyDescent="0.25">
      <c r="B39" s="18" t="s">
        <v>850</v>
      </c>
      <c r="C39" s="23"/>
      <c r="D39" s="23"/>
      <c r="E39" s="23"/>
      <c r="F39" s="7" t="s">
        <v>831</v>
      </c>
    </row>
    <row r="40" spans="1:6" ht="15.75" x14ac:dyDescent="0.25">
      <c r="B40" s="18" t="s">
        <v>832</v>
      </c>
      <c r="C40" s="23">
        <v>87</v>
      </c>
      <c r="D40" s="23">
        <v>87</v>
      </c>
      <c r="E40" s="23">
        <v>87</v>
      </c>
      <c r="F40" s="6" t="s">
        <v>833</v>
      </c>
    </row>
    <row r="41" spans="1:6" ht="15.75" x14ac:dyDescent="0.25">
      <c r="B41" s="18" t="s">
        <v>834</v>
      </c>
      <c r="C41" s="23">
        <v>157</v>
      </c>
      <c r="D41" s="23">
        <v>158</v>
      </c>
      <c r="E41" s="23">
        <v>155</v>
      </c>
      <c r="F41" s="7" t="s">
        <v>835</v>
      </c>
    </row>
    <row r="42" spans="1:6" ht="15.75" x14ac:dyDescent="0.25">
      <c r="B42" s="18" t="s">
        <v>836</v>
      </c>
      <c r="C42" s="23">
        <v>227</v>
      </c>
      <c r="D42" s="23">
        <v>231</v>
      </c>
      <c r="E42" s="23">
        <v>232</v>
      </c>
      <c r="F42" s="7" t="s">
        <v>837</v>
      </c>
    </row>
    <row r="43" spans="1:6" x14ac:dyDescent="0.25">
      <c r="B43" s="18" t="s">
        <v>838</v>
      </c>
      <c r="C43" s="23">
        <v>24</v>
      </c>
      <c r="D43" s="23">
        <v>22</v>
      </c>
      <c r="E43" s="23">
        <v>22</v>
      </c>
      <c r="F43" s="7" t="s">
        <v>839</v>
      </c>
    </row>
    <row r="44" spans="1:6" x14ac:dyDescent="0.25">
      <c r="B44" s="18" t="s">
        <v>840</v>
      </c>
      <c r="C44" s="23">
        <v>61</v>
      </c>
      <c r="D44" s="23">
        <v>60</v>
      </c>
      <c r="E44" s="23">
        <v>60</v>
      </c>
      <c r="F44" s="7" t="s">
        <v>841</v>
      </c>
    </row>
    <row r="45" spans="1:6" x14ac:dyDescent="0.25">
      <c r="B45" s="18" t="s">
        <v>842</v>
      </c>
      <c r="C45" s="23">
        <v>51</v>
      </c>
      <c r="D45" s="23">
        <v>52</v>
      </c>
      <c r="E45" s="23">
        <v>52</v>
      </c>
      <c r="F45" s="7" t="s">
        <v>843</v>
      </c>
    </row>
    <row r="46" spans="1:6" x14ac:dyDescent="0.25">
      <c r="B46" s="18" t="s">
        <v>844</v>
      </c>
      <c r="C46" s="23">
        <v>10</v>
      </c>
      <c r="D46" s="23">
        <v>8</v>
      </c>
      <c r="E46" s="23">
        <v>8</v>
      </c>
      <c r="F46" s="7" t="s">
        <v>845</v>
      </c>
    </row>
    <row r="47" spans="1:6" s="61" customFormat="1" ht="15.75" customHeight="1" x14ac:dyDescent="0.25">
      <c r="A47" s="6"/>
      <c r="B47" s="18" t="s">
        <v>848</v>
      </c>
      <c r="C47" s="23">
        <v>1038</v>
      </c>
      <c r="D47" s="23">
        <v>1051</v>
      </c>
      <c r="E47" s="23">
        <v>1099</v>
      </c>
      <c r="F47" s="7" t="s">
        <v>849</v>
      </c>
    </row>
    <row r="48" spans="1:6" s="61" customFormat="1" ht="12.75" customHeight="1" x14ac:dyDescent="0.25">
      <c r="B48" s="212"/>
      <c r="C48" s="7"/>
      <c r="D48" s="212"/>
      <c r="E48" s="212"/>
      <c r="F48" s="94"/>
    </row>
    <row r="49" spans="1:6" ht="15.75" customHeight="1" x14ac:dyDescent="0.25">
      <c r="A49" s="61"/>
      <c r="B49" s="61"/>
      <c r="C49" s="7"/>
      <c r="D49" s="212"/>
      <c r="E49" s="212"/>
      <c r="F49" s="94" t="s">
        <v>852</v>
      </c>
    </row>
    <row r="50" spans="1:6" x14ac:dyDescent="0.25">
      <c r="B50" s="59"/>
      <c r="F50" s="229"/>
    </row>
  </sheetData>
  <mergeCells count="2">
    <mergeCell ref="C24:E25"/>
    <mergeCell ref="C36:E3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8" ht="13.5" customHeight="1" x14ac:dyDescent="0.25">
      <c r="B1" s="1" t="s">
        <v>208</v>
      </c>
      <c r="C1" s="1"/>
      <c r="D1" s="1"/>
      <c r="E1" s="1"/>
      <c r="F1" s="2" t="s">
        <v>209</v>
      </c>
    </row>
    <row r="2" spans="1:8" ht="12.75" customHeight="1" x14ac:dyDescent="0.25">
      <c r="B2" s="1"/>
      <c r="C2" s="1"/>
      <c r="D2" s="1"/>
      <c r="E2" s="1"/>
      <c r="F2" s="1"/>
    </row>
    <row r="3" spans="1:8" ht="12.75" customHeight="1" x14ac:dyDescent="0.25">
      <c r="B3" s="1"/>
      <c r="C3" s="1"/>
      <c r="D3" s="1"/>
      <c r="E3" s="1"/>
      <c r="F3" s="1"/>
    </row>
    <row r="4" spans="1:8" ht="15.75" customHeight="1" x14ac:dyDescent="0.25">
      <c r="B4" s="3" t="s">
        <v>853</v>
      </c>
      <c r="C4" s="1"/>
      <c r="D4" s="1"/>
      <c r="E4" s="1"/>
      <c r="F4" s="3"/>
    </row>
    <row r="5" spans="1:8" ht="15.75" customHeight="1" x14ac:dyDescent="0.25">
      <c r="B5" s="1" t="s">
        <v>828</v>
      </c>
      <c r="C5" s="1"/>
      <c r="D5" s="1"/>
      <c r="E5" s="1"/>
      <c r="F5" s="1"/>
    </row>
    <row r="6" spans="1:8" ht="11.25" customHeight="1" x14ac:dyDescent="0.25"/>
    <row r="7" spans="1:8" ht="15.75" customHeight="1" thickBot="1" x14ac:dyDescent="0.3">
      <c r="B7" s="4" t="s">
        <v>578</v>
      </c>
      <c r="C7" s="4"/>
      <c r="D7" s="4"/>
      <c r="E7" s="4"/>
      <c r="F7" s="5" t="s">
        <v>579</v>
      </c>
    </row>
    <row r="8" spans="1:8" ht="13.5" customHeight="1" x14ac:dyDescent="0.25">
      <c r="B8" s="8"/>
      <c r="C8" s="96"/>
      <c r="D8" s="9"/>
      <c r="E8" s="96"/>
      <c r="F8" s="48"/>
    </row>
    <row r="9" spans="1:8" ht="13.5" customHeight="1" x14ac:dyDescent="0.25">
      <c r="A9" s="7"/>
      <c r="B9" s="50" t="s">
        <v>6</v>
      </c>
      <c r="C9" s="12">
        <v>2019</v>
      </c>
      <c r="D9" s="11">
        <v>2020</v>
      </c>
      <c r="E9" s="11">
        <v>2021</v>
      </c>
      <c r="F9" s="50" t="s">
        <v>7</v>
      </c>
    </row>
    <row r="10" spans="1:8" ht="13.5" customHeight="1" thickBot="1" x14ac:dyDescent="0.3">
      <c r="B10" s="15"/>
      <c r="C10" s="148"/>
      <c r="D10" s="136"/>
      <c r="E10" s="148"/>
      <c r="F10" s="17"/>
    </row>
    <row r="11" spans="1:8" x14ac:dyDescent="0.25">
      <c r="B11" s="18"/>
      <c r="C11" s="564" t="s">
        <v>814</v>
      </c>
      <c r="D11" s="565"/>
      <c r="E11" s="566"/>
      <c r="F11" s="7"/>
    </row>
    <row r="12" spans="1:8" x14ac:dyDescent="0.25">
      <c r="B12" s="18"/>
      <c r="C12" s="567" t="s">
        <v>815</v>
      </c>
      <c r="D12" s="568"/>
      <c r="E12" s="569"/>
      <c r="F12" s="7"/>
    </row>
    <row r="13" spans="1:8" x14ac:dyDescent="0.25">
      <c r="B13" s="18" t="s">
        <v>829</v>
      </c>
      <c r="C13" s="23">
        <v>869</v>
      </c>
      <c r="D13" s="98">
        <v>868</v>
      </c>
      <c r="E13" s="98">
        <v>872</v>
      </c>
      <c r="F13" s="7" t="s">
        <v>830</v>
      </c>
    </row>
    <row r="14" spans="1:8" x14ac:dyDescent="0.25">
      <c r="B14" s="18" t="s">
        <v>850</v>
      </c>
      <c r="C14" s="23"/>
      <c r="D14" s="98"/>
      <c r="E14" s="98"/>
      <c r="F14" s="7" t="s">
        <v>831</v>
      </c>
    </row>
    <row r="15" spans="1:8" ht="15.75" x14ac:dyDescent="0.25">
      <c r="B15" s="18" t="s">
        <v>832</v>
      </c>
      <c r="C15" s="23">
        <v>229</v>
      </c>
      <c r="D15" s="98">
        <v>227</v>
      </c>
      <c r="E15" s="98">
        <v>230</v>
      </c>
      <c r="F15" s="6" t="s">
        <v>833</v>
      </c>
      <c r="H15" s="7"/>
    </row>
    <row r="16" spans="1:8" ht="15.75" x14ac:dyDescent="0.25">
      <c r="B16" s="18" t="s">
        <v>834</v>
      </c>
      <c r="C16" s="23">
        <v>165</v>
      </c>
      <c r="D16" s="98">
        <v>165</v>
      </c>
      <c r="E16" s="98">
        <v>162</v>
      </c>
      <c r="F16" s="7" t="s">
        <v>835</v>
      </c>
    </row>
    <row r="17" spans="2:6" ht="15.75" x14ac:dyDescent="0.25">
      <c r="B17" s="18" t="s">
        <v>836</v>
      </c>
      <c r="C17" s="98">
        <v>475</v>
      </c>
      <c r="D17" s="98">
        <v>476</v>
      </c>
      <c r="E17" s="98">
        <v>480</v>
      </c>
      <c r="F17" s="7" t="s">
        <v>837</v>
      </c>
    </row>
    <row r="18" spans="2:6" x14ac:dyDescent="0.25">
      <c r="B18" s="18" t="s">
        <v>838</v>
      </c>
      <c r="C18" s="23">
        <v>77</v>
      </c>
      <c r="D18" s="98">
        <v>77</v>
      </c>
      <c r="E18" s="98">
        <v>77</v>
      </c>
      <c r="F18" s="7" t="s">
        <v>839</v>
      </c>
    </row>
    <row r="19" spans="2:6" x14ac:dyDescent="0.25">
      <c r="B19" s="18" t="s">
        <v>840</v>
      </c>
      <c r="C19" s="23">
        <v>58</v>
      </c>
      <c r="D19" s="98">
        <v>57</v>
      </c>
      <c r="E19" s="98">
        <v>57</v>
      </c>
      <c r="F19" s="7" t="s">
        <v>841</v>
      </c>
    </row>
    <row r="20" spans="2:6" x14ac:dyDescent="0.25">
      <c r="B20" s="18" t="s">
        <v>842</v>
      </c>
      <c r="C20" s="23">
        <v>34</v>
      </c>
      <c r="D20" s="98">
        <v>36</v>
      </c>
      <c r="E20" s="98">
        <v>36</v>
      </c>
      <c r="F20" s="7" t="s">
        <v>843</v>
      </c>
    </row>
    <row r="21" spans="2:6" x14ac:dyDescent="0.25">
      <c r="B21" s="18" t="s">
        <v>844</v>
      </c>
      <c r="C21" s="23">
        <v>24</v>
      </c>
      <c r="D21" s="98">
        <v>21</v>
      </c>
      <c r="E21" s="98">
        <v>21</v>
      </c>
      <c r="F21" s="7" t="s">
        <v>854</v>
      </c>
    </row>
    <row r="22" spans="2:6" x14ac:dyDescent="0.25">
      <c r="B22" s="18" t="s">
        <v>848</v>
      </c>
      <c r="C22" s="99">
        <v>3066</v>
      </c>
      <c r="D22" s="104">
        <v>3058</v>
      </c>
      <c r="E22" s="104">
        <v>3143</v>
      </c>
      <c r="F22" s="7" t="s">
        <v>849</v>
      </c>
    </row>
    <row r="23" spans="2:6" x14ac:dyDescent="0.25">
      <c r="B23" s="18"/>
      <c r="C23" s="552" t="s">
        <v>817</v>
      </c>
      <c r="D23" s="553"/>
      <c r="E23" s="554"/>
      <c r="F23" s="7"/>
    </row>
    <row r="24" spans="2:6" x14ac:dyDescent="0.25">
      <c r="B24" s="18"/>
      <c r="C24" s="555" t="s">
        <v>818</v>
      </c>
      <c r="D24" s="556"/>
      <c r="E24" s="557"/>
      <c r="F24" s="7"/>
    </row>
    <row r="25" spans="2:6" x14ac:dyDescent="0.25">
      <c r="B25" s="18" t="s">
        <v>829</v>
      </c>
      <c r="C25" s="23">
        <v>681</v>
      </c>
      <c r="D25" s="98">
        <v>682</v>
      </c>
      <c r="E25" s="98">
        <v>682</v>
      </c>
      <c r="F25" s="7" t="s">
        <v>830</v>
      </c>
    </row>
    <row r="26" spans="2:6" x14ac:dyDescent="0.25">
      <c r="B26" s="18" t="s">
        <v>850</v>
      </c>
      <c r="C26" s="23"/>
      <c r="D26" s="98"/>
      <c r="E26" s="98"/>
      <c r="F26" s="7" t="s">
        <v>831</v>
      </c>
    </row>
    <row r="27" spans="2:6" ht="15.75" x14ac:dyDescent="0.25">
      <c r="B27" s="18" t="s">
        <v>832</v>
      </c>
      <c r="C27" s="23">
        <v>156</v>
      </c>
      <c r="D27" s="98">
        <v>157</v>
      </c>
      <c r="E27" s="98">
        <v>157</v>
      </c>
      <c r="F27" s="6" t="s">
        <v>833</v>
      </c>
    </row>
    <row r="28" spans="2:6" ht="15.75" x14ac:dyDescent="0.25">
      <c r="B28" s="18" t="s">
        <v>834</v>
      </c>
      <c r="C28" s="23">
        <v>132</v>
      </c>
      <c r="D28" s="98">
        <v>132</v>
      </c>
      <c r="E28" s="98">
        <v>132</v>
      </c>
      <c r="F28" s="7" t="s">
        <v>835</v>
      </c>
    </row>
    <row r="29" spans="2:6" ht="15.75" x14ac:dyDescent="0.25">
      <c r="B29" s="18" t="s">
        <v>836</v>
      </c>
      <c r="C29" s="23">
        <v>393</v>
      </c>
      <c r="D29" s="98">
        <v>393</v>
      </c>
      <c r="E29" s="98">
        <v>393</v>
      </c>
      <c r="F29" s="7" t="s">
        <v>837</v>
      </c>
    </row>
    <row r="30" spans="2:6" x14ac:dyDescent="0.25">
      <c r="B30" s="18" t="s">
        <v>838</v>
      </c>
      <c r="C30" s="23">
        <v>44</v>
      </c>
      <c r="D30" s="98">
        <v>44</v>
      </c>
      <c r="E30" s="98">
        <v>45</v>
      </c>
      <c r="F30" s="7" t="s">
        <v>839</v>
      </c>
    </row>
    <row r="31" spans="2:6" x14ac:dyDescent="0.25">
      <c r="B31" s="18" t="s">
        <v>840</v>
      </c>
      <c r="C31" s="23">
        <v>108</v>
      </c>
      <c r="D31" s="98">
        <v>107</v>
      </c>
      <c r="E31" s="98">
        <v>105</v>
      </c>
      <c r="F31" s="7" t="s">
        <v>841</v>
      </c>
    </row>
    <row r="32" spans="2:6" x14ac:dyDescent="0.25">
      <c r="B32" s="18" t="s">
        <v>842</v>
      </c>
      <c r="C32" s="23">
        <v>74</v>
      </c>
      <c r="D32" s="98">
        <v>73</v>
      </c>
      <c r="E32" s="98">
        <v>71</v>
      </c>
      <c r="F32" s="7" t="s">
        <v>843</v>
      </c>
    </row>
    <row r="33" spans="2:6" x14ac:dyDescent="0.25">
      <c r="B33" s="18" t="s">
        <v>844</v>
      </c>
      <c r="C33" s="23">
        <v>34</v>
      </c>
      <c r="D33" s="98">
        <v>34</v>
      </c>
      <c r="E33" s="98">
        <v>34</v>
      </c>
      <c r="F33" s="7" t="s">
        <v>854</v>
      </c>
    </row>
    <row r="34" spans="2:6" x14ac:dyDescent="0.25">
      <c r="B34" s="18" t="s">
        <v>848</v>
      </c>
      <c r="C34" s="99">
        <v>1677</v>
      </c>
      <c r="D34" s="104">
        <v>1907</v>
      </c>
      <c r="E34" s="104">
        <v>1938</v>
      </c>
      <c r="F34" s="7" t="s">
        <v>849</v>
      </c>
    </row>
    <row r="35" spans="2:6" x14ac:dyDescent="0.25">
      <c r="B35" s="18"/>
      <c r="C35" s="552" t="s">
        <v>819</v>
      </c>
      <c r="D35" s="553"/>
      <c r="E35" s="554"/>
      <c r="F35" s="7"/>
    </row>
    <row r="36" spans="2:6" x14ac:dyDescent="0.25">
      <c r="B36" s="18"/>
      <c r="C36" s="555" t="s">
        <v>820</v>
      </c>
      <c r="D36" s="556"/>
      <c r="E36" s="557"/>
      <c r="F36" s="7"/>
    </row>
    <row r="37" spans="2:6" x14ac:dyDescent="0.25">
      <c r="B37" s="18" t="s">
        <v>829</v>
      </c>
      <c r="C37" s="23">
        <v>1183</v>
      </c>
      <c r="D37" s="98">
        <v>1187</v>
      </c>
      <c r="E37" s="98">
        <v>1187</v>
      </c>
      <c r="F37" s="7" t="s">
        <v>830</v>
      </c>
    </row>
    <row r="38" spans="2:6" x14ac:dyDescent="0.25">
      <c r="B38" s="18" t="s">
        <v>850</v>
      </c>
      <c r="C38" s="23"/>
      <c r="D38" s="98"/>
      <c r="E38" s="98"/>
      <c r="F38" s="7" t="s">
        <v>831</v>
      </c>
    </row>
    <row r="39" spans="2:6" ht="15.75" x14ac:dyDescent="0.25">
      <c r="B39" s="18" t="s">
        <v>832</v>
      </c>
      <c r="C39" s="23">
        <v>384</v>
      </c>
      <c r="D39" s="98">
        <v>383</v>
      </c>
      <c r="E39" s="98">
        <v>387</v>
      </c>
      <c r="F39" s="6" t="s">
        <v>833</v>
      </c>
    </row>
    <row r="40" spans="2:6" ht="15.75" x14ac:dyDescent="0.25">
      <c r="B40" s="18" t="s">
        <v>834</v>
      </c>
      <c r="C40" s="23">
        <v>192</v>
      </c>
      <c r="D40" s="98">
        <v>192</v>
      </c>
      <c r="E40" s="98">
        <v>189</v>
      </c>
      <c r="F40" s="7" t="s">
        <v>835</v>
      </c>
    </row>
    <row r="41" spans="2:6" ht="15.75" x14ac:dyDescent="0.25">
      <c r="B41" s="18" t="s">
        <v>836</v>
      </c>
      <c r="C41" s="23">
        <v>607</v>
      </c>
      <c r="D41" s="98">
        <v>612</v>
      </c>
      <c r="E41" s="98">
        <v>611</v>
      </c>
      <c r="F41" s="7" t="s">
        <v>837</v>
      </c>
    </row>
    <row r="42" spans="2:6" x14ac:dyDescent="0.25">
      <c r="B42" s="18" t="s">
        <v>838</v>
      </c>
      <c r="C42" s="23">
        <v>110</v>
      </c>
      <c r="D42" s="98">
        <v>117</v>
      </c>
      <c r="E42" s="98">
        <v>120</v>
      </c>
      <c r="F42" s="7" t="s">
        <v>839</v>
      </c>
    </row>
    <row r="43" spans="2:6" x14ac:dyDescent="0.25">
      <c r="B43" s="18" t="s">
        <v>840</v>
      </c>
      <c r="C43" s="23">
        <v>63</v>
      </c>
      <c r="D43" s="98">
        <v>62</v>
      </c>
      <c r="E43" s="98">
        <v>62</v>
      </c>
      <c r="F43" s="7" t="s">
        <v>841</v>
      </c>
    </row>
    <row r="44" spans="2:6" x14ac:dyDescent="0.25">
      <c r="B44" s="18" t="s">
        <v>842</v>
      </c>
      <c r="C44" s="23">
        <v>50</v>
      </c>
      <c r="D44" s="98">
        <v>53</v>
      </c>
      <c r="E44" s="98">
        <v>53</v>
      </c>
      <c r="F44" s="7" t="s">
        <v>843</v>
      </c>
    </row>
    <row r="45" spans="2:6" x14ac:dyDescent="0.25">
      <c r="B45" s="18" t="s">
        <v>844</v>
      </c>
      <c r="C45" s="23">
        <v>13</v>
      </c>
      <c r="D45" s="98">
        <v>9</v>
      </c>
      <c r="E45" s="98">
        <v>9</v>
      </c>
      <c r="F45" s="7" t="s">
        <v>854</v>
      </c>
    </row>
    <row r="46" spans="2:6" x14ac:dyDescent="0.25">
      <c r="B46" s="18" t="s">
        <v>848</v>
      </c>
      <c r="C46" s="23">
        <v>3523</v>
      </c>
      <c r="D46" s="98">
        <v>4090</v>
      </c>
      <c r="E46" s="98">
        <v>4142</v>
      </c>
      <c r="F46" s="7" t="s">
        <v>849</v>
      </c>
    </row>
    <row r="47" spans="2:6" s="61" customFormat="1" ht="15.75" customHeight="1" x14ac:dyDescent="0.25">
      <c r="B47" s="212"/>
      <c r="C47" s="7"/>
      <c r="D47" s="212"/>
      <c r="E47" s="212"/>
      <c r="F47" s="94"/>
    </row>
    <row r="48" spans="2:6" s="61" customFormat="1" ht="12.75" customHeight="1" x14ac:dyDescent="0.25">
      <c r="C48" s="7"/>
      <c r="D48" s="212"/>
      <c r="E48" s="212"/>
      <c r="F48" s="94"/>
    </row>
  </sheetData>
  <mergeCells count="3">
    <mergeCell ref="C11:E12"/>
    <mergeCell ref="C23:E24"/>
    <mergeCell ref="C35:E36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7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208</v>
      </c>
      <c r="C1" s="1"/>
      <c r="D1" s="1"/>
      <c r="E1" s="1"/>
      <c r="F1" s="2" t="s">
        <v>209</v>
      </c>
    </row>
    <row r="2" spans="1:6" ht="12.75" customHeight="1" x14ac:dyDescent="0.25">
      <c r="B2" s="1"/>
      <c r="C2" s="1"/>
      <c r="D2" s="1"/>
      <c r="E2" s="1"/>
      <c r="F2" s="1"/>
    </row>
    <row r="3" spans="1:6" ht="12.75" customHeight="1" x14ac:dyDescent="0.25">
      <c r="B3" s="1"/>
      <c r="C3" s="1"/>
      <c r="D3" s="1"/>
      <c r="E3" s="1"/>
      <c r="F3" s="1"/>
    </row>
    <row r="4" spans="1:6" ht="15.75" customHeight="1" x14ac:dyDescent="0.25">
      <c r="B4" s="3" t="s">
        <v>853</v>
      </c>
      <c r="C4" s="1"/>
      <c r="D4" s="1"/>
      <c r="E4" s="1"/>
      <c r="F4" s="3"/>
    </row>
    <row r="5" spans="1:6" ht="15.75" customHeight="1" x14ac:dyDescent="0.25">
      <c r="B5" s="1" t="s">
        <v>828</v>
      </c>
      <c r="C5" s="1"/>
      <c r="D5" s="1"/>
      <c r="E5" s="1"/>
      <c r="F5" s="1"/>
    </row>
    <row r="6" spans="1:6" ht="11.25" customHeight="1" x14ac:dyDescent="0.25"/>
    <row r="7" spans="1:6" ht="15" customHeight="1" thickBot="1" x14ac:dyDescent="0.3">
      <c r="B7" s="4" t="s">
        <v>580</v>
      </c>
      <c r="C7" s="4"/>
      <c r="D7" s="4"/>
      <c r="E7" s="4"/>
      <c r="F7" s="5" t="s">
        <v>581</v>
      </c>
    </row>
    <row r="8" spans="1:6" ht="13.5" customHeight="1" x14ac:dyDescent="0.25">
      <c r="B8" s="8"/>
      <c r="C8" s="96"/>
      <c r="D8" s="96"/>
      <c r="E8" s="9"/>
      <c r="F8" s="48"/>
    </row>
    <row r="9" spans="1:6" ht="13.5" customHeight="1" x14ac:dyDescent="0.25">
      <c r="A9" s="7"/>
      <c r="B9" s="50" t="s">
        <v>6</v>
      </c>
      <c r="C9" s="12">
        <v>2019</v>
      </c>
      <c r="D9" s="11">
        <v>2020</v>
      </c>
      <c r="E9" s="12">
        <v>2021</v>
      </c>
      <c r="F9" s="50" t="s">
        <v>7</v>
      </c>
    </row>
    <row r="10" spans="1:6" ht="13.5" customHeight="1" thickBot="1" x14ac:dyDescent="0.3">
      <c r="B10" s="15"/>
      <c r="C10" s="148"/>
      <c r="D10" s="136"/>
      <c r="E10" s="136"/>
      <c r="F10" s="17"/>
    </row>
    <row r="11" spans="1:6" x14ac:dyDescent="0.25">
      <c r="B11" s="18"/>
      <c r="C11" s="564" t="s">
        <v>821</v>
      </c>
      <c r="D11" s="565"/>
      <c r="E11" s="566"/>
      <c r="F11" s="7"/>
    </row>
    <row r="12" spans="1:6" x14ac:dyDescent="0.25">
      <c r="B12" s="18"/>
      <c r="C12" s="567" t="s">
        <v>822</v>
      </c>
      <c r="D12" s="568"/>
      <c r="E12" s="569"/>
      <c r="F12" s="7"/>
    </row>
    <row r="13" spans="1:6" x14ac:dyDescent="0.25">
      <c r="B13" s="18" t="s">
        <v>829</v>
      </c>
      <c r="C13" s="98">
        <v>1456</v>
      </c>
      <c r="D13" s="98">
        <v>1453</v>
      </c>
      <c r="E13" s="98">
        <v>1452</v>
      </c>
      <c r="F13" s="7" t="s">
        <v>830</v>
      </c>
    </row>
    <row r="14" spans="1:6" x14ac:dyDescent="0.25">
      <c r="B14" s="18" t="s">
        <v>855</v>
      </c>
      <c r="C14" s="98"/>
      <c r="D14" s="98"/>
      <c r="E14" s="98"/>
      <c r="F14" s="7" t="s">
        <v>831</v>
      </c>
    </row>
    <row r="15" spans="1:6" ht="15.75" x14ac:dyDescent="0.25">
      <c r="B15" s="18" t="s">
        <v>832</v>
      </c>
      <c r="C15" s="98">
        <v>423</v>
      </c>
      <c r="D15" s="98">
        <v>421</v>
      </c>
      <c r="E15" s="98">
        <v>421</v>
      </c>
      <c r="F15" s="6" t="s">
        <v>833</v>
      </c>
    </row>
    <row r="16" spans="1:6" ht="15.75" x14ac:dyDescent="0.25">
      <c r="B16" s="18" t="s">
        <v>834</v>
      </c>
      <c r="C16" s="98">
        <v>256</v>
      </c>
      <c r="D16" s="98">
        <v>256</v>
      </c>
      <c r="E16" s="98">
        <v>256</v>
      </c>
      <c r="F16" s="7" t="s">
        <v>835</v>
      </c>
    </row>
    <row r="17" spans="2:6" ht="15.75" x14ac:dyDescent="0.25">
      <c r="B17" s="18" t="s">
        <v>836</v>
      </c>
      <c r="C17" s="98">
        <v>777</v>
      </c>
      <c r="D17" s="98">
        <v>776</v>
      </c>
      <c r="E17" s="98">
        <v>775</v>
      </c>
      <c r="F17" s="7" t="s">
        <v>837</v>
      </c>
    </row>
    <row r="18" spans="2:6" x14ac:dyDescent="0.25">
      <c r="B18" s="18" t="s">
        <v>838</v>
      </c>
      <c r="C18" s="98">
        <v>88</v>
      </c>
      <c r="D18" s="98">
        <v>87</v>
      </c>
      <c r="E18" s="98">
        <v>87</v>
      </c>
      <c r="F18" s="7" t="s">
        <v>839</v>
      </c>
    </row>
    <row r="19" spans="2:6" x14ac:dyDescent="0.25">
      <c r="B19" s="18" t="s">
        <v>840</v>
      </c>
      <c r="C19" s="98">
        <v>103</v>
      </c>
      <c r="D19" s="98">
        <v>103</v>
      </c>
      <c r="E19" s="98">
        <v>103</v>
      </c>
      <c r="F19" s="7" t="s">
        <v>841</v>
      </c>
    </row>
    <row r="20" spans="2:6" x14ac:dyDescent="0.25">
      <c r="B20" s="18" t="s">
        <v>842</v>
      </c>
      <c r="C20" s="98">
        <v>91</v>
      </c>
      <c r="D20" s="98">
        <v>91</v>
      </c>
      <c r="E20" s="98">
        <v>90</v>
      </c>
      <c r="F20" s="7" t="s">
        <v>843</v>
      </c>
    </row>
    <row r="21" spans="2:6" x14ac:dyDescent="0.25">
      <c r="B21" s="18" t="s">
        <v>844</v>
      </c>
      <c r="C21" s="98">
        <v>12</v>
      </c>
      <c r="D21" s="98">
        <v>12</v>
      </c>
      <c r="E21" s="98">
        <v>13</v>
      </c>
      <c r="F21" s="7" t="s">
        <v>854</v>
      </c>
    </row>
    <row r="22" spans="2:6" x14ac:dyDescent="0.25">
      <c r="B22" s="18" t="s">
        <v>848</v>
      </c>
      <c r="C22" s="99">
        <v>6637</v>
      </c>
      <c r="D22" s="104">
        <v>6971</v>
      </c>
      <c r="E22" s="104">
        <v>7196</v>
      </c>
      <c r="F22" s="7" t="s">
        <v>849</v>
      </c>
    </row>
    <row r="23" spans="2:6" x14ac:dyDescent="0.25">
      <c r="B23" s="18"/>
      <c r="C23" s="552" t="s">
        <v>823</v>
      </c>
      <c r="D23" s="553"/>
      <c r="E23" s="554"/>
      <c r="F23" s="7"/>
    </row>
    <row r="24" spans="2:6" x14ac:dyDescent="0.25">
      <c r="B24" s="18"/>
      <c r="C24" s="555" t="s">
        <v>824</v>
      </c>
      <c r="D24" s="556"/>
      <c r="E24" s="557"/>
      <c r="F24" s="7"/>
    </row>
    <row r="25" spans="2:6" x14ac:dyDescent="0.25">
      <c r="B25" s="18" t="s">
        <v>829</v>
      </c>
      <c r="C25" s="98">
        <v>1641</v>
      </c>
      <c r="D25" s="98">
        <v>1642</v>
      </c>
      <c r="E25" s="98">
        <v>1635</v>
      </c>
      <c r="F25" s="7" t="s">
        <v>830</v>
      </c>
    </row>
    <row r="26" spans="2:6" x14ac:dyDescent="0.25">
      <c r="B26" s="18" t="s">
        <v>850</v>
      </c>
      <c r="C26" s="98"/>
      <c r="D26" s="98"/>
      <c r="E26" s="98"/>
      <c r="F26" s="7" t="s">
        <v>831</v>
      </c>
    </row>
    <row r="27" spans="2:6" ht="15.75" x14ac:dyDescent="0.25">
      <c r="B27" s="18" t="s">
        <v>832</v>
      </c>
      <c r="C27" s="98">
        <v>403</v>
      </c>
      <c r="D27" s="98">
        <v>404</v>
      </c>
      <c r="E27" s="98">
        <v>403</v>
      </c>
      <c r="F27" s="6" t="s">
        <v>833</v>
      </c>
    </row>
    <row r="28" spans="2:6" ht="15.75" x14ac:dyDescent="0.25">
      <c r="B28" s="18" t="s">
        <v>834</v>
      </c>
      <c r="C28" s="98">
        <v>280</v>
      </c>
      <c r="D28" s="98">
        <v>280</v>
      </c>
      <c r="E28" s="98">
        <v>280</v>
      </c>
      <c r="F28" s="7" t="s">
        <v>835</v>
      </c>
    </row>
    <row r="29" spans="2:6" ht="15.75" x14ac:dyDescent="0.25">
      <c r="B29" s="18" t="s">
        <v>836</v>
      </c>
      <c r="C29" s="98">
        <v>958</v>
      </c>
      <c r="D29" s="98">
        <v>958</v>
      </c>
      <c r="E29" s="98">
        <v>952</v>
      </c>
      <c r="F29" s="7" t="s">
        <v>837</v>
      </c>
    </row>
    <row r="30" spans="2:6" x14ac:dyDescent="0.25">
      <c r="B30" s="18" t="s">
        <v>838</v>
      </c>
      <c r="C30" s="98">
        <v>87</v>
      </c>
      <c r="D30" s="98">
        <v>89</v>
      </c>
      <c r="E30" s="98">
        <v>94</v>
      </c>
      <c r="F30" s="7" t="s">
        <v>839</v>
      </c>
    </row>
    <row r="31" spans="2:6" x14ac:dyDescent="0.25">
      <c r="B31" s="18" t="s">
        <v>840</v>
      </c>
      <c r="C31" s="98">
        <v>77</v>
      </c>
      <c r="D31" s="98">
        <v>75</v>
      </c>
      <c r="E31" s="98">
        <v>75</v>
      </c>
      <c r="F31" s="7" t="s">
        <v>841</v>
      </c>
    </row>
    <row r="32" spans="2:6" x14ac:dyDescent="0.25">
      <c r="B32" s="18" t="s">
        <v>842</v>
      </c>
      <c r="C32" s="98">
        <v>59</v>
      </c>
      <c r="D32" s="98">
        <v>59</v>
      </c>
      <c r="E32" s="98">
        <v>59</v>
      </c>
      <c r="F32" s="7" t="s">
        <v>843</v>
      </c>
    </row>
    <row r="33" spans="2:6" x14ac:dyDescent="0.25">
      <c r="B33" s="18" t="s">
        <v>844</v>
      </c>
      <c r="C33" s="98">
        <v>18</v>
      </c>
      <c r="D33" s="98">
        <v>16</v>
      </c>
      <c r="E33" s="98">
        <v>16</v>
      </c>
      <c r="F33" s="7" t="s">
        <v>854</v>
      </c>
    </row>
    <row r="34" spans="2:6" x14ac:dyDescent="0.25">
      <c r="B34" s="18" t="s">
        <v>848</v>
      </c>
      <c r="C34" s="104">
        <v>6309</v>
      </c>
      <c r="D34" s="104">
        <v>6891</v>
      </c>
      <c r="E34" s="104">
        <v>7005</v>
      </c>
      <c r="F34" s="7" t="s">
        <v>849</v>
      </c>
    </row>
    <row r="35" spans="2:6" x14ac:dyDescent="0.25">
      <c r="B35" s="18"/>
      <c r="C35" s="552" t="s">
        <v>825</v>
      </c>
      <c r="D35" s="553"/>
      <c r="E35" s="554"/>
      <c r="F35" s="7"/>
    </row>
    <row r="36" spans="2:6" x14ac:dyDescent="0.25">
      <c r="B36" s="18"/>
      <c r="C36" s="555" t="s">
        <v>826</v>
      </c>
      <c r="D36" s="556"/>
      <c r="E36" s="557"/>
      <c r="F36" s="7"/>
    </row>
    <row r="37" spans="2:6" x14ac:dyDescent="0.25">
      <c r="B37" s="18" t="s">
        <v>829</v>
      </c>
      <c r="C37" s="98">
        <v>848</v>
      </c>
      <c r="D37" s="98">
        <v>850</v>
      </c>
      <c r="E37" s="98">
        <v>849</v>
      </c>
      <c r="F37" s="7" t="s">
        <v>830</v>
      </c>
    </row>
    <row r="38" spans="2:6" x14ac:dyDescent="0.25">
      <c r="B38" s="18" t="s">
        <v>850</v>
      </c>
      <c r="C38" s="98"/>
      <c r="D38" s="98"/>
      <c r="E38" s="98"/>
      <c r="F38" s="7" t="s">
        <v>831</v>
      </c>
    </row>
    <row r="39" spans="2:6" ht="15.75" x14ac:dyDescent="0.25">
      <c r="B39" s="18" t="s">
        <v>832</v>
      </c>
      <c r="C39" s="98">
        <v>170</v>
      </c>
      <c r="D39" s="98">
        <v>171</v>
      </c>
      <c r="E39" s="98">
        <v>170</v>
      </c>
      <c r="F39" s="6" t="s">
        <v>833</v>
      </c>
    </row>
    <row r="40" spans="2:6" ht="15.75" x14ac:dyDescent="0.25">
      <c r="B40" s="18" t="s">
        <v>834</v>
      </c>
      <c r="C40" s="98">
        <v>223</v>
      </c>
      <c r="D40" s="98">
        <v>223</v>
      </c>
      <c r="E40" s="98">
        <v>223</v>
      </c>
      <c r="F40" s="7" t="s">
        <v>835</v>
      </c>
    </row>
    <row r="41" spans="2:6" ht="15.75" x14ac:dyDescent="0.25">
      <c r="B41" s="18" t="s">
        <v>836</v>
      </c>
      <c r="C41" s="98">
        <v>455</v>
      </c>
      <c r="D41" s="98">
        <v>456</v>
      </c>
      <c r="E41" s="98">
        <v>456</v>
      </c>
      <c r="F41" s="7" t="s">
        <v>837</v>
      </c>
    </row>
    <row r="42" spans="2:6" x14ac:dyDescent="0.25">
      <c r="B42" s="18" t="s">
        <v>838</v>
      </c>
      <c r="C42" s="98">
        <v>103</v>
      </c>
      <c r="D42" s="98">
        <v>103</v>
      </c>
      <c r="E42" s="98">
        <v>103</v>
      </c>
      <c r="F42" s="7" t="s">
        <v>839</v>
      </c>
    </row>
    <row r="43" spans="2:6" x14ac:dyDescent="0.25">
      <c r="B43" s="18" t="s">
        <v>840</v>
      </c>
      <c r="C43" s="98">
        <v>113</v>
      </c>
      <c r="D43" s="98">
        <v>110</v>
      </c>
      <c r="E43" s="98">
        <v>110</v>
      </c>
      <c r="F43" s="7" t="s">
        <v>841</v>
      </c>
    </row>
    <row r="44" spans="2:6" x14ac:dyDescent="0.25">
      <c r="B44" s="18" t="s">
        <v>842</v>
      </c>
      <c r="C44" s="98">
        <v>84</v>
      </c>
      <c r="D44" s="98">
        <v>83</v>
      </c>
      <c r="E44" s="98">
        <v>83</v>
      </c>
      <c r="F44" s="7" t="s">
        <v>843</v>
      </c>
    </row>
    <row r="45" spans="2:6" x14ac:dyDescent="0.25">
      <c r="B45" s="18" t="s">
        <v>844</v>
      </c>
      <c r="C45" s="98">
        <v>29</v>
      </c>
      <c r="D45" s="98">
        <v>27</v>
      </c>
      <c r="E45" s="98">
        <v>27</v>
      </c>
      <c r="F45" s="7" t="s">
        <v>854</v>
      </c>
    </row>
    <row r="46" spans="2:6" x14ac:dyDescent="0.25">
      <c r="B46" s="18" t="s">
        <v>848</v>
      </c>
      <c r="C46" s="23">
        <v>3073</v>
      </c>
      <c r="D46" s="98">
        <v>3119</v>
      </c>
      <c r="E46" s="98">
        <v>3097</v>
      </c>
      <c r="F46" s="7" t="s">
        <v>849</v>
      </c>
    </row>
    <row r="47" spans="2:6" s="61" customFormat="1" ht="12.75" customHeight="1" x14ac:dyDescent="0.25">
      <c r="C47" s="7"/>
      <c r="D47" s="212"/>
      <c r="E47" s="212"/>
      <c r="F47" s="94"/>
    </row>
  </sheetData>
  <mergeCells count="3">
    <mergeCell ref="C11:E12"/>
    <mergeCell ref="C23:E24"/>
    <mergeCell ref="C35:E36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7" width="13" style="6" customWidth="1"/>
    <col min="8" max="8" width="17.140625" style="6" customWidth="1"/>
    <col min="9" max="16384" width="9.140625" style="6"/>
  </cols>
  <sheetData>
    <row r="1" spans="1:10" ht="13.5" customHeight="1" x14ac:dyDescent="0.25">
      <c r="B1" s="1" t="s">
        <v>208</v>
      </c>
      <c r="C1" s="1"/>
      <c r="D1" s="1"/>
      <c r="E1" s="1"/>
      <c r="F1" s="2" t="s">
        <v>209</v>
      </c>
    </row>
    <row r="2" spans="1:10" x14ac:dyDescent="0.25">
      <c r="B2" s="1"/>
      <c r="C2" s="1"/>
      <c r="D2" s="1"/>
      <c r="E2" s="1"/>
      <c r="F2" s="1"/>
    </row>
    <row r="3" spans="1:10" x14ac:dyDescent="0.25">
      <c r="B3" s="1"/>
      <c r="C3" s="1"/>
      <c r="D3" s="1"/>
      <c r="E3" s="1"/>
      <c r="F3" s="1"/>
    </row>
    <row r="4" spans="1:10" ht="15.75" x14ac:dyDescent="0.25">
      <c r="B4" s="3" t="s">
        <v>856</v>
      </c>
      <c r="C4" s="1"/>
      <c r="D4" s="1"/>
      <c r="E4" s="1"/>
      <c r="F4" s="1"/>
    </row>
    <row r="5" spans="1:10" ht="15.75" x14ac:dyDescent="0.25">
      <c r="B5" s="1" t="s">
        <v>857</v>
      </c>
      <c r="C5" s="1"/>
      <c r="D5" s="1"/>
      <c r="E5" s="1"/>
      <c r="F5" s="1"/>
    </row>
    <row r="6" spans="1:10" ht="11.25" customHeight="1" thickBot="1" x14ac:dyDescent="0.3">
      <c r="B6" s="4"/>
      <c r="C6" s="4"/>
      <c r="D6" s="4"/>
      <c r="E6" s="4"/>
      <c r="F6" s="5"/>
    </row>
    <row r="7" spans="1:10" ht="13.5" customHeight="1" x14ac:dyDescent="0.25">
      <c r="B7" s="8"/>
      <c r="C7" s="9"/>
      <c r="D7" s="9"/>
      <c r="E7" s="96"/>
      <c r="F7" s="10"/>
    </row>
    <row r="8" spans="1:10" ht="13.5" customHeight="1" x14ac:dyDescent="0.25">
      <c r="A8" s="14"/>
      <c r="B8" s="11" t="s">
        <v>6</v>
      </c>
      <c r="C8" s="12">
        <v>2019</v>
      </c>
      <c r="D8" s="12">
        <v>2020</v>
      </c>
      <c r="E8" s="11">
        <v>2021</v>
      </c>
      <c r="F8" s="13" t="s">
        <v>7</v>
      </c>
    </row>
    <row r="9" spans="1:10" ht="13.5" customHeight="1" thickBot="1" x14ac:dyDescent="0.3">
      <c r="B9" s="15"/>
      <c r="C9" s="16"/>
      <c r="D9" s="16"/>
      <c r="E9" s="15"/>
      <c r="F9" s="17"/>
    </row>
    <row r="10" spans="1:10" ht="12.75" customHeight="1" x14ac:dyDescent="0.25">
      <c r="B10" s="18"/>
      <c r="C10" s="19"/>
      <c r="D10" s="19"/>
      <c r="E10" s="18"/>
      <c r="F10" s="7"/>
    </row>
    <row r="11" spans="1:10" ht="13.35" customHeight="1" x14ac:dyDescent="0.25">
      <c r="B11" s="20" t="s">
        <v>858</v>
      </c>
      <c r="C11" s="230">
        <v>496.49400000000003</v>
      </c>
      <c r="D11" s="231">
        <v>521.22699999999998</v>
      </c>
      <c r="E11" s="231">
        <v>544.55799999999999</v>
      </c>
      <c r="F11" s="22" t="s">
        <v>859</v>
      </c>
      <c r="G11" s="196"/>
      <c r="H11" s="196"/>
      <c r="I11" s="196"/>
    </row>
    <row r="12" spans="1:10" ht="13.35" customHeight="1" x14ac:dyDescent="0.25">
      <c r="B12" s="18" t="s">
        <v>53</v>
      </c>
      <c r="C12" s="206"/>
      <c r="D12" s="210"/>
      <c r="E12" s="210"/>
      <c r="F12" s="6" t="s">
        <v>11</v>
      </c>
      <c r="G12" s="196"/>
      <c r="H12" s="196"/>
      <c r="I12" s="196"/>
    </row>
    <row r="13" spans="1:10" ht="13.35" customHeight="1" x14ac:dyDescent="0.25">
      <c r="B13" s="18" t="s">
        <v>810</v>
      </c>
      <c r="C13" s="206">
        <v>110.464</v>
      </c>
      <c r="D13" s="210">
        <v>117.54300000000001</v>
      </c>
      <c r="E13" s="210">
        <v>136.26300000000001</v>
      </c>
      <c r="F13" s="6" t="s">
        <v>810</v>
      </c>
      <c r="G13" s="196"/>
      <c r="H13" s="196"/>
      <c r="I13" s="196"/>
      <c r="J13" s="232"/>
    </row>
    <row r="14" spans="1:10" ht="13.35" customHeight="1" x14ac:dyDescent="0.25">
      <c r="B14" s="18" t="s">
        <v>812</v>
      </c>
      <c r="C14" s="206">
        <v>67.462000000000003</v>
      </c>
      <c r="D14" s="210">
        <v>67.462000000000003</v>
      </c>
      <c r="E14" s="210">
        <v>67.462000000000003</v>
      </c>
      <c r="F14" s="6" t="s">
        <v>812</v>
      </c>
      <c r="G14" s="196"/>
      <c r="H14" s="196"/>
      <c r="I14" s="196"/>
      <c r="J14" s="232"/>
    </row>
    <row r="15" spans="1:10" ht="13.35" customHeight="1" x14ac:dyDescent="0.25">
      <c r="B15" s="18" t="s">
        <v>814</v>
      </c>
      <c r="C15" s="206">
        <f>86.283+1.226</f>
        <v>87.509</v>
      </c>
      <c r="D15" s="210">
        <v>87.509</v>
      </c>
      <c r="E15" s="210">
        <v>86.283000000000001</v>
      </c>
      <c r="F15" s="6" t="s">
        <v>814</v>
      </c>
      <c r="G15" s="196"/>
      <c r="H15" s="196"/>
      <c r="I15" s="196"/>
      <c r="J15" s="232"/>
    </row>
    <row r="16" spans="1:10" ht="13.35" customHeight="1" x14ac:dyDescent="0.25">
      <c r="B16" s="18" t="s">
        <v>817</v>
      </c>
      <c r="C16" s="206">
        <v>0</v>
      </c>
      <c r="D16" s="210">
        <v>0</v>
      </c>
      <c r="E16" s="210">
        <v>0</v>
      </c>
      <c r="F16" s="6" t="s">
        <v>817</v>
      </c>
      <c r="G16" s="196"/>
      <c r="H16" s="196"/>
      <c r="I16" s="196"/>
      <c r="J16" s="232"/>
    </row>
    <row r="17" spans="2:10" ht="13.35" customHeight="1" x14ac:dyDescent="0.25">
      <c r="B17" s="18" t="s">
        <v>819</v>
      </c>
      <c r="C17" s="206">
        <v>102</v>
      </c>
      <c r="D17" s="210">
        <v>119.654</v>
      </c>
      <c r="E17" s="210">
        <v>119.473</v>
      </c>
      <c r="F17" s="6" t="s">
        <v>819</v>
      </c>
      <c r="G17" s="196"/>
      <c r="H17" s="196"/>
      <c r="I17" s="196"/>
      <c r="J17" s="232"/>
    </row>
    <row r="18" spans="2:10" ht="13.35" customHeight="1" x14ac:dyDescent="0.25">
      <c r="B18" s="18" t="s">
        <v>821</v>
      </c>
      <c r="C18" s="206">
        <v>0</v>
      </c>
      <c r="D18" s="210">
        <v>0</v>
      </c>
      <c r="E18" s="210">
        <v>0</v>
      </c>
      <c r="F18" s="6" t="s">
        <v>821</v>
      </c>
      <c r="G18" s="196"/>
      <c r="H18" s="196"/>
      <c r="I18" s="196"/>
      <c r="J18" s="232"/>
    </row>
    <row r="19" spans="2:10" ht="13.35" customHeight="1" x14ac:dyDescent="0.25">
      <c r="B19" s="18" t="s">
        <v>823</v>
      </c>
      <c r="C19" s="206">
        <v>106.77800000000001</v>
      </c>
      <c r="D19" s="210">
        <v>106.77800000000001</v>
      </c>
      <c r="E19" s="210">
        <v>112.79600000000001</v>
      </c>
      <c r="F19" s="6" t="s">
        <v>823</v>
      </c>
      <c r="G19" s="196"/>
      <c r="H19" s="196"/>
      <c r="I19" s="196"/>
    </row>
    <row r="20" spans="2:10" ht="13.35" customHeight="1" x14ac:dyDescent="0.25">
      <c r="B20" s="18" t="s">
        <v>825</v>
      </c>
      <c r="C20" s="206">
        <v>22.280999999999999</v>
      </c>
      <c r="D20" s="210">
        <v>22.280999999999999</v>
      </c>
      <c r="E20" s="210">
        <v>22.280999999999999</v>
      </c>
      <c r="F20" s="6" t="s">
        <v>825</v>
      </c>
      <c r="G20" s="196"/>
      <c r="H20" s="196"/>
      <c r="I20" s="196"/>
    </row>
    <row r="21" spans="2:10" ht="6" customHeight="1" x14ac:dyDescent="0.25">
      <c r="B21" s="18"/>
      <c r="C21" s="206"/>
      <c r="D21" s="210"/>
      <c r="E21" s="210"/>
      <c r="G21" s="196"/>
      <c r="H21" s="196"/>
      <c r="I21" s="196"/>
    </row>
    <row r="22" spans="2:10" ht="13.35" customHeight="1" x14ac:dyDescent="0.25">
      <c r="B22" s="18" t="s">
        <v>32</v>
      </c>
      <c r="C22" s="206"/>
      <c r="D22" s="210"/>
      <c r="E22" s="210"/>
      <c r="F22" s="6" t="s">
        <v>11</v>
      </c>
      <c r="H22" s="196"/>
      <c r="I22" s="196"/>
    </row>
    <row r="23" spans="2:10" ht="13.35" customHeight="1" x14ac:dyDescent="0.25">
      <c r="B23" s="18" t="s">
        <v>860</v>
      </c>
      <c r="C23" s="206">
        <v>474.72800000000001</v>
      </c>
      <c r="D23" s="210">
        <v>474.589</v>
      </c>
      <c r="E23" s="210">
        <v>486.10399999999998</v>
      </c>
      <c r="F23" s="7" t="s">
        <v>861</v>
      </c>
      <c r="H23" s="196"/>
      <c r="I23" s="196"/>
    </row>
    <row r="24" spans="2:10" ht="13.35" customHeight="1" x14ac:dyDescent="0.25">
      <c r="B24" s="18" t="s">
        <v>862</v>
      </c>
      <c r="C24" s="198">
        <v>484.34100000000001</v>
      </c>
      <c r="D24" s="200">
        <v>484.22399999999999</v>
      </c>
      <c r="E24" s="200">
        <v>490.27300000000002</v>
      </c>
      <c r="F24" s="7" t="s">
        <v>863</v>
      </c>
      <c r="H24" s="196"/>
      <c r="I24" s="196"/>
    </row>
    <row r="25" spans="2:10" ht="13.35" customHeight="1" x14ac:dyDescent="0.25">
      <c r="B25" s="157" t="s">
        <v>864</v>
      </c>
      <c r="C25" s="198">
        <v>490.97800000000001</v>
      </c>
      <c r="D25" s="200">
        <v>490.86099999999999</v>
      </c>
      <c r="E25" s="200">
        <v>501.54</v>
      </c>
      <c r="F25" s="60" t="s">
        <v>865</v>
      </c>
      <c r="G25" s="42"/>
      <c r="H25" s="233"/>
      <c r="I25" s="196"/>
    </row>
    <row r="26" spans="2:10" ht="12.75" customHeight="1" x14ac:dyDescent="0.25">
      <c r="B26" s="60"/>
      <c r="C26" s="234"/>
      <c r="D26" s="234"/>
      <c r="E26" s="234"/>
      <c r="F26" s="174"/>
      <c r="G26" s="42"/>
      <c r="H26" s="233"/>
      <c r="I26" s="196"/>
    </row>
    <row r="27" spans="2:10" ht="13.35" customHeight="1" x14ac:dyDescent="0.25">
      <c r="B27" s="20" t="s">
        <v>866</v>
      </c>
      <c r="C27" s="230">
        <v>271.34100000000001</v>
      </c>
      <c r="D27" s="231">
        <v>296.98200000000003</v>
      </c>
      <c r="E27" s="231">
        <v>304.42599999999999</v>
      </c>
      <c r="F27" s="22" t="s">
        <v>867</v>
      </c>
      <c r="G27" s="196"/>
      <c r="H27" s="196"/>
      <c r="I27" s="196"/>
    </row>
    <row r="28" spans="2:10" ht="13.35" customHeight="1" x14ac:dyDescent="0.25">
      <c r="B28" s="18" t="s">
        <v>53</v>
      </c>
      <c r="C28" s="206"/>
      <c r="D28" s="210"/>
      <c r="E28" s="210"/>
      <c r="F28" s="6" t="s">
        <v>11</v>
      </c>
      <c r="G28" s="196"/>
      <c r="H28" s="196"/>
      <c r="I28" s="196"/>
    </row>
    <row r="29" spans="2:10" ht="13.35" customHeight="1" x14ac:dyDescent="0.25">
      <c r="B29" s="18" t="s">
        <v>810</v>
      </c>
      <c r="C29" s="206">
        <v>0</v>
      </c>
      <c r="D29" s="210">
        <v>9.4350000000000005</v>
      </c>
      <c r="E29" s="210">
        <v>15.759</v>
      </c>
      <c r="F29" s="6" t="s">
        <v>810</v>
      </c>
      <c r="G29" s="196"/>
      <c r="H29" s="196"/>
      <c r="I29" s="196"/>
      <c r="J29" s="232"/>
    </row>
    <row r="30" spans="2:10" ht="13.35" customHeight="1" x14ac:dyDescent="0.25">
      <c r="B30" s="18" t="s">
        <v>812</v>
      </c>
      <c r="C30" s="206">
        <v>26.234999999999999</v>
      </c>
      <c r="D30" s="210">
        <v>42.128</v>
      </c>
      <c r="E30" s="210">
        <v>42.128</v>
      </c>
      <c r="F30" s="6" t="s">
        <v>812</v>
      </c>
      <c r="G30" s="196"/>
      <c r="H30" s="196"/>
      <c r="I30" s="196"/>
      <c r="J30" s="232"/>
    </row>
    <row r="31" spans="2:10" ht="13.35" customHeight="1" x14ac:dyDescent="0.25">
      <c r="B31" s="18" t="s">
        <v>814</v>
      </c>
      <c r="C31" s="206">
        <v>11.648</v>
      </c>
      <c r="D31" s="210">
        <v>12.106999999999999</v>
      </c>
      <c r="E31" s="210">
        <v>12.106999999999999</v>
      </c>
      <c r="F31" s="6" t="s">
        <v>814</v>
      </c>
      <c r="G31" s="196"/>
      <c r="H31" s="196"/>
      <c r="I31" s="196"/>
      <c r="J31" s="232"/>
    </row>
    <row r="32" spans="2:10" ht="13.35" customHeight="1" x14ac:dyDescent="0.25">
      <c r="B32" s="18" t="s">
        <v>817</v>
      </c>
      <c r="C32" s="206">
        <v>67.188000000000002</v>
      </c>
      <c r="D32" s="210">
        <v>67.188000000000002</v>
      </c>
      <c r="E32" s="210">
        <v>67.188000000000002</v>
      </c>
      <c r="F32" s="6" t="s">
        <v>817</v>
      </c>
      <c r="G32" s="196"/>
      <c r="H32" s="196"/>
      <c r="I32" s="196"/>
      <c r="J32" s="232"/>
    </row>
    <row r="33" spans="2:10" ht="13.35" customHeight="1" x14ac:dyDescent="0.25">
      <c r="B33" s="18" t="s">
        <v>819</v>
      </c>
      <c r="C33" s="206">
        <v>19.065999999999999</v>
      </c>
      <c r="D33" s="210">
        <v>19.062999999999999</v>
      </c>
      <c r="E33" s="210">
        <v>19.058</v>
      </c>
      <c r="F33" s="6" t="s">
        <v>819</v>
      </c>
      <c r="G33" s="196"/>
      <c r="H33" s="196"/>
      <c r="I33" s="196"/>
      <c r="J33" s="232"/>
    </row>
    <row r="34" spans="2:10" ht="13.35" customHeight="1" x14ac:dyDescent="0.25">
      <c r="B34" s="18" t="s">
        <v>821</v>
      </c>
      <c r="C34" s="206">
        <v>127.59</v>
      </c>
      <c r="D34" s="210">
        <v>127.59</v>
      </c>
      <c r="E34" s="210">
        <v>127.59</v>
      </c>
      <c r="F34" s="6" t="s">
        <v>821</v>
      </c>
      <c r="G34" s="196"/>
      <c r="H34" s="196"/>
      <c r="I34" s="196"/>
      <c r="J34" s="232"/>
    </row>
    <row r="35" spans="2:10" ht="13.35" customHeight="1" x14ac:dyDescent="0.25">
      <c r="B35" s="18" t="s">
        <v>823</v>
      </c>
      <c r="C35" s="206">
        <v>4.4470000000000001</v>
      </c>
      <c r="D35" s="210">
        <v>4.4720000000000004</v>
      </c>
      <c r="E35" s="210">
        <v>5.5970000000000004</v>
      </c>
      <c r="F35" s="6" t="s">
        <v>823</v>
      </c>
      <c r="G35" s="196"/>
      <c r="H35" s="196"/>
      <c r="I35" s="196"/>
    </row>
    <row r="36" spans="2:10" ht="13.35" customHeight="1" x14ac:dyDescent="0.25">
      <c r="B36" s="18" t="s">
        <v>825</v>
      </c>
      <c r="C36" s="206">
        <v>15.167</v>
      </c>
      <c r="D36" s="210">
        <v>14.999000000000001</v>
      </c>
      <c r="E36" s="210">
        <v>14.999000000000001</v>
      </c>
      <c r="F36" s="6" t="s">
        <v>825</v>
      </c>
      <c r="G36" s="196"/>
      <c r="H36" s="196"/>
      <c r="I36" s="196"/>
    </row>
    <row r="37" spans="2:10" ht="6" customHeight="1" x14ac:dyDescent="0.25">
      <c r="B37" s="18"/>
      <c r="C37" s="206"/>
      <c r="D37" s="210"/>
      <c r="E37" s="210"/>
      <c r="G37" s="196"/>
      <c r="H37" s="196"/>
      <c r="I37" s="196"/>
    </row>
    <row r="38" spans="2:10" ht="13.35" customHeight="1" x14ac:dyDescent="0.25">
      <c r="B38" s="18" t="s">
        <v>32</v>
      </c>
      <c r="C38" s="206"/>
      <c r="D38" s="210"/>
      <c r="E38" s="210"/>
      <c r="F38" s="6" t="s">
        <v>11</v>
      </c>
      <c r="H38" s="196"/>
      <c r="I38" s="196"/>
    </row>
    <row r="39" spans="2:10" ht="13.35" customHeight="1" x14ac:dyDescent="0.25">
      <c r="B39" s="18" t="s">
        <v>860</v>
      </c>
      <c r="C39" s="206">
        <v>242.27600000000001</v>
      </c>
      <c r="D39" s="210">
        <v>242.297</v>
      </c>
      <c r="E39" s="210">
        <v>274.84899999999999</v>
      </c>
      <c r="F39" s="7" t="s">
        <v>861</v>
      </c>
      <c r="H39" s="196"/>
      <c r="I39" s="196"/>
    </row>
    <row r="40" spans="2:10" ht="13.35" customHeight="1" x14ac:dyDescent="0.25">
      <c r="B40" s="18" t="s">
        <v>862</v>
      </c>
      <c r="C40" s="198">
        <v>35.841000000000001</v>
      </c>
      <c r="D40" s="200">
        <v>35.866</v>
      </c>
      <c r="E40" s="200">
        <v>36.765000000000001</v>
      </c>
      <c r="F40" s="7" t="s">
        <v>863</v>
      </c>
      <c r="H40" s="196"/>
      <c r="I40" s="196"/>
    </row>
    <row r="41" spans="2:10" ht="13.35" customHeight="1" x14ac:dyDescent="0.25">
      <c r="B41" s="157" t="s">
        <v>864</v>
      </c>
      <c r="C41" s="198">
        <v>255.18600000000001</v>
      </c>
      <c r="D41" s="200">
        <v>255.666</v>
      </c>
      <c r="E41" s="200">
        <v>255.661</v>
      </c>
      <c r="F41" s="60" t="s">
        <v>865</v>
      </c>
      <c r="G41" s="42"/>
      <c r="H41" s="233"/>
      <c r="I41" s="196"/>
    </row>
    <row r="42" spans="2:10" ht="6" customHeight="1" x14ac:dyDescent="0.25">
      <c r="B42" s="60"/>
      <c r="C42" s="221"/>
      <c r="D42" s="221"/>
      <c r="E42" s="221"/>
      <c r="F42" s="60"/>
      <c r="G42" s="42"/>
      <c r="H42" s="233"/>
      <c r="I42" s="196"/>
    </row>
    <row r="43" spans="2:10" ht="15" customHeight="1" x14ac:dyDescent="0.25">
      <c r="B43" s="60" t="s">
        <v>868</v>
      </c>
      <c r="C43" s="221"/>
      <c r="D43" s="221"/>
      <c r="E43" s="221"/>
      <c r="F43" s="60" t="s">
        <v>869</v>
      </c>
      <c r="G43" s="42"/>
      <c r="H43" s="233"/>
      <c r="I43" s="196"/>
    </row>
    <row r="44" spans="2:10" ht="15" customHeight="1" x14ac:dyDescent="0.25">
      <c r="B44" s="60"/>
      <c r="C44" s="221"/>
      <c r="D44" s="221"/>
      <c r="E44" s="221"/>
      <c r="F44" s="60"/>
      <c r="G44" s="42"/>
      <c r="H44" s="233"/>
      <c r="I44" s="196"/>
    </row>
    <row r="45" spans="2:10" ht="13.35" customHeight="1" x14ac:dyDescent="0.25">
      <c r="B45" s="60"/>
      <c r="C45" s="221"/>
      <c r="D45" s="221"/>
      <c r="E45" s="221"/>
      <c r="F45" s="60"/>
      <c r="G45" s="42"/>
      <c r="H45" s="233"/>
      <c r="I45" s="196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1.7109375" style="6" customWidth="1"/>
    <col min="3" max="3" width="22.7109375" style="6" customWidth="1"/>
    <col min="4" max="6" width="10.7109375" style="6" customWidth="1"/>
    <col min="7" max="7" width="1.7109375" style="6" customWidth="1"/>
    <col min="8" max="8" width="22.7109375" style="6" customWidth="1"/>
    <col min="9" max="9" width="13" style="6" customWidth="1"/>
    <col min="10" max="10" width="17.140625" style="6" customWidth="1"/>
    <col min="11" max="16384" width="9.140625" style="6"/>
  </cols>
  <sheetData>
    <row r="1" spans="1:14" ht="13.5" customHeight="1" x14ac:dyDescent="0.25">
      <c r="C1" s="1" t="s">
        <v>208</v>
      </c>
      <c r="D1" s="1"/>
      <c r="E1" s="1"/>
      <c r="F1" s="1"/>
      <c r="G1" s="1"/>
      <c r="H1" s="2" t="s">
        <v>209</v>
      </c>
    </row>
    <row r="2" spans="1:14" x14ac:dyDescent="0.25">
      <c r="C2" s="1"/>
      <c r="D2" s="1"/>
      <c r="E2" s="1"/>
      <c r="F2" s="1"/>
      <c r="G2" s="1"/>
      <c r="H2" s="1"/>
    </row>
    <row r="3" spans="1:14" x14ac:dyDescent="0.25">
      <c r="C3" s="1"/>
      <c r="D3" s="1"/>
      <c r="E3" s="1"/>
      <c r="F3" s="1"/>
      <c r="G3" s="1"/>
      <c r="H3" s="1"/>
    </row>
    <row r="4" spans="1:14" x14ac:dyDescent="0.25">
      <c r="C4" s="3" t="s">
        <v>870</v>
      </c>
      <c r="F4" s="7"/>
      <c r="G4" s="7"/>
    </row>
    <row r="5" spans="1:14" x14ac:dyDescent="0.25">
      <c r="C5" s="1" t="s">
        <v>871</v>
      </c>
      <c r="F5" s="7"/>
      <c r="G5" s="7"/>
    </row>
    <row r="6" spans="1:14" ht="14.25" thickBot="1" x14ac:dyDescent="0.3">
      <c r="B6" s="4"/>
      <c r="C6" s="4"/>
      <c r="D6" s="4"/>
      <c r="E6" s="4"/>
      <c r="F6" s="4"/>
      <c r="G6" s="4"/>
      <c r="H6" s="4"/>
    </row>
    <row r="7" spans="1:14" ht="13.5" customHeight="1" x14ac:dyDescent="0.25">
      <c r="B7" s="570" t="s">
        <v>6</v>
      </c>
      <c r="C7" s="571"/>
      <c r="D7" s="9"/>
      <c r="E7" s="9"/>
      <c r="F7" s="8"/>
      <c r="G7" s="48"/>
      <c r="H7" s="10"/>
    </row>
    <row r="8" spans="1:14" ht="13.5" customHeight="1" x14ac:dyDescent="0.25">
      <c r="A8" s="14"/>
      <c r="B8" s="572"/>
      <c r="C8" s="573"/>
      <c r="D8" s="12">
        <v>2019</v>
      </c>
      <c r="E8" s="12">
        <v>2020</v>
      </c>
      <c r="F8" s="11">
        <v>2021</v>
      </c>
      <c r="G8" s="50"/>
      <c r="H8" s="13" t="s">
        <v>7</v>
      </c>
      <c r="N8" s="7"/>
    </row>
    <row r="9" spans="1:14" ht="13.5" customHeight="1" thickBot="1" x14ac:dyDescent="0.3">
      <c r="B9" s="574"/>
      <c r="C9" s="575"/>
      <c r="D9" s="16"/>
      <c r="E9" s="16"/>
      <c r="F9" s="15"/>
      <c r="G9" s="17"/>
      <c r="H9" s="17"/>
    </row>
    <row r="10" spans="1:14" ht="6" customHeight="1" x14ac:dyDescent="0.25">
      <c r="C10" s="18"/>
      <c r="D10" s="19"/>
      <c r="E10" s="19"/>
      <c r="F10" s="18"/>
      <c r="G10" s="7"/>
      <c r="H10" s="7"/>
    </row>
    <row r="11" spans="1:14" ht="12.75" customHeight="1" x14ac:dyDescent="0.25">
      <c r="C11" s="20" t="s">
        <v>872</v>
      </c>
      <c r="D11" s="19"/>
      <c r="E11" s="19"/>
      <c r="F11" s="18"/>
      <c r="G11" s="7"/>
      <c r="H11" s="54" t="s">
        <v>873</v>
      </c>
    </row>
    <row r="12" spans="1:14" ht="6" customHeight="1" x14ac:dyDescent="0.25">
      <c r="C12" s="20"/>
      <c r="D12" s="19"/>
      <c r="E12" s="19"/>
      <c r="F12" s="18"/>
      <c r="G12" s="7"/>
      <c r="H12" s="7"/>
    </row>
    <row r="13" spans="1:14" ht="13.35" customHeight="1" x14ac:dyDescent="0.25">
      <c r="C13" s="20" t="s">
        <v>874</v>
      </c>
      <c r="D13" s="19"/>
      <c r="E13" s="19"/>
      <c r="F13" s="18"/>
      <c r="G13" s="7"/>
      <c r="H13" s="22" t="s">
        <v>875</v>
      </c>
    </row>
    <row r="14" spans="1:14" ht="13.35" customHeight="1" x14ac:dyDescent="0.25">
      <c r="C14" s="18" t="s">
        <v>876</v>
      </c>
      <c r="D14" s="24">
        <v>435</v>
      </c>
      <c r="E14" s="228">
        <v>497</v>
      </c>
      <c r="F14" s="228">
        <v>555</v>
      </c>
      <c r="G14" s="67"/>
      <c r="H14" s="6" t="s">
        <v>877</v>
      </c>
      <c r="J14" s="196"/>
      <c r="K14" s="196"/>
    </row>
    <row r="15" spans="1:14" ht="14.25" customHeight="1" x14ac:dyDescent="0.25">
      <c r="C15" s="18" t="s">
        <v>878</v>
      </c>
      <c r="D15" s="23">
        <v>98501</v>
      </c>
      <c r="E15" s="98">
        <v>126075</v>
      </c>
      <c r="F15" s="98">
        <v>137391</v>
      </c>
      <c r="G15" s="129"/>
      <c r="H15" s="42" t="s">
        <v>879</v>
      </c>
      <c r="J15" s="196"/>
      <c r="K15" s="196"/>
    </row>
    <row r="16" spans="1:14" ht="13.35" customHeight="1" x14ac:dyDescent="0.25">
      <c r="C16" s="22" t="s">
        <v>848</v>
      </c>
      <c r="D16" s="23"/>
      <c r="E16" s="98"/>
      <c r="F16" s="98"/>
      <c r="G16" s="129"/>
      <c r="H16" s="54" t="s">
        <v>849</v>
      </c>
      <c r="J16" s="196"/>
      <c r="K16" s="196"/>
    </row>
    <row r="17" spans="3:11" ht="13.35" customHeight="1" x14ac:dyDescent="0.25">
      <c r="C17" s="18" t="s">
        <v>876</v>
      </c>
      <c r="D17" s="24">
        <v>256</v>
      </c>
      <c r="E17" s="228">
        <v>307</v>
      </c>
      <c r="F17" s="228">
        <v>487</v>
      </c>
      <c r="G17" s="67"/>
      <c r="H17" s="6" t="s">
        <v>877</v>
      </c>
      <c r="J17" s="196"/>
      <c r="K17" s="196"/>
    </row>
    <row r="18" spans="3:11" ht="14.25" customHeight="1" x14ac:dyDescent="0.25">
      <c r="C18" s="18" t="s">
        <v>878</v>
      </c>
      <c r="D18" s="23">
        <v>4569</v>
      </c>
      <c r="E18" s="98">
        <v>7083</v>
      </c>
      <c r="F18" s="98">
        <v>9639</v>
      </c>
      <c r="G18" s="129"/>
      <c r="H18" s="42" t="s">
        <v>879</v>
      </c>
      <c r="J18" s="196"/>
      <c r="K18" s="196"/>
    </row>
    <row r="19" spans="3:11" ht="13.35" customHeight="1" x14ac:dyDescent="0.25">
      <c r="C19" s="22" t="s">
        <v>880</v>
      </c>
      <c r="D19" s="23"/>
      <c r="E19" s="98"/>
      <c r="F19" s="98"/>
      <c r="G19" s="129"/>
      <c r="H19" s="22" t="s">
        <v>839</v>
      </c>
      <c r="J19" s="196"/>
      <c r="K19" s="196"/>
    </row>
    <row r="20" spans="3:11" ht="13.35" customHeight="1" x14ac:dyDescent="0.25">
      <c r="C20" s="18" t="s">
        <v>876</v>
      </c>
      <c r="D20" s="24">
        <v>296</v>
      </c>
      <c r="E20" s="228">
        <v>317</v>
      </c>
      <c r="F20" s="228">
        <v>379</v>
      </c>
      <c r="G20" s="67"/>
      <c r="H20" s="6" t="s">
        <v>877</v>
      </c>
      <c r="J20" s="196"/>
      <c r="K20" s="196"/>
    </row>
    <row r="21" spans="3:11" ht="14.25" customHeight="1" x14ac:dyDescent="0.25">
      <c r="C21" s="18" t="s">
        <v>878</v>
      </c>
      <c r="D21" s="23">
        <v>6530</v>
      </c>
      <c r="E21" s="98">
        <v>6980</v>
      </c>
      <c r="F21" s="98">
        <v>8316</v>
      </c>
      <c r="G21" s="129"/>
      <c r="H21" s="42" t="s">
        <v>879</v>
      </c>
      <c r="J21" s="196"/>
      <c r="K21" s="196"/>
    </row>
    <row r="22" spans="3:11" ht="13.35" customHeight="1" x14ac:dyDescent="0.25">
      <c r="C22" s="22" t="s">
        <v>881</v>
      </c>
      <c r="D22" s="23"/>
      <c r="E22" s="98"/>
      <c r="F22" s="98"/>
      <c r="G22" s="129"/>
      <c r="H22" s="22" t="s">
        <v>882</v>
      </c>
      <c r="J22" s="196"/>
      <c r="K22" s="196"/>
    </row>
    <row r="23" spans="3:11" ht="13.35" customHeight="1" x14ac:dyDescent="0.25">
      <c r="C23" s="18" t="s">
        <v>876</v>
      </c>
      <c r="D23" s="24">
        <v>7</v>
      </c>
      <c r="E23" s="228">
        <v>7</v>
      </c>
      <c r="F23" s="228">
        <v>10</v>
      </c>
      <c r="G23" s="67"/>
      <c r="H23" s="6" t="s">
        <v>877</v>
      </c>
      <c r="J23" s="196"/>
      <c r="K23" s="196"/>
    </row>
    <row r="24" spans="3:11" ht="14.25" customHeight="1" x14ac:dyDescent="0.25">
      <c r="C24" s="18" t="s">
        <v>878</v>
      </c>
      <c r="D24" s="23">
        <v>16703</v>
      </c>
      <c r="E24" s="98">
        <v>22782</v>
      </c>
      <c r="F24" s="98">
        <v>27224</v>
      </c>
      <c r="G24" s="129"/>
      <c r="H24" s="42" t="s">
        <v>879</v>
      </c>
      <c r="J24" s="196"/>
      <c r="K24" s="196"/>
    </row>
    <row r="25" spans="3:11" ht="12.75" customHeight="1" x14ac:dyDescent="0.25">
      <c r="C25" s="18"/>
      <c r="D25" s="19"/>
      <c r="E25" s="19"/>
      <c r="F25" s="18"/>
      <c r="G25" s="7"/>
      <c r="H25" s="7"/>
    </row>
    <row r="26" spans="3:11" ht="12.75" customHeight="1" x14ac:dyDescent="0.25">
      <c r="C26" s="20" t="s">
        <v>883</v>
      </c>
      <c r="D26" s="19"/>
      <c r="E26" s="19"/>
      <c r="F26" s="18"/>
      <c r="G26" s="7"/>
      <c r="H26" s="54" t="s">
        <v>884</v>
      </c>
    </row>
    <row r="27" spans="3:11" ht="6" customHeight="1" x14ac:dyDescent="0.25">
      <c r="C27" s="20"/>
      <c r="D27" s="19"/>
      <c r="E27" s="19"/>
      <c r="F27" s="18"/>
      <c r="G27" s="7"/>
      <c r="H27" s="7"/>
    </row>
    <row r="28" spans="3:11" ht="13.35" customHeight="1" x14ac:dyDescent="0.25">
      <c r="C28" s="20" t="s">
        <v>874</v>
      </c>
      <c r="D28" s="19"/>
      <c r="E28" s="19"/>
      <c r="F28" s="18"/>
      <c r="G28" s="7"/>
      <c r="H28" s="22" t="s">
        <v>875</v>
      </c>
    </row>
    <row r="29" spans="3:11" ht="13.35" customHeight="1" x14ac:dyDescent="0.25">
      <c r="C29" s="18" t="s">
        <v>876</v>
      </c>
      <c r="D29" s="24">
        <v>315</v>
      </c>
      <c r="E29" s="228">
        <v>326</v>
      </c>
      <c r="F29" s="228">
        <v>344</v>
      </c>
      <c r="G29" s="67"/>
      <c r="H29" s="6" t="s">
        <v>877</v>
      </c>
      <c r="J29" s="196"/>
      <c r="K29" s="196"/>
    </row>
    <row r="30" spans="3:11" ht="14.25" customHeight="1" x14ac:dyDescent="0.25">
      <c r="C30" s="18" t="s">
        <v>878</v>
      </c>
      <c r="D30" s="23">
        <v>38034</v>
      </c>
      <c r="E30" s="98">
        <v>39073</v>
      </c>
      <c r="F30" s="98">
        <v>40221</v>
      </c>
      <c r="G30" s="129"/>
      <c r="H30" s="42" t="s">
        <v>879</v>
      </c>
      <c r="J30" s="196"/>
      <c r="K30" s="196"/>
    </row>
    <row r="31" spans="3:11" ht="13.35" customHeight="1" x14ac:dyDescent="0.25">
      <c r="C31" s="22" t="s">
        <v>848</v>
      </c>
      <c r="D31" s="23"/>
      <c r="E31" s="98"/>
      <c r="F31" s="98"/>
      <c r="G31" s="129"/>
      <c r="H31" s="54" t="s">
        <v>849</v>
      </c>
      <c r="J31" s="196"/>
      <c r="K31" s="196"/>
    </row>
    <row r="32" spans="3:11" ht="13.35" customHeight="1" x14ac:dyDescent="0.25">
      <c r="C32" s="18" t="s">
        <v>876</v>
      </c>
      <c r="D32" s="24">
        <v>477</v>
      </c>
      <c r="E32" s="228">
        <v>495</v>
      </c>
      <c r="F32" s="228">
        <v>504</v>
      </c>
      <c r="G32" s="67"/>
      <c r="H32" s="6" t="s">
        <v>877</v>
      </c>
      <c r="J32" s="196"/>
      <c r="K32" s="196"/>
    </row>
    <row r="33" spans="3:11" ht="14.25" customHeight="1" x14ac:dyDescent="0.25">
      <c r="C33" s="18" t="s">
        <v>878</v>
      </c>
      <c r="D33" s="23">
        <v>15916</v>
      </c>
      <c r="E33" s="98">
        <v>16967</v>
      </c>
      <c r="F33" s="98">
        <v>17289</v>
      </c>
      <c r="G33" s="129"/>
      <c r="H33" s="42" t="s">
        <v>879</v>
      </c>
      <c r="J33" s="196"/>
      <c r="K33" s="196"/>
    </row>
    <row r="34" spans="3:11" ht="13.35" customHeight="1" x14ac:dyDescent="0.25">
      <c r="C34" s="22" t="s">
        <v>880</v>
      </c>
      <c r="D34" s="23"/>
      <c r="E34" s="98"/>
      <c r="F34" s="98"/>
      <c r="G34" s="129"/>
      <c r="H34" s="22" t="s">
        <v>839</v>
      </c>
      <c r="J34" s="196"/>
      <c r="K34" s="196"/>
    </row>
    <row r="35" spans="3:11" ht="13.35" customHeight="1" x14ac:dyDescent="0.25">
      <c r="C35" s="18" t="s">
        <v>876</v>
      </c>
      <c r="D35" s="24">
        <v>130</v>
      </c>
      <c r="E35" s="228">
        <v>165</v>
      </c>
      <c r="F35" s="228">
        <v>194</v>
      </c>
      <c r="G35" s="67"/>
      <c r="H35" s="6" t="s">
        <v>877</v>
      </c>
      <c r="J35" s="196"/>
      <c r="K35" s="196"/>
    </row>
    <row r="36" spans="3:11" ht="14.25" customHeight="1" x14ac:dyDescent="0.25">
      <c r="C36" s="18" t="s">
        <v>878</v>
      </c>
      <c r="D36" s="23">
        <v>2137</v>
      </c>
      <c r="E36" s="98">
        <v>2852</v>
      </c>
      <c r="F36" s="98">
        <v>3340</v>
      </c>
      <c r="G36" s="129"/>
      <c r="H36" s="42" t="s">
        <v>879</v>
      </c>
      <c r="J36" s="196"/>
      <c r="K36" s="196"/>
    </row>
    <row r="37" spans="3:11" x14ac:dyDescent="0.25">
      <c r="H37" s="22"/>
    </row>
    <row r="39" spans="3:11" x14ac:dyDescent="0.25">
      <c r="H39" s="42"/>
    </row>
  </sheetData>
  <mergeCells count="1">
    <mergeCell ref="B7:C9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57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29.140625" style="6" customWidth="1"/>
    <col min="3" max="3" width="16.7109375" style="253" customWidth="1"/>
    <col min="4" max="4" width="36.7109375" style="6" customWidth="1"/>
    <col min="5" max="16384" width="9.140625" style="6"/>
  </cols>
  <sheetData>
    <row r="1" spans="2:4" ht="13.5" customHeight="1" x14ac:dyDescent="0.25">
      <c r="B1" s="1" t="s">
        <v>208</v>
      </c>
      <c r="C1" s="236"/>
      <c r="D1" s="2" t="s">
        <v>209</v>
      </c>
    </row>
    <row r="2" spans="2:4" x14ac:dyDescent="0.25">
      <c r="B2" s="1"/>
      <c r="C2" s="236"/>
      <c r="D2" s="1"/>
    </row>
    <row r="3" spans="2:4" x14ac:dyDescent="0.25">
      <c r="B3" s="1"/>
      <c r="C3" s="236"/>
      <c r="D3" s="1"/>
    </row>
    <row r="4" spans="2:4" x14ac:dyDescent="0.25">
      <c r="B4" s="3" t="s">
        <v>885</v>
      </c>
      <c r="C4" s="236"/>
      <c r="D4" s="3"/>
    </row>
    <row r="5" spans="2:4" x14ac:dyDescent="0.25">
      <c r="B5" s="1" t="s">
        <v>886</v>
      </c>
      <c r="C5" s="236"/>
      <c r="D5" s="1"/>
    </row>
    <row r="6" spans="2:4" x14ac:dyDescent="0.25">
      <c r="C6" s="237"/>
    </row>
    <row r="7" spans="2:4" ht="14.25" thickBot="1" x14ac:dyDescent="0.3">
      <c r="B7" s="4"/>
      <c r="C7" s="238"/>
      <c r="D7" s="5"/>
    </row>
    <row r="8" spans="2:4" ht="13.5" customHeight="1" x14ac:dyDescent="0.25">
      <c r="B8" s="8"/>
      <c r="C8" s="239"/>
      <c r="D8" s="172"/>
    </row>
    <row r="9" spans="2:4" ht="13.5" customHeight="1" x14ac:dyDescent="0.25">
      <c r="B9" s="11" t="s">
        <v>6</v>
      </c>
      <c r="C9" s="50">
        <v>2018</v>
      </c>
      <c r="D9" s="112" t="s">
        <v>7</v>
      </c>
    </row>
    <row r="10" spans="2:4" ht="13.5" customHeight="1" thickBot="1" x14ac:dyDescent="0.3">
      <c r="B10" s="15"/>
      <c r="C10" s="240"/>
      <c r="D10" s="173"/>
    </row>
    <row r="11" spans="2:4" x14ac:dyDescent="0.25">
      <c r="B11" s="7"/>
      <c r="C11" s="241" t="s">
        <v>794</v>
      </c>
      <c r="D11" s="7"/>
    </row>
    <row r="12" spans="2:4" x14ac:dyDescent="0.25">
      <c r="B12" s="7"/>
      <c r="C12" s="242" t="s">
        <v>795</v>
      </c>
      <c r="D12" s="7"/>
    </row>
    <row r="13" spans="2:4" x14ac:dyDescent="0.25">
      <c r="B13" s="20" t="s">
        <v>84</v>
      </c>
      <c r="C13" s="243"/>
      <c r="D13" s="176" t="s">
        <v>85</v>
      </c>
    </row>
    <row r="14" spans="2:4" x14ac:dyDescent="0.25">
      <c r="B14" s="63" t="s">
        <v>887</v>
      </c>
      <c r="C14" s="244">
        <v>39670.54</v>
      </c>
      <c r="D14" s="176" t="s">
        <v>888</v>
      </c>
    </row>
    <row r="15" spans="2:4" x14ac:dyDescent="0.25">
      <c r="B15" s="18" t="s">
        <v>889</v>
      </c>
      <c r="C15" s="245">
        <v>12531.61</v>
      </c>
      <c r="D15" s="169" t="s">
        <v>890</v>
      </c>
    </row>
    <row r="16" spans="2:4" x14ac:dyDescent="0.25">
      <c r="B16" s="18" t="s">
        <v>891</v>
      </c>
      <c r="C16" s="246">
        <v>1393</v>
      </c>
      <c r="D16" s="169" t="s">
        <v>892</v>
      </c>
    </row>
    <row r="17" spans="2:4" x14ac:dyDescent="0.25">
      <c r="B17" s="18" t="s">
        <v>893</v>
      </c>
      <c r="C17" s="246">
        <v>13246</v>
      </c>
      <c r="D17" s="169" t="s">
        <v>894</v>
      </c>
    </row>
    <row r="18" spans="2:4" x14ac:dyDescent="0.25">
      <c r="B18" s="18" t="s">
        <v>895</v>
      </c>
      <c r="C18" s="246">
        <v>198</v>
      </c>
      <c r="D18" s="169" t="s">
        <v>896</v>
      </c>
    </row>
    <row r="19" spans="2:4" x14ac:dyDescent="0.25">
      <c r="B19" s="18" t="s">
        <v>897</v>
      </c>
      <c r="C19" s="246">
        <v>8625</v>
      </c>
      <c r="D19" s="169" t="s">
        <v>898</v>
      </c>
    </row>
    <row r="20" spans="2:4" x14ac:dyDescent="0.25">
      <c r="B20" s="18" t="s">
        <v>899</v>
      </c>
      <c r="C20" s="246">
        <v>99</v>
      </c>
      <c r="D20" s="169" t="s">
        <v>900</v>
      </c>
    </row>
    <row r="21" spans="2:4" x14ac:dyDescent="0.25">
      <c r="B21" s="18" t="s">
        <v>901</v>
      </c>
      <c r="C21" s="246">
        <v>3540</v>
      </c>
      <c r="D21" s="169" t="s">
        <v>902</v>
      </c>
    </row>
    <row r="22" spans="2:4" x14ac:dyDescent="0.25">
      <c r="B22" s="18" t="s">
        <v>903</v>
      </c>
      <c r="C22" s="246">
        <v>200</v>
      </c>
      <c r="D22" s="169" t="s">
        <v>904</v>
      </c>
    </row>
    <row r="23" spans="2:4" x14ac:dyDescent="0.25">
      <c r="B23" s="18" t="s">
        <v>905</v>
      </c>
      <c r="C23" s="246">
        <v>7407</v>
      </c>
      <c r="D23" s="169" t="s">
        <v>906</v>
      </c>
    </row>
    <row r="24" spans="2:4" x14ac:dyDescent="0.25">
      <c r="B24" s="18" t="s">
        <v>907</v>
      </c>
      <c r="C24" s="246">
        <v>63004</v>
      </c>
      <c r="D24" s="169" t="s">
        <v>908</v>
      </c>
    </row>
    <row r="25" spans="2:4" x14ac:dyDescent="0.25">
      <c r="B25" s="18" t="s">
        <v>909</v>
      </c>
      <c r="C25" s="246">
        <v>16087</v>
      </c>
      <c r="D25" s="169" t="s">
        <v>910</v>
      </c>
    </row>
    <row r="26" spans="2:4" x14ac:dyDescent="0.25">
      <c r="B26" s="18" t="s">
        <v>911</v>
      </c>
      <c r="C26" s="246">
        <v>1075</v>
      </c>
      <c r="D26" s="169" t="s">
        <v>912</v>
      </c>
    </row>
    <row r="27" spans="2:4" x14ac:dyDescent="0.25">
      <c r="B27" s="18" t="s">
        <v>913</v>
      </c>
      <c r="C27" s="247">
        <v>463</v>
      </c>
      <c r="D27" s="169" t="s">
        <v>914</v>
      </c>
    </row>
    <row r="28" spans="2:4" x14ac:dyDescent="0.25">
      <c r="B28" s="18"/>
      <c r="C28" s="576" t="s">
        <v>810</v>
      </c>
      <c r="D28" s="169"/>
    </row>
    <row r="29" spans="2:4" x14ac:dyDescent="0.25">
      <c r="B29" s="18"/>
      <c r="C29" s="577" t="s">
        <v>811</v>
      </c>
      <c r="D29" s="169"/>
    </row>
    <row r="30" spans="2:4" x14ac:dyDescent="0.25">
      <c r="B30" s="18" t="s">
        <v>84</v>
      </c>
      <c r="C30" s="248"/>
      <c r="D30" s="169" t="s">
        <v>85</v>
      </c>
    </row>
    <row r="31" spans="2:4" x14ac:dyDescent="0.25">
      <c r="B31" s="18" t="s">
        <v>887</v>
      </c>
      <c r="C31" s="249">
        <v>3362.5</v>
      </c>
      <c r="D31" s="169" t="s">
        <v>888</v>
      </c>
    </row>
    <row r="32" spans="2:4" x14ac:dyDescent="0.25">
      <c r="B32" s="18" t="s">
        <v>889</v>
      </c>
      <c r="C32" s="245">
        <v>1415.17</v>
      </c>
      <c r="D32" s="169" t="s">
        <v>890</v>
      </c>
    </row>
    <row r="33" spans="2:4" x14ac:dyDescent="0.25">
      <c r="B33" s="18" t="s">
        <v>891</v>
      </c>
      <c r="C33" s="248">
        <v>109</v>
      </c>
      <c r="D33" s="169" t="s">
        <v>915</v>
      </c>
    </row>
    <row r="34" spans="2:4" x14ac:dyDescent="0.25">
      <c r="B34" s="18" t="s">
        <v>893</v>
      </c>
      <c r="C34" s="248">
        <v>1478</v>
      </c>
      <c r="D34" s="169" t="s">
        <v>894</v>
      </c>
    </row>
    <row r="35" spans="2:4" x14ac:dyDescent="0.25">
      <c r="B35" s="18" t="s">
        <v>895</v>
      </c>
      <c r="C35" s="248">
        <v>15</v>
      </c>
      <c r="D35" s="169" t="s">
        <v>896</v>
      </c>
    </row>
    <row r="36" spans="2:4" x14ac:dyDescent="0.25">
      <c r="B36" s="18" t="s">
        <v>897</v>
      </c>
      <c r="C36" s="248">
        <v>265</v>
      </c>
      <c r="D36" s="169" t="s">
        <v>898</v>
      </c>
    </row>
    <row r="37" spans="2:4" x14ac:dyDescent="0.25">
      <c r="B37" s="18" t="s">
        <v>899</v>
      </c>
      <c r="C37" s="248">
        <v>3</v>
      </c>
      <c r="D37" s="169" t="s">
        <v>900</v>
      </c>
    </row>
    <row r="38" spans="2:4" x14ac:dyDescent="0.25">
      <c r="B38" s="18" t="s">
        <v>901</v>
      </c>
      <c r="C38" s="246">
        <v>81</v>
      </c>
      <c r="D38" s="169" t="s">
        <v>902</v>
      </c>
    </row>
    <row r="39" spans="2:4" x14ac:dyDescent="0.25">
      <c r="B39" s="18" t="s">
        <v>911</v>
      </c>
      <c r="C39" s="248">
        <v>64</v>
      </c>
      <c r="D39" s="169" t="s">
        <v>912</v>
      </c>
    </row>
    <row r="40" spans="2:4" x14ac:dyDescent="0.25">
      <c r="B40" s="18" t="s">
        <v>913</v>
      </c>
      <c r="C40" s="247">
        <v>203</v>
      </c>
      <c r="D40" s="169" t="s">
        <v>914</v>
      </c>
    </row>
    <row r="41" spans="2:4" x14ac:dyDescent="0.25">
      <c r="B41" s="18"/>
      <c r="C41" s="576" t="s">
        <v>812</v>
      </c>
      <c r="D41" s="169"/>
    </row>
    <row r="42" spans="2:4" x14ac:dyDescent="0.25">
      <c r="B42" s="18"/>
      <c r="C42" s="577" t="s">
        <v>813</v>
      </c>
      <c r="D42" s="169"/>
    </row>
    <row r="43" spans="2:4" x14ac:dyDescent="0.25">
      <c r="B43" s="18" t="s">
        <v>84</v>
      </c>
      <c r="C43" s="248"/>
      <c r="D43" s="169" t="s">
        <v>85</v>
      </c>
    </row>
    <row r="44" spans="2:4" x14ac:dyDescent="0.25">
      <c r="B44" s="18" t="s">
        <v>887</v>
      </c>
      <c r="C44" s="249">
        <v>4648.01</v>
      </c>
      <c r="D44" s="169" t="s">
        <v>888</v>
      </c>
    </row>
    <row r="45" spans="2:4" x14ac:dyDescent="0.25">
      <c r="B45" s="18" t="s">
        <v>889</v>
      </c>
      <c r="C45" s="249">
        <v>1875.33</v>
      </c>
      <c r="D45" s="169" t="s">
        <v>890</v>
      </c>
    </row>
    <row r="46" spans="2:4" x14ac:dyDescent="0.25">
      <c r="B46" s="18" t="s">
        <v>891</v>
      </c>
      <c r="C46" s="248">
        <v>147</v>
      </c>
      <c r="D46" s="169" t="s">
        <v>915</v>
      </c>
    </row>
    <row r="47" spans="2:4" x14ac:dyDescent="0.25">
      <c r="B47" s="18" t="s">
        <v>893</v>
      </c>
      <c r="C47" s="248">
        <v>2148</v>
      </c>
      <c r="D47" s="169" t="s">
        <v>894</v>
      </c>
    </row>
    <row r="48" spans="2:4" x14ac:dyDescent="0.25">
      <c r="B48" s="18" t="s">
        <v>895</v>
      </c>
      <c r="C48" s="248">
        <v>16</v>
      </c>
      <c r="D48" s="169" t="s">
        <v>896</v>
      </c>
    </row>
    <row r="49" spans="2:4" x14ac:dyDescent="0.25">
      <c r="B49" s="18" t="s">
        <v>897</v>
      </c>
      <c r="C49" s="248">
        <v>452</v>
      </c>
      <c r="D49" s="169" t="s">
        <v>898</v>
      </c>
    </row>
    <row r="50" spans="2:4" x14ac:dyDescent="0.25">
      <c r="B50" s="18" t="s">
        <v>899</v>
      </c>
      <c r="C50" s="248">
        <v>4</v>
      </c>
      <c r="D50" s="169" t="s">
        <v>900</v>
      </c>
    </row>
    <row r="51" spans="2:4" x14ac:dyDescent="0.25">
      <c r="B51" s="18" t="s">
        <v>901</v>
      </c>
      <c r="C51" s="246">
        <v>167</v>
      </c>
      <c r="D51" s="169" t="s">
        <v>902</v>
      </c>
    </row>
    <row r="52" spans="2:4" x14ac:dyDescent="0.25">
      <c r="B52" s="18" t="s">
        <v>911</v>
      </c>
      <c r="C52" s="248">
        <v>74</v>
      </c>
      <c r="D52" s="169" t="s">
        <v>912</v>
      </c>
    </row>
    <row r="53" spans="2:4" x14ac:dyDescent="0.25">
      <c r="B53" s="18" t="s">
        <v>913</v>
      </c>
      <c r="C53" s="248">
        <v>23</v>
      </c>
      <c r="D53" s="169" t="s">
        <v>914</v>
      </c>
    </row>
    <row r="54" spans="2:4" ht="11.25" customHeight="1" x14ac:dyDescent="0.25">
      <c r="B54" s="42"/>
      <c r="C54" s="237"/>
      <c r="D54" s="42"/>
    </row>
    <row r="55" spans="2:4" s="61" customFormat="1" ht="15.75" customHeight="1" x14ac:dyDescent="0.25">
      <c r="B55" s="94"/>
      <c r="C55" s="250"/>
      <c r="D55" s="94"/>
    </row>
    <row r="56" spans="2:4" s="61" customFormat="1" ht="12.75" x14ac:dyDescent="0.25">
      <c r="C56" s="251"/>
    </row>
    <row r="57" spans="2:4" x14ac:dyDescent="0.25">
      <c r="C57" s="252"/>
    </row>
  </sheetData>
  <mergeCells count="2">
    <mergeCell ref="C28:C29"/>
    <mergeCell ref="C41:C42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3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29.140625" style="6" customWidth="1"/>
    <col min="3" max="3" width="16.7109375" style="6" customWidth="1"/>
    <col min="4" max="4" width="36.7109375" style="6" customWidth="1"/>
    <col min="5" max="16384" width="9.140625" style="6"/>
  </cols>
  <sheetData>
    <row r="1" spans="2:6" ht="13.5" customHeight="1" x14ac:dyDescent="0.25">
      <c r="B1" s="1" t="s">
        <v>208</v>
      </c>
      <c r="C1" s="1"/>
      <c r="D1" s="2" t="s">
        <v>209</v>
      </c>
    </row>
    <row r="2" spans="2:6" x14ac:dyDescent="0.25">
      <c r="B2" s="1"/>
      <c r="C2" s="1"/>
      <c r="D2" s="1"/>
    </row>
    <row r="3" spans="2:6" x14ac:dyDescent="0.25">
      <c r="B3" s="1"/>
      <c r="C3" s="1"/>
      <c r="D3" s="1"/>
    </row>
    <row r="4" spans="2:6" x14ac:dyDescent="0.25">
      <c r="B4" s="3" t="s">
        <v>885</v>
      </c>
      <c r="C4" s="1"/>
      <c r="D4" s="3"/>
    </row>
    <row r="5" spans="2:6" x14ac:dyDescent="0.25">
      <c r="B5" s="1" t="s">
        <v>886</v>
      </c>
      <c r="C5" s="1"/>
      <c r="D5" s="1"/>
    </row>
    <row r="7" spans="2:6" ht="16.5" thickBot="1" x14ac:dyDescent="0.3">
      <c r="B7" s="4" t="s">
        <v>578</v>
      </c>
      <c r="C7" s="4"/>
      <c r="D7" s="5" t="s">
        <v>579</v>
      </c>
    </row>
    <row r="8" spans="2:6" ht="13.5" customHeight="1" x14ac:dyDescent="0.25">
      <c r="B8" s="8"/>
      <c r="C8" s="48"/>
      <c r="D8" s="172"/>
    </row>
    <row r="9" spans="2:6" ht="13.5" customHeight="1" x14ac:dyDescent="0.25">
      <c r="B9" s="11" t="s">
        <v>6</v>
      </c>
      <c r="C9" s="50">
        <v>2018</v>
      </c>
      <c r="D9" s="112" t="s">
        <v>7</v>
      </c>
    </row>
    <row r="10" spans="2:6" ht="13.5" customHeight="1" thickBot="1" x14ac:dyDescent="0.3">
      <c r="B10" s="15"/>
      <c r="C10" s="150"/>
      <c r="D10" s="173"/>
    </row>
    <row r="11" spans="2:6" x14ac:dyDescent="0.25">
      <c r="B11" s="18"/>
      <c r="C11" s="578" t="s">
        <v>814</v>
      </c>
      <c r="D11" s="254"/>
    </row>
    <row r="12" spans="2:6" x14ac:dyDescent="0.25">
      <c r="B12" s="18"/>
      <c r="C12" s="579" t="s">
        <v>815</v>
      </c>
      <c r="D12" s="169"/>
    </row>
    <row r="13" spans="2:6" x14ac:dyDescent="0.25">
      <c r="B13" s="18" t="s">
        <v>84</v>
      </c>
      <c r="C13" s="181"/>
      <c r="D13" s="169" t="s">
        <v>85</v>
      </c>
    </row>
    <row r="14" spans="2:6" x14ac:dyDescent="0.25">
      <c r="B14" s="18" t="s">
        <v>887</v>
      </c>
      <c r="C14" s="255">
        <v>4879.46</v>
      </c>
      <c r="D14" s="169" t="s">
        <v>888</v>
      </c>
      <c r="F14" s="256"/>
    </row>
    <row r="15" spans="2:6" x14ac:dyDescent="0.25">
      <c r="B15" s="18" t="s">
        <v>889</v>
      </c>
      <c r="C15" s="257">
        <v>1349.05</v>
      </c>
      <c r="D15" s="169" t="s">
        <v>890</v>
      </c>
      <c r="E15" s="258"/>
      <c r="F15" s="256"/>
    </row>
    <row r="16" spans="2:6" x14ac:dyDescent="0.25">
      <c r="B16" s="18" t="s">
        <v>891</v>
      </c>
      <c r="C16" s="181">
        <v>145</v>
      </c>
      <c r="D16" s="169" t="s">
        <v>915</v>
      </c>
      <c r="F16" s="256"/>
    </row>
    <row r="17" spans="2:6" x14ac:dyDescent="0.25">
      <c r="B17" s="18" t="s">
        <v>893</v>
      </c>
      <c r="C17" s="181">
        <v>1203</v>
      </c>
      <c r="D17" s="169" t="s">
        <v>894</v>
      </c>
      <c r="F17" s="256"/>
    </row>
    <row r="18" spans="2:6" x14ac:dyDescent="0.25">
      <c r="B18" s="18" t="s">
        <v>895</v>
      </c>
      <c r="C18" s="181">
        <v>16</v>
      </c>
      <c r="D18" s="169" t="s">
        <v>896</v>
      </c>
      <c r="F18" s="256"/>
    </row>
    <row r="19" spans="2:6" x14ac:dyDescent="0.25">
      <c r="B19" s="18" t="s">
        <v>897</v>
      </c>
      <c r="C19" s="181">
        <v>1184</v>
      </c>
      <c r="D19" s="169" t="s">
        <v>898</v>
      </c>
      <c r="F19" s="256"/>
    </row>
    <row r="20" spans="2:6" x14ac:dyDescent="0.25">
      <c r="B20" s="18" t="s">
        <v>899</v>
      </c>
      <c r="C20" s="181">
        <v>12</v>
      </c>
      <c r="D20" s="169" t="s">
        <v>900</v>
      </c>
      <c r="F20" s="256"/>
    </row>
    <row r="21" spans="2:6" x14ac:dyDescent="0.25">
      <c r="B21" s="18" t="s">
        <v>901</v>
      </c>
      <c r="C21" s="181">
        <v>502</v>
      </c>
      <c r="D21" s="169" t="s">
        <v>902</v>
      </c>
      <c r="F21" s="256"/>
    </row>
    <row r="22" spans="2:6" x14ac:dyDescent="0.25">
      <c r="B22" s="18" t="s">
        <v>911</v>
      </c>
      <c r="C22" s="181">
        <v>94</v>
      </c>
      <c r="D22" s="169" t="s">
        <v>912</v>
      </c>
      <c r="F22" s="256"/>
    </row>
    <row r="23" spans="2:6" x14ac:dyDescent="0.25">
      <c r="B23" s="18" t="s">
        <v>913</v>
      </c>
      <c r="C23" s="99">
        <v>16</v>
      </c>
      <c r="D23" s="169" t="s">
        <v>914</v>
      </c>
      <c r="F23" s="256"/>
    </row>
    <row r="24" spans="2:6" x14ac:dyDescent="0.25">
      <c r="B24" s="18"/>
      <c r="C24" s="580" t="s">
        <v>817</v>
      </c>
      <c r="D24" s="169"/>
      <c r="F24" s="256"/>
    </row>
    <row r="25" spans="2:6" x14ac:dyDescent="0.25">
      <c r="B25" s="18"/>
      <c r="C25" s="579" t="s">
        <v>818</v>
      </c>
      <c r="D25" s="169"/>
      <c r="F25" s="256"/>
    </row>
    <row r="26" spans="2:6" x14ac:dyDescent="0.25">
      <c r="B26" s="18" t="s">
        <v>84</v>
      </c>
      <c r="C26" s="181"/>
      <c r="D26" s="169" t="s">
        <v>85</v>
      </c>
      <c r="F26" s="256"/>
    </row>
    <row r="27" spans="2:6" x14ac:dyDescent="0.25">
      <c r="B27" s="18" t="s">
        <v>887</v>
      </c>
      <c r="C27" s="257">
        <v>6187.56</v>
      </c>
      <c r="D27" s="169" t="s">
        <v>888</v>
      </c>
      <c r="F27" s="256"/>
    </row>
    <row r="28" spans="2:6" x14ac:dyDescent="0.25">
      <c r="B28" s="18" t="s">
        <v>889</v>
      </c>
      <c r="C28" s="257">
        <v>2431.37</v>
      </c>
      <c r="D28" s="169" t="s">
        <v>890</v>
      </c>
      <c r="E28" s="258"/>
      <c r="F28" s="256"/>
    </row>
    <row r="29" spans="2:6" x14ac:dyDescent="0.25">
      <c r="B29" s="18" t="s">
        <v>891</v>
      </c>
      <c r="C29" s="181">
        <v>201</v>
      </c>
      <c r="D29" s="169" t="s">
        <v>915</v>
      </c>
      <c r="F29" s="256"/>
    </row>
    <row r="30" spans="2:6" x14ac:dyDescent="0.25">
      <c r="B30" s="18" t="s">
        <v>893</v>
      </c>
      <c r="C30" s="181">
        <v>1305</v>
      </c>
      <c r="D30" s="169" t="s">
        <v>894</v>
      </c>
      <c r="F30" s="256"/>
    </row>
    <row r="31" spans="2:6" x14ac:dyDescent="0.25">
      <c r="B31" s="18" t="s">
        <v>895</v>
      </c>
      <c r="C31" s="181">
        <v>26</v>
      </c>
      <c r="D31" s="169" t="s">
        <v>896</v>
      </c>
      <c r="F31" s="256"/>
    </row>
    <row r="32" spans="2:6" x14ac:dyDescent="0.25">
      <c r="B32" s="18" t="s">
        <v>897</v>
      </c>
      <c r="C32" s="181">
        <v>634</v>
      </c>
      <c r="D32" s="169" t="s">
        <v>898</v>
      </c>
      <c r="F32" s="256"/>
    </row>
    <row r="33" spans="2:6" x14ac:dyDescent="0.25">
      <c r="B33" s="18" t="s">
        <v>899</v>
      </c>
      <c r="C33" s="181">
        <v>6</v>
      </c>
      <c r="D33" s="169" t="s">
        <v>900</v>
      </c>
      <c r="F33" s="256"/>
    </row>
    <row r="34" spans="2:6" x14ac:dyDescent="0.25">
      <c r="B34" s="18" t="s">
        <v>901</v>
      </c>
      <c r="C34" s="181">
        <v>273</v>
      </c>
      <c r="D34" s="169" t="s">
        <v>902</v>
      </c>
      <c r="F34" s="256"/>
    </row>
    <row r="35" spans="2:6" x14ac:dyDescent="0.25">
      <c r="B35" s="18" t="s">
        <v>911</v>
      </c>
      <c r="C35" s="181">
        <v>188</v>
      </c>
      <c r="D35" s="169" t="s">
        <v>912</v>
      </c>
      <c r="F35" s="256"/>
    </row>
    <row r="36" spans="2:6" x14ac:dyDescent="0.25">
      <c r="B36" s="18" t="s">
        <v>913</v>
      </c>
      <c r="C36" s="99">
        <v>38</v>
      </c>
      <c r="D36" s="169" t="s">
        <v>914</v>
      </c>
      <c r="F36" s="256"/>
    </row>
    <row r="37" spans="2:6" x14ac:dyDescent="0.25">
      <c r="B37" s="18"/>
      <c r="C37" s="580" t="s">
        <v>819</v>
      </c>
      <c r="D37" s="169"/>
      <c r="F37" s="256"/>
    </row>
    <row r="38" spans="2:6" x14ac:dyDescent="0.25">
      <c r="B38" s="18"/>
      <c r="C38" s="579" t="s">
        <v>820</v>
      </c>
      <c r="D38" s="169"/>
      <c r="F38" s="256"/>
    </row>
    <row r="39" spans="2:6" x14ac:dyDescent="0.25">
      <c r="B39" s="18" t="s">
        <v>84</v>
      </c>
      <c r="C39" s="181"/>
      <c r="D39" s="169" t="s">
        <v>85</v>
      </c>
      <c r="F39" s="256"/>
    </row>
    <row r="40" spans="2:6" x14ac:dyDescent="0.25">
      <c r="B40" s="18" t="s">
        <v>887</v>
      </c>
      <c r="C40" s="255">
        <v>5427.76</v>
      </c>
      <c r="D40" s="169" t="s">
        <v>888</v>
      </c>
      <c r="F40" s="256"/>
    </row>
    <row r="41" spans="2:6" x14ac:dyDescent="0.25">
      <c r="B41" s="18" t="s">
        <v>916</v>
      </c>
      <c r="C41" s="257">
        <v>1108.6400000000001</v>
      </c>
      <c r="D41" s="169" t="s">
        <v>890</v>
      </c>
      <c r="E41" s="258"/>
      <c r="F41" s="256"/>
    </row>
    <row r="42" spans="2:6" x14ac:dyDescent="0.25">
      <c r="B42" s="18" t="s">
        <v>891</v>
      </c>
      <c r="C42" s="181">
        <v>167</v>
      </c>
      <c r="D42" s="169" t="s">
        <v>915</v>
      </c>
      <c r="F42" s="256"/>
    </row>
    <row r="43" spans="2:6" x14ac:dyDescent="0.25">
      <c r="B43" s="18" t="s">
        <v>893</v>
      </c>
      <c r="C43" s="181">
        <v>2866</v>
      </c>
      <c r="D43" s="169" t="s">
        <v>894</v>
      </c>
      <c r="F43" s="256"/>
    </row>
    <row r="44" spans="2:6" x14ac:dyDescent="0.25">
      <c r="B44" s="18" t="s">
        <v>895</v>
      </c>
      <c r="C44" s="181">
        <v>56</v>
      </c>
      <c r="D44" s="169" t="s">
        <v>896</v>
      </c>
      <c r="F44" s="256"/>
    </row>
    <row r="45" spans="2:6" x14ac:dyDescent="0.25">
      <c r="B45" s="18" t="s">
        <v>897</v>
      </c>
      <c r="C45" s="181">
        <v>1715</v>
      </c>
      <c r="D45" s="169" t="s">
        <v>898</v>
      </c>
      <c r="F45" s="256"/>
    </row>
    <row r="46" spans="2:6" x14ac:dyDescent="0.25">
      <c r="B46" s="18" t="s">
        <v>899</v>
      </c>
      <c r="C46" s="181">
        <v>12</v>
      </c>
      <c r="D46" s="169" t="s">
        <v>900</v>
      </c>
      <c r="F46" s="256"/>
    </row>
    <row r="47" spans="2:6" x14ac:dyDescent="0.25">
      <c r="B47" s="18" t="s">
        <v>901</v>
      </c>
      <c r="C47" s="181">
        <v>636</v>
      </c>
      <c r="D47" s="169" t="s">
        <v>902</v>
      </c>
      <c r="F47" s="256"/>
    </row>
    <row r="48" spans="2:6" x14ac:dyDescent="0.25">
      <c r="B48" s="18" t="s">
        <v>911</v>
      </c>
      <c r="C48" s="181">
        <v>170</v>
      </c>
      <c r="D48" s="169" t="s">
        <v>912</v>
      </c>
      <c r="F48" s="256"/>
    </row>
    <row r="49" spans="2:6" x14ac:dyDescent="0.25">
      <c r="B49" s="18" t="s">
        <v>913</v>
      </c>
      <c r="C49" s="181">
        <v>43</v>
      </c>
      <c r="D49" s="169" t="s">
        <v>914</v>
      </c>
      <c r="F49" s="256"/>
    </row>
    <row r="50" spans="2:6" ht="11.25" customHeight="1" x14ac:dyDescent="0.25">
      <c r="B50" s="42"/>
      <c r="C50" s="237"/>
      <c r="D50" s="42"/>
    </row>
    <row r="51" spans="2:6" s="61" customFormat="1" ht="15.75" customHeight="1" x14ac:dyDescent="0.25">
      <c r="B51" s="94"/>
      <c r="C51" s="251"/>
      <c r="D51" s="94"/>
    </row>
    <row r="52" spans="2:6" s="61" customFormat="1" ht="12.75" x14ac:dyDescent="0.25">
      <c r="C52" s="251"/>
    </row>
    <row r="53" spans="2:6" x14ac:dyDescent="0.25">
      <c r="C53" s="256"/>
    </row>
  </sheetData>
  <mergeCells count="3">
    <mergeCell ref="C11:C12"/>
    <mergeCell ref="C24:C25"/>
    <mergeCell ref="C37:C38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3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29.140625" style="6" customWidth="1"/>
    <col min="3" max="3" width="17.28515625" style="135" customWidth="1"/>
    <col min="4" max="4" width="36.7109375" style="6" customWidth="1"/>
    <col min="5" max="16384" width="9.140625" style="6"/>
  </cols>
  <sheetData>
    <row r="1" spans="2:6" ht="13.5" customHeight="1" x14ac:dyDescent="0.25">
      <c r="B1" s="1" t="s">
        <v>208</v>
      </c>
      <c r="C1" s="2"/>
      <c r="D1" s="2" t="s">
        <v>209</v>
      </c>
    </row>
    <row r="2" spans="2:6" x14ac:dyDescent="0.25">
      <c r="B2" s="1"/>
      <c r="C2" s="2"/>
      <c r="D2" s="1"/>
    </row>
    <row r="3" spans="2:6" x14ac:dyDescent="0.25">
      <c r="B3" s="1"/>
      <c r="C3" s="2"/>
      <c r="D3" s="1"/>
    </row>
    <row r="4" spans="2:6" x14ac:dyDescent="0.25">
      <c r="B4" s="3" t="s">
        <v>885</v>
      </c>
      <c r="C4" s="2"/>
      <c r="D4" s="3"/>
    </row>
    <row r="5" spans="2:6" x14ac:dyDescent="0.25">
      <c r="B5" s="1" t="s">
        <v>886</v>
      </c>
      <c r="C5" s="2"/>
      <c r="D5" s="1"/>
    </row>
    <row r="7" spans="2:6" ht="14.25" thickBot="1" x14ac:dyDescent="0.3">
      <c r="B7" s="4" t="s">
        <v>580</v>
      </c>
      <c r="C7" s="5"/>
      <c r="D7" s="5" t="s">
        <v>581</v>
      </c>
    </row>
    <row r="8" spans="2:6" ht="13.5" customHeight="1" x14ac:dyDescent="0.25">
      <c r="B8" s="8"/>
      <c r="C8" s="259"/>
      <c r="D8" s="172"/>
    </row>
    <row r="9" spans="2:6" ht="13.5" customHeight="1" x14ac:dyDescent="0.25">
      <c r="B9" s="11" t="s">
        <v>6</v>
      </c>
      <c r="C9" s="50">
        <v>2018</v>
      </c>
      <c r="D9" s="112" t="s">
        <v>7</v>
      </c>
    </row>
    <row r="10" spans="2:6" ht="13.5" customHeight="1" thickBot="1" x14ac:dyDescent="0.3">
      <c r="B10" s="15"/>
      <c r="C10" s="260"/>
      <c r="D10" s="173"/>
    </row>
    <row r="11" spans="2:6" x14ac:dyDescent="0.25">
      <c r="B11" s="18"/>
      <c r="C11" s="578" t="s">
        <v>821</v>
      </c>
      <c r="D11" s="254"/>
    </row>
    <row r="12" spans="2:6" x14ac:dyDescent="0.25">
      <c r="B12" s="18"/>
      <c r="C12" s="579" t="s">
        <v>822</v>
      </c>
      <c r="D12" s="169"/>
    </row>
    <row r="13" spans="2:6" x14ac:dyDescent="0.25">
      <c r="B13" s="18" t="s">
        <v>84</v>
      </c>
      <c r="C13" s="261"/>
      <c r="D13" s="169" t="s">
        <v>85</v>
      </c>
    </row>
    <row r="14" spans="2:6" x14ac:dyDescent="0.25">
      <c r="B14" s="18" t="s">
        <v>887</v>
      </c>
      <c r="C14" s="262">
        <v>6076.43</v>
      </c>
      <c r="D14" s="169" t="s">
        <v>888</v>
      </c>
      <c r="F14" s="256"/>
    </row>
    <row r="15" spans="2:6" x14ac:dyDescent="0.25">
      <c r="B15" s="18" t="s">
        <v>889</v>
      </c>
      <c r="C15" s="263">
        <v>1401.14</v>
      </c>
      <c r="D15" s="169" t="s">
        <v>890</v>
      </c>
      <c r="E15" s="258"/>
      <c r="F15" s="256"/>
    </row>
    <row r="16" spans="2:6" x14ac:dyDescent="0.25">
      <c r="B16" s="18" t="s">
        <v>891</v>
      </c>
      <c r="C16" s="261">
        <v>247</v>
      </c>
      <c r="D16" s="169" t="s">
        <v>915</v>
      </c>
      <c r="F16" s="256"/>
    </row>
    <row r="17" spans="2:6" x14ac:dyDescent="0.25">
      <c r="B17" s="18" t="s">
        <v>893</v>
      </c>
      <c r="C17" s="261">
        <v>1451</v>
      </c>
      <c r="D17" s="169" t="s">
        <v>894</v>
      </c>
      <c r="F17" s="256"/>
    </row>
    <row r="18" spans="2:6" x14ac:dyDescent="0.25">
      <c r="B18" s="18" t="s">
        <v>895</v>
      </c>
      <c r="C18" s="261">
        <v>14</v>
      </c>
      <c r="D18" s="169" t="s">
        <v>896</v>
      </c>
      <c r="F18" s="256"/>
    </row>
    <row r="19" spans="2:6" x14ac:dyDescent="0.25">
      <c r="B19" s="18" t="s">
        <v>897</v>
      </c>
      <c r="C19" s="261">
        <v>1513</v>
      </c>
      <c r="D19" s="169" t="s">
        <v>898</v>
      </c>
      <c r="F19" s="256"/>
    </row>
    <row r="20" spans="2:6" x14ac:dyDescent="0.25">
      <c r="B20" s="18" t="s">
        <v>899</v>
      </c>
      <c r="C20" s="261">
        <v>29</v>
      </c>
      <c r="D20" s="169" t="s">
        <v>900</v>
      </c>
      <c r="F20" s="256"/>
    </row>
    <row r="21" spans="2:6" x14ac:dyDescent="0.25">
      <c r="B21" s="18" t="s">
        <v>901</v>
      </c>
      <c r="C21" s="261">
        <v>501</v>
      </c>
      <c r="D21" s="169" t="s">
        <v>902</v>
      </c>
      <c r="F21" s="256"/>
    </row>
    <row r="22" spans="2:6" x14ac:dyDescent="0.25">
      <c r="B22" s="18" t="s">
        <v>911</v>
      </c>
      <c r="C22" s="261">
        <v>249</v>
      </c>
      <c r="D22" s="169" t="s">
        <v>912</v>
      </c>
      <c r="F22" s="256"/>
    </row>
    <row r="23" spans="2:6" x14ac:dyDescent="0.25">
      <c r="B23" s="18" t="s">
        <v>913</v>
      </c>
      <c r="C23" s="247">
        <v>18</v>
      </c>
      <c r="D23" s="169" t="s">
        <v>914</v>
      </c>
      <c r="F23" s="256"/>
    </row>
    <row r="24" spans="2:6" x14ac:dyDescent="0.25">
      <c r="B24" s="18"/>
      <c r="C24" s="580" t="s">
        <v>823</v>
      </c>
      <c r="D24" s="169"/>
      <c r="F24" s="256"/>
    </row>
    <row r="25" spans="2:6" x14ac:dyDescent="0.25">
      <c r="B25" s="18"/>
      <c r="C25" s="579" t="s">
        <v>824</v>
      </c>
      <c r="D25" s="169"/>
      <c r="F25" s="256"/>
    </row>
    <row r="26" spans="2:6" x14ac:dyDescent="0.25">
      <c r="B26" s="18" t="s">
        <v>84</v>
      </c>
      <c r="C26" s="261"/>
      <c r="D26" s="169" t="s">
        <v>85</v>
      </c>
      <c r="F26" s="256"/>
    </row>
    <row r="27" spans="2:6" x14ac:dyDescent="0.25">
      <c r="B27" s="18" t="s">
        <v>887</v>
      </c>
      <c r="C27" s="262">
        <v>4807.2</v>
      </c>
      <c r="D27" s="169" t="s">
        <v>888</v>
      </c>
      <c r="F27" s="256"/>
    </row>
    <row r="28" spans="2:6" x14ac:dyDescent="0.25">
      <c r="B28" s="18" t="s">
        <v>889</v>
      </c>
      <c r="C28" s="263">
        <v>1469.59</v>
      </c>
      <c r="D28" s="169" t="s">
        <v>890</v>
      </c>
      <c r="E28" s="258"/>
      <c r="F28" s="256"/>
    </row>
    <row r="29" spans="2:6" x14ac:dyDescent="0.25">
      <c r="B29" s="18" t="s">
        <v>891</v>
      </c>
      <c r="C29" s="261">
        <v>192</v>
      </c>
      <c r="D29" s="169" t="s">
        <v>915</v>
      </c>
      <c r="F29" s="256"/>
    </row>
    <row r="30" spans="2:6" x14ac:dyDescent="0.25">
      <c r="B30" s="18" t="s">
        <v>893</v>
      </c>
      <c r="C30" s="261">
        <v>1655</v>
      </c>
      <c r="D30" s="169" t="s">
        <v>894</v>
      </c>
      <c r="F30" s="256"/>
    </row>
    <row r="31" spans="2:6" x14ac:dyDescent="0.25">
      <c r="B31" s="18" t="s">
        <v>895</v>
      </c>
      <c r="C31" s="261">
        <v>30</v>
      </c>
      <c r="D31" s="169" t="s">
        <v>896</v>
      </c>
      <c r="F31" s="256"/>
    </row>
    <row r="32" spans="2:6" x14ac:dyDescent="0.25">
      <c r="B32" s="18" t="s">
        <v>897</v>
      </c>
      <c r="C32" s="261">
        <v>1876</v>
      </c>
      <c r="D32" s="169" t="s">
        <v>898</v>
      </c>
      <c r="F32" s="256"/>
    </row>
    <row r="33" spans="2:6" x14ac:dyDescent="0.25">
      <c r="B33" s="18" t="s">
        <v>899</v>
      </c>
      <c r="C33" s="261">
        <v>21</v>
      </c>
      <c r="D33" s="169" t="s">
        <v>900</v>
      </c>
      <c r="F33" s="256"/>
    </row>
    <row r="34" spans="2:6" x14ac:dyDescent="0.25">
      <c r="B34" s="18" t="s">
        <v>901</v>
      </c>
      <c r="C34" s="261">
        <v>1000</v>
      </c>
      <c r="D34" s="169" t="s">
        <v>902</v>
      </c>
      <c r="F34" s="256"/>
    </row>
    <row r="35" spans="2:6" x14ac:dyDescent="0.25">
      <c r="B35" s="18" t="s">
        <v>911</v>
      </c>
      <c r="C35" s="261">
        <v>125</v>
      </c>
      <c r="D35" s="169" t="s">
        <v>912</v>
      </c>
      <c r="F35" s="256"/>
    </row>
    <row r="36" spans="2:6" x14ac:dyDescent="0.25">
      <c r="B36" s="18" t="s">
        <v>913</v>
      </c>
      <c r="C36" s="247">
        <v>52</v>
      </c>
      <c r="D36" s="169" t="s">
        <v>914</v>
      </c>
      <c r="F36" s="256"/>
    </row>
    <row r="37" spans="2:6" x14ac:dyDescent="0.25">
      <c r="B37" s="18"/>
      <c r="C37" s="580" t="s">
        <v>825</v>
      </c>
      <c r="D37" s="169"/>
      <c r="F37" s="256"/>
    </row>
    <row r="38" spans="2:6" x14ac:dyDescent="0.25">
      <c r="B38" s="18"/>
      <c r="C38" s="579" t="s">
        <v>826</v>
      </c>
      <c r="D38" s="169"/>
      <c r="F38" s="256"/>
    </row>
    <row r="39" spans="2:6" x14ac:dyDescent="0.25">
      <c r="B39" s="18" t="s">
        <v>84</v>
      </c>
      <c r="C39" s="261"/>
      <c r="D39" s="169" t="s">
        <v>85</v>
      </c>
      <c r="F39" s="256"/>
    </row>
    <row r="40" spans="2:6" x14ac:dyDescent="0.25">
      <c r="B40" s="18" t="s">
        <v>887</v>
      </c>
      <c r="C40" s="262">
        <v>4281.62</v>
      </c>
      <c r="D40" s="169" t="s">
        <v>888</v>
      </c>
      <c r="F40" s="256"/>
    </row>
    <row r="41" spans="2:6" x14ac:dyDescent="0.25">
      <c r="B41" s="18" t="s">
        <v>889</v>
      </c>
      <c r="C41" s="263">
        <v>1481.32</v>
      </c>
      <c r="D41" s="169" t="s">
        <v>890</v>
      </c>
      <c r="E41" s="258"/>
      <c r="F41" s="256"/>
    </row>
    <row r="42" spans="2:6" x14ac:dyDescent="0.25">
      <c r="B42" s="18" t="s">
        <v>891</v>
      </c>
      <c r="C42" s="261">
        <v>185</v>
      </c>
      <c r="D42" s="169" t="s">
        <v>915</v>
      </c>
      <c r="F42" s="256"/>
    </row>
    <row r="43" spans="2:6" x14ac:dyDescent="0.25">
      <c r="B43" s="18" t="s">
        <v>893</v>
      </c>
      <c r="C43" s="261">
        <v>1140</v>
      </c>
      <c r="D43" s="169" t="s">
        <v>894</v>
      </c>
      <c r="F43" s="256"/>
    </row>
    <row r="44" spans="2:6" x14ac:dyDescent="0.25">
      <c r="B44" s="18" t="s">
        <v>895</v>
      </c>
      <c r="C44" s="261">
        <v>25</v>
      </c>
      <c r="D44" s="169" t="s">
        <v>896</v>
      </c>
      <c r="F44" s="256"/>
    </row>
    <row r="45" spans="2:6" x14ac:dyDescent="0.25">
      <c r="B45" s="18" t="s">
        <v>897</v>
      </c>
      <c r="C45" s="261">
        <v>986</v>
      </c>
      <c r="D45" s="169" t="s">
        <v>898</v>
      </c>
      <c r="F45" s="256"/>
    </row>
    <row r="46" spans="2:6" x14ac:dyDescent="0.25">
      <c r="B46" s="18" t="s">
        <v>899</v>
      </c>
      <c r="C46" s="261">
        <v>12</v>
      </c>
      <c r="D46" s="169" t="s">
        <v>900</v>
      </c>
      <c r="F46" s="256"/>
    </row>
    <row r="47" spans="2:6" x14ac:dyDescent="0.25">
      <c r="B47" s="18" t="s">
        <v>901</v>
      </c>
      <c r="C47" s="261">
        <v>380</v>
      </c>
      <c r="D47" s="169" t="s">
        <v>902</v>
      </c>
      <c r="F47" s="256"/>
    </row>
    <row r="48" spans="2:6" x14ac:dyDescent="0.25">
      <c r="B48" s="18" t="s">
        <v>911</v>
      </c>
      <c r="C48" s="261">
        <v>111</v>
      </c>
      <c r="D48" s="169" t="s">
        <v>912</v>
      </c>
      <c r="F48" s="256"/>
    </row>
    <row r="49" spans="2:6" x14ac:dyDescent="0.25">
      <c r="B49" s="18" t="s">
        <v>913</v>
      </c>
      <c r="C49" s="261">
        <v>70</v>
      </c>
      <c r="D49" s="169" t="s">
        <v>914</v>
      </c>
      <c r="F49" s="256"/>
    </row>
    <row r="50" spans="2:6" ht="11.25" customHeight="1" x14ac:dyDescent="0.25">
      <c r="B50" s="42"/>
      <c r="C50" s="237"/>
      <c r="D50" s="42"/>
    </row>
    <row r="51" spans="2:6" s="61" customFormat="1" ht="15.75" customHeight="1" x14ac:dyDescent="0.25">
      <c r="B51" s="94"/>
      <c r="C51" s="251"/>
      <c r="D51" s="94"/>
    </row>
    <row r="52" spans="2:6" s="61" customFormat="1" ht="12.75" x14ac:dyDescent="0.25">
      <c r="C52" s="251"/>
    </row>
    <row r="53" spans="2:6" x14ac:dyDescent="0.25">
      <c r="C53" s="264"/>
    </row>
  </sheetData>
  <mergeCells count="3">
    <mergeCell ref="C11:C12"/>
    <mergeCell ref="C24:C25"/>
    <mergeCell ref="C37:C38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0.42578125" style="6" customWidth="1"/>
    <col min="7" max="7" width="27.85546875" style="6" customWidth="1"/>
    <col min="8" max="8" width="11.7109375" style="6" customWidth="1"/>
    <col min="9" max="16384" width="9.140625" style="6"/>
  </cols>
  <sheetData>
    <row r="1" spans="1:11" ht="13.5" customHeight="1" x14ac:dyDescent="0.25">
      <c r="B1" s="1" t="s">
        <v>225</v>
      </c>
      <c r="C1" s="1"/>
      <c r="D1" s="1"/>
      <c r="E1" s="1"/>
      <c r="F1" s="1"/>
      <c r="G1" s="2" t="s">
        <v>226</v>
      </c>
    </row>
    <row r="2" spans="1:11" x14ac:dyDescent="0.25">
      <c r="B2" s="1"/>
      <c r="C2" s="1"/>
      <c r="D2" s="1"/>
      <c r="E2" s="1"/>
      <c r="F2" s="1"/>
      <c r="G2" s="1"/>
    </row>
    <row r="3" spans="1:11" x14ac:dyDescent="0.25">
      <c r="B3" s="1"/>
      <c r="C3" s="1"/>
      <c r="D3" s="1"/>
      <c r="E3" s="1"/>
      <c r="F3" s="1"/>
      <c r="G3" s="1"/>
    </row>
    <row r="4" spans="1:11" x14ac:dyDescent="0.25">
      <c r="B4" s="3" t="s">
        <v>917</v>
      </c>
      <c r="C4" s="1"/>
      <c r="D4" s="1"/>
      <c r="E4" s="1"/>
      <c r="F4" s="1"/>
      <c r="G4" s="1"/>
    </row>
    <row r="5" spans="1:11" x14ac:dyDescent="0.25">
      <c r="B5" s="1" t="s">
        <v>918</v>
      </c>
      <c r="C5" s="1"/>
      <c r="D5" s="1"/>
      <c r="E5" s="1"/>
      <c r="F5" s="1"/>
      <c r="G5" s="1"/>
    </row>
    <row r="7" spans="1:11" ht="14.25" thickBot="1" x14ac:dyDescent="0.3">
      <c r="B7" s="265"/>
      <c r="C7" s="4"/>
      <c r="D7" s="4"/>
      <c r="E7" s="4"/>
      <c r="F7" s="4"/>
      <c r="G7" s="5"/>
    </row>
    <row r="8" spans="1:11" ht="13.5" customHeight="1" x14ac:dyDescent="0.25">
      <c r="A8" s="266"/>
      <c r="B8" s="11"/>
      <c r="C8" s="267"/>
      <c r="D8" s="144"/>
      <c r="E8" s="268"/>
      <c r="F8" s="143"/>
      <c r="G8" s="13"/>
    </row>
    <row r="9" spans="1:11" ht="13.5" customHeight="1" x14ac:dyDescent="0.25">
      <c r="A9" s="266"/>
      <c r="B9" s="11" t="s">
        <v>6</v>
      </c>
      <c r="C9" s="11">
        <v>2019</v>
      </c>
      <c r="D9" s="11">
        <v>2020</v>
      </c>
      <c r="E9" s="12">
        <v>2021</v>
      </c>
      <c r="F9" s="50"/>
      <c r="G9" s="13" t="s">
        <v>7</v>
      </c>
    </row>
    <row r="10" spans="1:11" ht="13.5" customHeight="1" thickBot="1" x14ac:dyDescent="0.3">
      <c r="A10" s="266"/>
      <c r="B10" s="148"/>
      <c r="C10" s="15"/>
      <c r="D10" s="15"/>
      <c r="E10" s="16"/>
      <c r="F10" s="17"/>
      <c r="G10" s="150"/>
      <c r="I10" s="7"/>
      <c r="J10" s="7"/>
      <c r="K10" s="7"/>
    </row>
    <row r="11" spans="1:11" ht="12.75" customHeight="1" x14ac:dyDescent="0.25">
      <c r="A11" s="266"/>
      <c r="B11" s="161"/>
      <c r="C11" s="269"/>
      <c r="D11" s="18"/>
      <c r="E11" s="19"/>
      <c r="F11" s="7"/>
      <c r="G11" s="161"/>
      <c r="I11" s="7"/>
      <c r="J11" s="7"/>
      <c r="K11" s="7"/>
    </row>
    <row r="12" spans="1:11" ht="12.75" customHeight="1" x14ac:dyDescent="0.25">
      <c r="B12" s="20" t="s">
        <v>919</v>
      </c>
      <c r="C12" s="97">
        <v>187161</v>
      </c>
      <c r="D12" s="21">
        <v>168652</v>
      </c>
      <c r="E12" s="21">
        <v>154848</v>
      </c>
      <c r="F12" s="107"/>
      <c r="G12" s="22" t="s">
        <v>920</v>
      </c>
      <c r="I12" s="107"/>
      <c r="J12" s="107"/>
      <c r="K12" s="107"/>
    </row>
    <row r="13" spans="1:11" s="7" customFormat="1" x14ac:dyDescent="0.25">
      <c r="A13" s="60"/>
      <c r="B13" s="18" t="s">
        <v>53</v>
      </c>
      <c r="C13" s="141"/>
      <c r="D13" s="35"/>
      <c r="E13" s="35"/>
      <c r="F13" s="67"/>
      <c r="G13" s="6" t="s">
        <v>11</v>
      </c>
      <c r="I13" s="177"/>
      <c r="J13" s="177"/>
      <c r="K13" s="177"/>
    </row>
    <row r="14" spans="1:11" x14ac:dyDescent="0.25">
      <c r="B14" s="18" t="s">
        <v>921</v>
      </c>
      <c r="C14" s="98">
        <v>142893</v>
      </c>
      <c r="D14" s="23">
        <v>127933</v>
      </c>
      <c r="E14" s="23">
        <v>114881</v>
      </c>
      <c r="F14" s="129"/>
      <c r="G14" s="6" t="s">
        <v>922</v>
      </c>
      <c r="I14" s="129"/>
      <c r="J14" s="7"/>
      <c r="K14" s="7"/>
    </row>
    <row r="15" spans="1:11" x14ac:dyDescent="0.25">
      <c r="B15" s="18" t="s">
        <v>923</v>
      </c>
      <c r="C15" s="98">
        <v>12262</v>
      </c>
      <c r="D15" s="23">
        <v>10100</v>
      </c>
      <c r="E15" s="23">
        <v>11439</v>
      </c>
      <c r="F15" s="129"/>
      <c r="G15" s="6" t="s">
        <v>924</v>
      </c>
      <c r="I15" s="129"/>
      <c r="J15" s="129"/>
      <c r="K15" s="129"/>
    </row>
    <row r="16" spans="1:11" x14ac:dyDescent="0.25">
      <c r="B16" s="18" t="s">
        <v>925</v>
      </c>
      <c r="C16" s="98">
        <v>13764</v>
      </c>
      <c r="D16" s="23">
        <v>13086</v>
      </c>
      <c r="E16" s="23">
        <v>13293</v>
      </c>
      <c r="F16" s="129"/>
      <c r="G16" s="6" t="s">
        <v>926</v>
      </c>
      <c r="I16" s="129"/>
      <c r="J16" s="7"/>
      <c r="K16" s="7"/>
    </row>
    <row r="17" spans="1:11" x14ac:dyDescent="0.25">
      <c r="B17" s="18" t="s">
        <v>927</v>
      </c>
      <c r="C17" s="98">
        <v>14012</v>
      </c>
      <c r="D17" s="23">
        <v>13373</v>
      </c>
      <c r="E17" s="23">
        <v>11047</v>
      </c>
      <c r="F17" s="129"/>
      <c r="G17" s="65" t="s">
        <v>928</v>
      </c>
      <c r="I17" s="129"/>
      <c r="J17" s="7"/>
      <c r="K17" s="7"/>
    </row>
    <row r="18" spans="1:11" x14ac:dyDescent="0.25">
      <c r="B18" s="18" t="s">
        <v>929</v>
      </c>
      <c r="C18" s="98">
        <v>4230</v>
      </c>
      <c r="D18" s="23">
        <v>4160</v>
      </c>
      <c r="E18" s="23">
        <v>4188</v>
      </c>
      <c r="F18" s="129"/>
      <c r="G18" s="6" t="s">
        <v>930</v>
      </c>
      <c r="I18" s="129"/>
      <c r="J18" s="7"/>
      <c r="K18" s="7"/>
    </row>
    <row r="19" spans="1:11" x14ac:dyDescent="0.25">
      <c r="B19" s="18" t="s">
        <v>53</v>
      </c>
      <c r="C19" s="98"/>
      <c r="D19" s="23"/>
      <c r="E19" s="23"/>
      <c r="F19" s="129"/>
      <c r="G19" s="6" t="s">
        <v>11</v>
      </c>
      <c r="I19" s="129"/>
      <c r="J19" s="7"/>
      <c r="K19" s="7"/>
    </row>
    <row r="20" spans="1:11" x14ac:dyDescent="0.25">
      <c r="B20" s="18" t="s">
        <v>931</v>
      </c>
      <c r="C20" s="98">
        <v>42723</v>
      </c>
      <c r="D20" s="23">
        <v>33865</v>
      </c>
      <c r="E20" s="23">
        <v>31015</v>
      </c>
      <c r="F20" s="129"/>
      <c r="G20" s="6" t="s">
        <v>932</v>
      </c>
      <c r="I20" s="25"/>
    </row>
    <row r="21" spans="1:11" x14ac:dyDescent="0.25">
      <c r="B21" s="18" t="s">
        <v>933</v>
      </c>
      <c r="C21" s="98">
        <v>144438</v>
      </c>
      <c r="D21" s="23">
        <v>134787</v>
      </c>
      <c r="E21" s="23">
        <v>123833</v>
      </c>
      <c r="F21" s="129"/>
      <c r="G21" s="6" t="s">
        <v>934</v>
      </c>
      <c r="I21" s="25"/>
    </row>
    <row r="22" spans="1:11" x14ac:dyDescent="0.25">
      <c r="B22" s="18"/>
      <c r="C22" s="98"/>
      <c r="D22" s="23"/>
      <c r="E22" s="23"/>
      <c r="F22" s="129"/>
      <c r="G22" s="7"/>
      <c r="H22" s="7"/>
      <c r="I22" s="25"/>
    </row>
    <row r="23" spans="1:11" x14ac:dyDescent="0.25">
      <c r="A23" s="270"/>
      <c r="B23" s="20" t="s">
        <v>474</v>
      </c>
      <c r="C23" s="154">
        <v>33888</v>
      </c>
      <c r="D23" s="62">
        <v>31590.6</v>
      </c>
      <c r="E23" s="62">
        <v>30137.699999999997</v>
      </c>
      <c r="F23" s="129"/>
      <c r="G23" s="54" t="s">
        <v>475</v>
      </c>
      <c r="H23" s="7"/>
      <c r="I23" s="25"/>
    </row>
    <row r="24" spans="1:11" s="7" customFormat="1" x14ac:dyDescent="0.25">
      <c r="A24" s="60"/>
      <c r="B24" s="18" t="s">
        <v>53</v>
      </c>
      <c r="C24" s="141"/>
      <c r="D24" s="35"/>
      <c r="E24" s="35"/>
      <c r="F24" s="67"/>
      <c r="G24" s="6" t="s">
        <v>11</v>
      </c>
      <c r="I24" s="25"/>
    </row>
    <row r="25" spans="1:11" x14ac:dyDescent="0.25">
      <c r="B25" s="18" t="s">
        <v>921</v>
      </c>
      <c r="C25" s="141">
        <v>6687.6</v>
      </c>
      <c r="D25" s="35">
        <v>6436.4</v>
      </c>
      <c r="E25" s="35">
        <v>6242.1</v>
      </c>
      <c r="F25" s="129"/>
      <c r="G25" s="6" t="s">
        <v>922</v>
      </c>
      <c r="H25" s="271"/>
      <c r="I25" s="25"/>
    </row>
    <row r="26" spans="1:11" x14ac:dyDescent="0.25">
      <c r="B26" s="18" t="s">
        <v>923</v>
      </c>
      <c r="C26" s="141">
        <v>7377.1</v>
      </c>
      <c r="D26" s="35">
        <v>6406</v>
      </c>
      <c r="E26" s="35">
        <v>6560.9</v>
      </c>
      <c r="F26" s="129"/>
      <c r="G26" s="6" t="s">
        <v>924</v>
      </c>
      <c r="H26" s="271"/>
      <c r="I26" s="25"/>
    </row>
    <row r="27" spans="1:11" x14ac:dyDescent="0.25">
      <c r="B27" s="18" t="s">
        <v>925</v>
      </c>
      <c r="C27" s="141">
        <v>8465.2000000000007</v>
      </c>
      <c r="D27" s="35">
        <v>7720.9</v>
      </c>
      <c r="E27" s="35">
        <v>7795.8</v>
      </c>
      <c r="F27" s="129"/>
      <c r="G27" s="6" t="s">
        <v>926</v>
      </c>
      <c r="H27" s="271"/>
      <c r="I27" s="25"/>
    </row>
    <row r="28" spans="1:11" x14ac:dyDescent="0.25">
      <c r="B28" s="18" t="s">
        <v>927</v>
      </c>
      <c r="C28" s="141">
        <v>10167.5</v>
      </c>
      <c r="D28" s="35">
        <v>9925.7000000000007</v>
      </c>
      <c r="E28" s="35">
        <v>8461.5999999999985</v>
      </c>
      <c r="F28" s="129"/>
      <c r="G28" s="65" t="s">
        <v>928</v>
      </c>
      <c r="H28" s="271"/>
      <c r="I28" s="25"/>
    </row>
    <row r="29" spans="1:11" x14ac:dyDescent="0.25">
      <c r="B29" s="18" t="s">
        <v>929</v>
      </c>
      <c r="C29" s="141">
        <v>1190.5999999999999</v>
      </c>
      <c r="D29" s="35">
        <v>1101.5999999999999</v>
      </c>
      <c r="E29" s="35">
        <v>1077.3000000000002</v>
      </c>
      <c r="F29" s="129"/>
      <c r="G29" s="6" t="s">
        <v>930</v>
      </c>
      <c r="H29" s="271"/>
      <c r="I29" s="25"/>
    </row>
    <row r="30" spans="1:11" x14ac:dyDescent="0.25">
      <c r="B30" s="18" t="s">
        <v>53</v>
      </c>
      <c r="C30" s="141"/>
      <c r="D30" s="35"/>
      <c r="E30" s="35"/>
      <c r="F30" s="129"/>
      <c r="G30" s="6" t="s">
        <v>11</v>
      </c>
      <c r="I30" s="25"/>
    </row>
    <row r="31" spans="1:11" x14ac:dyDescent="0.25">
      <c r="B31" s="18" t="s">
        <v>931</v>
      </c>
      <c r="C31" s="141">
        <v>1977.8</v>
      </c>
      <c r="D31" s="35">
        <v>1781.9</v>
      </c>
      <c r="E31" s="35">
        <v>1676.7</v>
      </c>
      <c r="F31" s="129"/>
      <c r="G31" s="6" t="s">
        <v>932</v>
      </c>
      <c r="I31" s="25"/>
    </row>
    <row r="32" spans="1:11" x14ac:dyDescent="0.25">
      <c r="B32" s="18" t="s">
        <v>933</v>
      </c>
      <c r="C32" s="141">
        <v>31910.2</v>
      </c>
      <c r="D32" s="35">
        <v>29808.7</v>
      </c>
      <c r="E32" s="35">
        <v>28460.999999999996</v>
      </c>
      <c r="F32" s="129"/>
      <c r="G32" s="6" t="s">
        <v>934</v>
      </c>
      <c r="I32" s="25"/>
    </row>
    <row r="33" spans="1:12" x14ac:dyDescent="0.25">
      <c r="B33" s="272"/>
      <c r="C33" s="98"/>
      <c r="D33" s="23"/>
      <c r="E33" s="23"/>
      <c r="F33" s="129"/>
      <c r="G33" s="273"/>
      <c r="I33" s="25"/>
    </row>
    <row r="34" spans="1:12" s="22" customFormat="1" x14ac:dyDescent="0.25">
      <c r="A34" s="64"/>
      <c r="B34" s="274" t="s">
        <v>935</v>
      </c>
      <c r="C34" s="154">
        <v>4166.6000000000004</v>
      </c>
      <c r="D34" s="62">
        <v>3974.2</v>
      </c>
      <c r="E34" s="62">
        <v>3633.5</v>
      </c>
      <c r="F34" s="107"/>
      <c r="G34" s="275" t="s">
        <v>936</v>
      </c>
      <c r="H34" s="271"/>
      <c r="I34" s="25"/>
    </row>
    <row r="35" spans="1:12" x14ac:dyDescent="0.25">
      <c r="B35" s="18" t="s">
        <v>53</v>
      </c>
      <c r="C35" s="141"/>
      <c r="D35" s="35"/>
      <c r="E35" s="35"/>
      <c r="F35" s="129"/>
      <c r="G35" s="6" t="s">
        <v>11</v>
      </c>
      <c r="I35" s="25"/>
    </row>
    <row r="36" spans="1:12" x14ac:dyDescent="0.25">
      <c r="B36" s="18" t="s">
        <v>937</v>
      </c>
      <c r="C36" s="141">
        <v>3275.6</v>
      </c>
      <c r="D36" s="35">
        <v>3083.2</v>
      </c>
      <c r="E36" s="35">
        <v>2854.8</v>
      </c>
      <c r="F36" s="129"/>
      <c r="G36" s="6" t="s">
        <v>938</v>
      </c>
      <c r="I36" s="25"/>
    </row>
    <row r="37" spans="1:12" x14ac:dyDescent="0.25">
      <c r="B37" s="18" t="s">
        <v>939</v>
      </c>
      <c r="C37" s="141">
        <v>891</v>
      </c>
      <c r="D37" s="35">
        <v>891</v>
      </c>
      <c r="E37" s="35">
        <v>778.7</v>
      </c>
      <c r="F37" s="129"/>
      <c r="G37" s="6" t="s">
        <v>940</v>
      </c>
      <c r="I37" s="25"/>
    </row>
    <row r="38" spans="1:12" x14ac:dyDescent="0.25">
      <c r="B38" s="18" t="s">
        <v>53</v>
      </c>
      <c r="C38" s="141"/>
      <c r="D38" s="35"/>
      <c r="E38" s="35"/>
      <c r="F38" s="129"/>
      <c r="G38" s="6" t="s">
        <v>11</v>
      </c>
      <c r="I38" s="25"/>
    </row>
    <row r="39" spans="1:12" x14ac:dyDescent="0.25">
      <c r="B39" s="18" t="s">
        <v>941</v>
      </c>
      <c r="C39" s="141">
        <v>2747.7</v>
      </c>
      <c r="D39" s="35">
        <v>2567.8000000000002</v>
      </c>
      <c r="E39" s="35">
        <v>2503.9</v>
      </c>
      <c r="F39" s="129"/>
      <c r="G39" s="6" t="s">
        <v>942</v>
      </c>
      <c r="I39" s="25"/>
    </row>
    <row r="40" spans="1:12" x14ac:dyDescent="0.25">
      <c r="B40" s="18" t="s">
        <v>943</v>
      </c>
      <c r="C40" s="141">
        <v>1418.9</v>
      </c>
      <c r="D40" s="35">
        <v>1406.4</v>
      </c>
      <c r="E40" s="35">
        <v>1129.5999999999999</v>
      </c>
      <c r="F40" s="129"/>
      <c r="G40" s="6" t="s">
        <v>944</v>
      </c>
      <c r="I40" s="25"/>
    </row>
    <row r="41" spans="1:12" s="7" customFormat="1" x14ac:dyDescent="0.25">
      <c r="A41" s="60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</row>
    <row r="42" spans="1:12" s="7" customFormat="1" x14ac:dyDescent="0.25">
      <c r="A42" s="60"/>
      <c r="B42" s="1"/>
      <c r="C42" s="276"/>
      <c r="D42" s="276"/>
      <c r="E42" s="276"/>
      <c r="F42" s="1"/>
      <c r="G42" s="1"/>
      <c r="H42" s="1"/>
      <c r="I42" s="1"/>
      <c r="J42" s="1"/>
      <c r="K42" s="1"/>
      <c r="L42" s="1"/>
    </row>
    <row r="43" spans="1:12" s="7" customFormat="1" x14ac:dyDescent="0.25">
      <c r="A43" s="60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</row>
    <row r="44" spans="1:12" s="7" customFormat="1" x14ac:dyDescent="0.25">
      <c r="A44" s="60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</row>
    <row r="45" spans="1:12" s="7" customFormat="1" x14ac:dyDescent="0.25">
      <c r="A45" s="60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</row>
    <row r="46" spans="1:12" s="7" customFormat="1" x14ac:dyDescent="0.25">
      <c r="A46" s="60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</row>
    <row r="47" spans="1:12" s="7" customFormat="1" x14ac:dyDescent="0.25">
      <c r="A47" s="60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</row>
    <row r="48" spans="1:12" s="7" customFormat="1" x14ac:dyDescent="0.25">
      <c r="A48" s="60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</row>
    <row r="49" spans="1:12" s="7" customFormat="1" x14ac:dyDescent="0.25">
      <c r="A49" s="60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</row>
    <row r="50" spans="1:12" s="7" customFormat="1" x14ac:dyDescent="0.25">
      <c r="A50" s="60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</row>
    <row r="51" spans="1:12" s="7" customFormat="1" x14ac:dyDescent="0.25">
      <c r="A51" s="60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</row>
    <row r="52" spans="1:12" s="7" customFormat="1" x14ac:dyDescent="0.25">
      <c r="A52" s="60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</row>
    <row r="53" spans="1:12" s="7" customFormat="1" x14ac:dyDescent="0.25">
      <c r="A53" s="60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</row>
    <row r="54" spans="1:12" s="7" customFormat="1" x14ac:dyDescent="0.25">
      <c r="A54" s="60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</row>
    <row r="55" spans="1:12" s="7" customFormat="1" x14ac:dyDescent="0.25">
      <c r="A55" s="60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</row>
    <row r="56" spans="1:12" s="212" customFormat="1" ht="12.75" x14ac:dyDescent="0.25">
      <c r="A56" s="59"/>
      <c r="B56" s="61" t="s">
        <v>24</v>
      </c>
      <c r="C56" s="91" t="s">
        <v>945</v>
      </c>
      <c r="D56" s="61"/>
      <c r="E56" s="61"/>
      <c r="F56" s="61"/>
      <c r="G56" s="61"/>
      <c r="H56" s="61"/>
      <c r="I56" s="61"/>
      <c r="J56" s="61"/>
      <c r="K56" s="61"/>
      <c r="L56" s="61"/>
    </row>
    <row r="57" spans="1:12" s="7" customFormat="1" x14ac:dyDescent="0.25">
      <c r="A57" s="60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</row>
    <row r="58" spans="1:12" s="7" customFormat="1" x14ac:dyDescent="0.25">
      <c r="A58" s="42"/>
      <c r="B58" s="1"/>
      <c r="C58" s="1"/>
      <c r="D58" s="1"/>
      <c r="E58" s="1"/>
      <c r="F58" s="1"/>
      <c r="G58" s="6"/>
      <c r="H58" s="1"/>
      <c r="I58" s="1"/>
      <c r="J58" s="1"/>
      <c r="K58" s="1"/>
      <c r="L58" s="1"/>
    </row>
    <row r="59" spans="1:12" x14ac:dyDescent="0.25">
      <c r="B59" s="7"/>
      <c r="C59" s="165"/>
      <c r="D59" s="165"/>
      <c r="E59" s="165"/>
      <c r="F59" s="165"/>
      <c r="G59" s="7"/>
      <c r="H59" s="7"/>
    </row>
  </sheetData>
  <hyperlinks>
    <hyperlink ref="C56" r:id="rId1" location="!/view/sk/VBD_SK_WIN/do1007rs/v_do1007rs_00_00_00_sk"/>
  </hyperlink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2"/>
  <headerFooter alignWithMargins="0"/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947</v>
      </c>
      <c r="C4" s="1"/>
      <c r="D4" s="1"/>
      <c r="E4" s="1"/>
      <c r="F4" s="1"/>
    </row>
    <row r="5" spans="1:6" x14ac:dyDescent="0.25">
      <c r="B5" s="1" t="s">
        <v>948</v>
      </c>
      <c r="C5" s="1"/>
      <c r="D5" s="1"/>
      <c r="E5" s="1"/>
      <c r="F5" s="1"/>
    </row>
    <row r="6" spans="1:6" ht="13.5" customHeight="1" x14ac:dyDescent="0.25"/>
    <row r="7" spans="1:6" ht="13.5" customHeight="1" x14ac:dyDescent="0.25">
      <c r="F7" s="135"/>
    </row>
    <row r="8" spans="1:6" ht="13.5" customHeight="1" thickBot="1" x14ac:dyDescent="0.3">
      <c r="B8" s="4" t="s">
        <v>4</v>
      </c>
      <c r="C8" s="4"/>
      <c r="D8" s="4"/>
      <c r="E8" s="4"/>
      <c r="F8" s="5" t="s">
        <v>5</v>
      </c>
    </row>
    <row r="9" spans="1:6" ht="13.35" customHeight="1" x14ac:dyDescent="0.25">
      <c r="A9" s="266"/>
      <c r="B9" s="11"/>
      <c r="C9" s="11"/>
      <c r="D9" s="143" t="s">
        <v>53</v>
      </c>
      <c r="E9" s="144"/>
      <c r="F9" s="13"/>
    </row>
    <row r="10" spans="1:6" ht="13.35" customHeight="1" x14ac:dyDescent="0.25">
      <c r="A10" s="266"/>
      <c r="B10" s="11"/>
      <c r="C10" s="11"/>
      <c r="D10" s="279" t="s">
        <v>949</v>
      </c>
      <c r="E10" s="147"/>
      <c r="F10" s="13"/>
    </row>
    <row r="11" spans="1:6" ht="13.35" customHeight="1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</row>
    <row r="12" spans="1:6" ht="13.35" customHeight="1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</row>
    <row r="13" spans="1:6" ht="13.35" customHeight="1" x14ac:dyDescent="0.25">
      <c r="A13" s="266"/>
      <c r="B13" s="11"/>
      <c r="C13" s="113"/>
      <c r="D13" s="113" t="s">
        <v>954</v>
      </c>
      <c r="E13" s="113" t="s">
        <v>955</v>
      </c>
      <c r="F13" s="13"/>
    </row>
    <row r="14" spans="1:6" ht="13.35" customHeight="1" thickBot="1" x14ac:dyDescent="0.3">
      <c r="A14" s="266"/>
      <c r="B14" s="148"/>
      <c r="C14" s="148"/>
      <c r="D14" s="149" t="s">
        <v>956</v>
      </c>
      <c r="E14" s="149" t="s">
        <v>957</v>
      </c>
      <c r="F14" s="150"/>
    </row>
    <row r="15" spans="1:6" ht="6" customHeight="1" x14ac:dyDescent="0.25">
      <c r="A15" s="266"/>
      <c r="B15" s="280"/>
      <c r="C15" s="581"/>
      <c r="D15" s="582"/>
      <c r="E15" s="583"/>
      <c r="F15" s="68"/>
    </row>
    <row r="16" spans="1:6" ht="13.5" customHeight="1" x14ac:dyDescent="0.25">
      <c r="A16" s="266"/>
      <c r="B16" s="280"/>
      <c r="C16" s="584">
        <v>2019</v>
      </c>
      <c r="D16" s="585"/>
      <c r="E16" s="586"/>
      <c r="F16" s="68"/>
    </row>
    <row r="17" spans="1:10" ht="6" customHeight="1" x14ac:dyDescent="0.25">
      <c r="A17" s="266"/>
      <c r="B17" s="280"/>
      <c r="C17" s="587"/>
      <c r="D17" s="588"/>
      <c r="E17" s="589"/>
      <c r="F17" s="68"/>
    </row>
    <row r="18" spans="1:10" x14ac:dyDescent="0.25">
      <c r="A18" s="266"/>
      <c r="B18" s="124"/>
      <c r="C18" s="281"/>
      <c r="D18" s="281"/>
      <c r="E18" s="281"/>
      <c r="F18" s="161"/>
    </row>
    <row r="19" spans="1:10" x14ac:dyDescent="0.25">
      <c r="B19" s="20" t="s">
        <v>958</v>
      </c>
      <c r="C19" s="97">
        <v>142893</v>
      </c>
      <c r="D19" s="97">
        <v>102047</v>
      </c>
      <c r="E19" s="97">
        <v>40846</v>
      </c>
      <c r="F19" s="22" t="s">
        <v>959</v>
      </c>
      <c r="G19" s="107"/>
      <c r="H19" s="107"/>
      <c r="I19" s="107"/>
      <c r="J19" s="7"/>
    </row>
    <row r="20" spans="1:10" x14ac:dyDescent="0.25">
      <c r="B20" s="18" t="s">
        <v>53</v>
      </c>
      <c r="C20" s="97"/>
      <c r="D20" s="97"/>
      <c r="E20" s="97"/>
      <c r="F20" s="6" t="s">
        <v>11</v>
      </c>
      <c r="G20" s="107"/>
      <c r="H20" s="107"/>
    </row>
    <row r="21" spans="1:10" ht="12" customHeight="1" x14ac:dyDescent="0.25">
      <c r="B21" s="272" t="s">
        <v>960</v>
      </c>
      <c r="C21" s="98"/>
      <c r="D21" s="98"/>
      <c r="E21" s="98"/>
      <c r="F21" s="273" t="s">
        <v>513</v>
      </c>
      <c r="G21" s="107"/>
      <c r="H21" s="107"/>
    </row>
    <row r="22" spans="1:10" x14ac:dyDescent="0.25">
      <c r="B22" s="272" t="s">
        <v>514</v>
      </c>
      <c r="C22" s="98">
        <v>26703</v>
      </c>
      <c r="D22" s="98">
        <v>16479</v>
      </c>
      <c r="E22" s="98">
        <v>10224</v>
      </c>
      <c r="F22" s="273" t="s">
        <v>515</v>
      </c>
      <c r="G22" s="107"/>
      <c r="H22" s="107"/>
    </row>
    <row r="23" spans="1:10" x14ac:dyDescent="0.25">
      <c r="B23" s="272" t="s">
        <v>961</v>
      </c>
      <c r="C23" s="98"/>
      <c r="D23" s="98"/>
      <c r="E23" s="98"/>
      <c r="F23" s="273" t="s">
        <v>962</v>
      </c>
      <c r="G23" s="107"/>
      <c r="H23" s="107"/>
    </row>
    <row r="24" spans="1:10" x14ac:dyDescent="0.25">
      <c r="B24" s="272" t="s">
        <v>963</v>
      </c>
      <c r="C24" s="98">
        <v>209</v>
      </c>
      <c r="D24" s="98">
        <v>206</v>
      </c>
      <c r="E24" s="98">
        <v>3</v>
      </c>
      <c r="F24" s="273" t="s">
        <v>964</v>
      </c>
      <c r="G24" s="107"/>
      <c r="H24" s="107"/>
    </row>
    <row r="25" spans="1:10" ht="12" customHeight="1" x14ac:dyDescent="0.25">
      <c r="B25" s="272" t="s">
        <v>965</v>
      </c>
      <c r="C25" s="98"/>
      <c r="D25" s="98"/>
      <c r="E25" s="98"/>
      <c r="F25" s="273" t="s">
        <v>966</v>
      </c>
      <c r="G25" s="107"/>
      <c r="H25" s="107"/>
    </row>
    <row r="26" spans="1:10" x14ac:dyDescent="0.25">
      <c r="B26" s="272" t="s">
        <v>967</v>
      </c>
      <c r="C26" s="98">
        <v>50623</v>
      </c>
      <c r="D26" s="98">
        <v>34836</v>
      </c>
      <c r="E26" s="98">
        <v>15787</v>
      </c>
      <c r="F26" s="273" t="s">
        <v>521</v>
      </c>
      <c r="G26" s="107"/>
      <c r="H26" s="107"/>
    </row>
    <row r="27" spans="1:10" x14ac:dyDescent="0.25">
      <c r="B27" s="272" t="s">
        <v>522</v>
      </c>
      <c r="C27" s="98">
        <v>10483</v>
      </c>
      <c r="D27" s="98">
        <v>8232</v>
      </c>
      <c r="E27" s="98">
        <v>2251</v>
      </c>
      <c r="F27" s="273" t="s">
        <v>523</v>
      </c>
      <c r="G27" s="107"/>
      <c r="H27" s="107"/>
    </row>
    <row r="28" spans="1:10" x14ac:dyDescent="0.25">
      <c r="B28" s="272" t="s">
        <v>524</v>
      </c>
      <c r="C28" s="98"/>
      <c r="D28" s="98"/>
      <c r="E28" s="98"/>
      <c r="F28" s="273" t="s">
        <v>525</v>
      </c>
      <c r="G28" s="107"/>
      <c r="H28" s="107"/>
    </row>
    <row r="29" spans="1:10" x14ac:dyDescent="0.25">
      <c r="B29" s="272" t="s">
        <v>526</v>
      </c>
      <c r="C29" s="98">
        <v>267</v>
      </c>
      <c r="D29" s="98">
        <v>250</v>
      </c>
      <c r="E29" s="98">
        <v>17</v>
      </c>
      <c r="F29" s="273" t="s">
        <v>527</v>
      </c>
      <c r="G29" s="107"/>
      <c r="H29" s="107"/>
    </row>
    <row r="30" spans="1:10" x14ac:dyDescent="0.25">
      <c r="B30" s="272" t="s">
        <v>968</v>
      </c>
      <c r="C30" s="98"/>
      <c r="D30" s="98"/>
      <c r="E30" s="98"/>
      <c r="F30" s="273" t="s">
        <v>969</v>
      </c>
      <c r="G30" s="107"/>
      <c r="H30" s="107"/>
    </row>
    <row r="31" spans="1:10" x14ac:dyDescent="0.25">
      <c r="B31" s="272" t="s">
        <v>970</v>
      </c>
      <c r="C31" s="98">
        <v>1742</v>
      </c>
      <c r="D31" s="98">
        <v>935</v>
      </c>
      <c r="E31" s="98">
        <v>807</v>
      </c>
      <c r="F31" s="273" t="s">
        <v>971</v>
      </c>
      <c r="G31" s="107"/>
      <c r="H31" s="107"/>
    </row>
    <row r="32" spans="1:10" x14ac:dyDescent="0.25">
      <c r="B32" s="272" t="s">
        <v>532</v>
      </c>
      <c r="C32" s="98">
        <v>3750</v>
      </c>
      <c r="D32" s="98">
        <v>3075</v>
      </c>
      <c r="E32" s="98">
        <v>675</v>
      </c>
      <c r="F32" s="273" t="s">
        <v>533</v>
      </c>
      <c r="G32" s="107"/>
      <c r="H32" s="107"/>
    </row>
    <row r="33" spans="2:8" x14ac:dyDescent="0.25">
      <c r="B33" s="272" t="s">
        <v>972</v>
      </c>
      <c r="C33" s="98"/>
      <c r="D33" s="98"/>
      <c r="E33" s="98"/>
      <c r="F33" s="273" t="s">
        <v>535</v>
      </c>
      <c r="G33" s="107"/>
      <c r="H33" s="107"/>
    </row>
    <row r="34" spans="2:8" x14ac:dyDescent="0.25">
      <c r="B34" s="272" t="s">
        <v>536</v>
      </c>
      <c r="C34" s="98">
        <v>5772</v>
      </c>
      <c r="D34" s="98">
        <v>3034</v>
      </c>
      <c r="E34" s="98">
        <v>2738</v>
      </c>
      <c r="F34" s="273" t="s">
        <v>537</v>
      </c>
      <c r="G34" s="107"/>
      <c r="H34" s="107"/>
    </row>
    <row r="35" spans="2:8" x14ac:dyDescent="0.25">
      <c r="B35" s="272" t="s">
        <v>538</v>
      </c>
      <c r="C35" s="98">
        <v>20275</v>
      </c>
      <c r="D35" s="98">
        <v>16973</v>
      </c>
      <c r="E35" s="98">
        <v>3302</v>
      </c>
      <c r="F35" s="273" t="s">
        <v>539</v>
      </c>
      <c r="G35" s="107"/>
      <c r="H35" s="107"/>
    </row>
    <row r="36" spans="2:8" x14ac:dyDescent="0.25">
      <c r="B36" s="272" t="s">
        <v>540</v>
      </c>
      <c r="C36" s="98">
        <v>4975</v>
      </c>
      <c r="D36" s="98">
        <v>4172</v>
      </c>
      <c r="E36" s="98">
        <v>803</v>
      </c>
      <c r="F36" s="273" t="s">
        <v>541</v>
      </c>
      <c r="G36" s="107"/>
      <c r="H36" s="107"/>
    </row>
    <row r="37" spans="2:8" x14ac:dyDescent="0.25">
      <c r="B37" s="272" t="s">
        <v>542</v>
      </c>
      <c r="C37" s="98"/>
      <c r="D37" s="98"/>
      <c r="E37" s="98"/>
      <c r="F37" s="273" t="s">
        <v>543</v>
      </c>
      <c r="G37" s="107"/>
      <c r="H37" s="107"/>
    </row>
    <row r="38" spans="2:8" x14ac:dyDescent="0.25">
      <c r="B38" s="272" t="s">
        <v>544</v>
      </c>
      <c r="C38" s="98"/>
      <c r="D38" s="98"/>
      <c r="E38" s="98"/>
      <c r="F38" s="273" t="s">
        <v>545</v>
      </c>
      <c r="G38" s="107"/>
      <c r="H38" s="107"/>
    </row>
    <row r="39" spans="2:8" ht="12" customHeight="1" x14ac:dyDescent="0.25">
      <c r="B39" s="272" t="s">
        <v>973</v>
      </c>
      <c r="C39" s="98"/>
      <c r="D39" s="98"/>
      <c r="E39" s="98"/>
      <c r="F39" s="273" t="s">
        <v>974</v>
      </c>
      <c r="G39" s="107"/>
      <c r="H39" s="107"/>
    </row>
    <row r="40" spans="2:8" x14ac:dyDescent="0.25">
      <c r="B40" s="272" t="s">
        <v>975</v>
      </c>
      <c r="C40" s="98">
        <v>2937</v>
      </c>
      <c r="D40" s="98">
        <v>1916</v>
      </c>
      <c r="E40" s="98">
        <v>1021</v>
      </c>
      <c r="F40" s="273" t="s">
        <v>549</v>
      </c>
      <c r="G40" s="107"/>
      <c r="H40" s="107"/>
    </row>
    <row r="41" spans="2:8" x14ac:dyDescent="0.25">
      <c r="B41" s="272" t="s">
        <v>550</v>
      </c>
      <c r="C41" s="98">
        <v>2837</v>
      </c>
      <c r="D41" s="98">
        <v>2423</v>
      </c>
      <c r="E41" s="98">
        <v>414</v>
      </c>
      <c r="F41" s="273" t="s">
        <v>551</v>
      </c>
      <c r="G41" s="107"/>
      <c r="H41" s="107"/>
    </row>
    <row r="42" spans="2:8" ht="12" customHeight="1" x14ac:dyDescent="0.25">
      <c r="B42" s="272" t="s">
        <v>552</v>
      </c>
      <c r="C42" s="98">
        <v>1149</v>
      </c>
      <c r="D42" s="98">
        <v>805</v>
      </c>
      <c r="E42" s="98">
        <v>344</v>
      </c>
      <c r="F42" s="273" t="s">
        <v>553</v>
      </c>
      <c r="G42" s="107"/>
      <c r="H42" s="107"/>
    </row>
    <row r="43" spans="2:8" x14ac:dyDescent="0.25">
      <c r="B43" s="272" t="s">
        <v>554</v>
      </c>
      <c r="C43" s="98">
        <v>3448</v>
      </c>
      <c r="D43" s="98">
        <v>2200</v>
      </c>
      <c r="E43" s="98">
        <v>1248</v>
      </c>
      <c r="F43" s="273" t="s">
        <v>555</v>
      </c>
      <c r="G43" s="107"/>
      <c r="H43" s="107"/>
    </row>
    <row r="44" spans="2:8" x14ac:dyDescent="0.25">
      <c r="B44" s="272" t="s">
        <v>976</v>
      </c>
      <c r="C44" s="98">
        <v>1991</v>
      </c>
      <c r="D44" s="98">
        <v>1384</v>
      </c>
      <c r="E44" s="98">
        <v>607</v>
      </c>
      <c r="F44" s="273" t="s">
        <v>977</v>
      </c>
      <c r="G44" s="107"/>
      <c r="H44" s="107"/>
    </row>
    <row r="45" spans="2:8" x14ac:dyDescent="0.25">
      <c r="B45" s="272" t="s">
        <v>556</v>
      </c>
      <c r="C45" s="98"/>
      <c r="D45" s="98"/>
      <c r="E45" s="98"/>
      <c r="F45" s="273" t="s">
        <v>557</v>
      </c>
      <c r="G45" s="107"/>
      <c r="H45" s="107"/>
    </row>
    <row r="46" spans="2:8" x14ac:dyDescent="0.25">
      <c r="B46" s="272" t="s">
        <v>558</v>
      </c>
      <c r="C46" s="98">
        <v>2264</v>
      </c>
      <c r="D46" s="98">
        <v>1964</v>
      </c>
      <c r="E46" s="98">
        <v>300</v>
      </c>
      <c r="F46" s="273" t="s">
        <v>559</v>
      </c>
      <c r="G46" s="107"/>
      <c r="H46" s="107"/>
    </row>
    <row r="47" spans="2:8" x14ac:dyDescent="0.25">
      <c r="B47" s="272" t="s">
        <v>560</v>
      </c>
      <c r="C47" s="98"/>
      <c r="D47" s="98"/>
      <c r="E47" s="98"/>
      <c r="F47" s="273" t="s">
        <v>978</v>
      </c>
      <c r="G47" s="107"/>
      <c r="H47" s="107"/>
    </row>
    <row r="48" spans="2:8" x14ac:dyDescent="0.25">
      <c r="B48" s="272" t="s">
        <v>562</v>
      </c>
      <c r="C48" s="98"/>
      <c r="D48" s="98"/>
      <c r="E48" s="98"/>
      <c r="F48" s="273" t="s">
        <v>979</v>
      </c>
      <c r="G48" s="107"/>
      <c r="H48" s="107"/>
    </row>
    <row r="49" spans="2:8" x14ac:dyDescent="0.25">
      <c r="B49" s="272" t="s">
        <v>564</v>
      </c>
      <c r="C49" s="98">
        <v>174</v>
      </c>
      <c r="D49" s="98">
        <v>132</v>
      </c>
      <c r="E49" s="98">
        <v>42</v>
      </c>
      <c r="F49" s="273" t="s">
        <v>565</v>
      </c>
      <c r="G49" s="107"/>
      <c r="H49" s="107"/>
    </row>
    <row r="50" spans="2:8" ht="12" customHeight="1" x14ac:dyDescent="0.25">
      <c r="B50" s="272" t="s">
        <v>566</v>
      </c>
      <c r="C50" s="98"/>
      <c r="D50" s="98"/>
      <c r="E50" s="98"/>
      <c r="F50" s="273" t="s">
        <v>567</v>
      </c>
      <c r="G50" s="107"/>
      <c r="H50" s="107"/>
    </row>
    <row r="51" spans="2:8" x14ac:dyDescent="0.25">
      <c r="B51" s="272" t="s">
        <v>568</v>
      </c>
      <c r="C51" s="98">
        <v>3291</v>
      </c>
      <c r="D51" s="98">
        <v>3030</v>
      </c>
      <c r="E51" s="98">
        <v>261</v>
      </c>
      <c r="F51" s="273" t="s">
        <v>569</v>
      </c>
      <c r="G51" s="107"/>
      <c r="H51" s="107"/>
    </row>
    <row r="52" spans="2:8" x14ac:dyDescent="0.25">
      <c r="B52" s="272" t="s">
        <v>570</v>
      </c>
      <c r="C52" s="228">
        <v>1</v>
      </c>
      <c r="D52" s="228">
        <v>0</v>
      </c>
      <c r="E52" s="228">
        <v>1</v>
      </c>
      <c r="F52" s="273" t="s">
        <v>571</v>
      </c>
      <c r="G52" s="107"/>
      <c r="H52" s="107"/>
    </row>
    <row r="53" spans="2:8" x14ac:dyDescent="0.25">
      <c r="B53" s="157" t="s">
        <v>572</v>
      </c>
      <c r="C53" s="228">
        <v>2</v>
      </c>
      <c r="D53" s="228">
        <v>1</v>
      </c>
      <c r="E53" s="228">
        <v>1</v>
      </c>
      <c r="F53" s="60" t="s">
        <v>573</v>
      </c>
      <c r="G53" s="107"/>
      <c r="H53" s="107"/>
    </row>
    <row r="54" spans="2:8" x14ac:dyDescent="0.25">
      <c r="B54" s="60"/>
      <c r="C54" s="129"/>
      <c r="D54" s="129"/>
      <c r="E54" s="129"/>
      <c r="F54" s="60"/>
    </row>
    <row r="55" spans="2:8" x14ac:dyDescent="0.25">
      <c r="B55" s="7"/>
      <c r="C55" s="129"/>
      <c r="D55" s="129"/>
      <c r="E55" s="129"/>
      <c r="F55" s="7"/>
    </row>
    <row r="56" spans="2:8" x14ac:dyDescent="0.25">
      <c r="B56" s="7"/>
      <c r="C56" s="129"/>
      <c r="D56" s="129"/>
      <c r="E56" s="129"/>
      <c r="F56" s="7"/>
    </row>
    <row r="57" spans="2:8" x14ac:dyDescent="0.25">
      <c r="B57" s="7"/>
      <c r="C57" s="129"/>
      <c r="D57" s="129"/>
      <c r="E57" s="129"/>
      <c r="F57" s="7"/>
    </row>
    <row r="58" spans="2:8" x14ac:dyDescent="0.25">
      <c r="B58" s="7"/>
      <c r="C58" s="129"/>
      <c r="D58" s="129"/>
      <c r="E58" s="129"/>
      <c r="F58" s="7"/>
    </row>
    <row r="59" spans="2:8" x14ac:dyDescent="0.25">
      <c r="B59" s="7"/>
      <c r="C59" s="129"/>
      <c r="D59" s="129"/>
      <c r="E59" s="129"/>
      <c r="F59" s="7"/>
    </row>
    <row r="60" spans="2:8" x14ac:dyDescent="0.25">
      <c r="B60" s="7"/>
      <c r="C60" s="129"/>
      <c r="D60" s="129"/>
      <c r="E60" s="165"/>
      <c r="F60" s="7"/>
    </row>
    <row r="61" spans="2:8" x14ac:dyDescent="0.25">
      <c r="B61" s="7"/>
      <c r="C61" s="129"/>
      <c r="D61" s="129"/>
      <c r="E61" s="7"/>
      <c r="F61" s="7"/>
    </row>
    <row r="62" spans="2:8" x14ac:dyDescent="0.25">
      <c r="B62" s="7"/>
      <c r="C62" s="129"/>
      <c r="D62" s="129"/>
      <c r="E62" s="7"/>
      <c r="F62" s="7"/>
    </row>
    <row r="63" spans="2:8" x14ac:dyDescent="0.25">
      <c r="B63" s="7"/>
      <c r="C63" s="129"/>
      <c r="D63" s="129"/>
      <c r="E63" s="7"/>
      <c r="F63" s="7"/>
    </row>
    <row r="64" spans="2:8" x14ac:dyDescent="0.25">
      <c r="B64" s="7"/>
      <c r="C64" s="129"/>
      <c r="D64" s="129"/>
      <c r="E64" s="7"/>
      <c r="F64" s="7"/>
    </row>
    <row r="65" spans="2:6" x14ac:dyDescent="0.25">
      <c r="B65" s="7"/>
      <c r="C65" s="129"/>
      <c r="D65" s="129"/>
      <c r="E65" s="7"/>
      <c r="F65" s="7"/>
    </row>
    <row r="66" spans="2:6" x14ac:dyDescent="0.25">
      <c r="B66" s="7"/>
      <c r="C66" s="129"/>
      <c r="D66" s="129"/>
      <c r="E66" s="7"/>
      <c r="F66" s="7"/>
    </row>
    <row r="67" spans="2:6" x14ac:dyDescent="0.25">
      <c r="B67" s="7"/>
      <c r="C67" s="129"/>
      <c r="D67" s="165"/>
      <c r="E67" s="7"/>
      <c r="F67" s="7"/>
    </row>
    <row r="68" spans="2:6" x14ac:dyDescent="0.25">
      <c r="B68" s="7"/>
      <c r="C68" s="129"/>
      <c r="D68" s="7"/>
      <c r="E68" s="7"/>
      <c r="F68" s="7"/>
    </row>
    <row r="69" spans="2:6" x14ac:dyDescent="0.25">
      <c r="B69" s="7"/>
      <c r="C69" s="129"/>
      <c r="D69" s="7"/>
      <c r="E69" s="7"/>
      <c r="F69" s="7"/>
    </row>
    <row r="70" spans="2:6" x14ac:dyDescent="0.25">
      <c r="B70" s="7"/>
      <c r="C70" s="129"/>
      <c r="D70" s="7"/>
      <c r="E70" s="7"/>
      <c r="F70" s="7"/>
    </row>
    <row r="71" spans="2:6" x14ac:dyDescent="0.25">
      <c r="B71" s="7"/>
      <c r="C71" s="165"/>
      <c r="D71" s="7"/>
      <c r="E71" s="7"/>
      <c r="F71" s="7"/>
    </row>
    <row r="72" spans="2:6" x14ac:dyDescent="0.25">
      <c r="B72" s="7"/>
      <c r="C72" s="7"/>
      <c r="D72" s="7"/>
      <c r="E72" s="7"/>
      <c r="F72" s="7"/>
    </row>
    <row r="73" spans="2:6" x14ac:dyDescent="0.25">
      <c r="B73" s="7"/>
      <c r="C73" s="7"/>
      <c r="D73" s="7"/>
      <c r="E73" s="7"/>
      <c r="F73" s="7"/>
    </row>
    <row r="74" spans="2:6" x14ac:dyDescent="0.25">
      <c r="B74" s="7"/>
      <c r="C74" s="7"/>
      <c r="D74" s="7"/>
      <c r="E74" s="7"/>
      <c r="F74" s="7"/>
    </row>
    <row r="75" spans="2:6" x14ac:dyDescent="0.25">
      <c r="B75" s="7"/>
      <c r="C75" s="7"/>
      <c r="D75" s="7"/>
      <c r="E75" s="7"/>
      <c r="F75" s="7"/>
    </row>
    <row r="76" spans="2:6" x14ac:dyDescent="0.25">
      <c r="B76" s="7"/>
      <c r="C76" s="7"/>
      <c r="D76" s="7"/>
      <c r="E76" s="7"/>
      <c r="F76" s="7"/>
    </row>
    <row r="77" spans="2:6" x14ac:dyDescent="0.25">
      <c r="B77" s="7"/>
      <c r="C77" s="7"/>
      <c r="D77" s="7"/>
      <c r="E77" s="7"/>
      <c r="F77" s="7"/>
    </row>
  </sheetData>
  <mergeCells count="3">
    <mergeCell ref="C15:E15"/>
    <mergeCell ref="C16:E16"/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947</v>
      </c>
      <c r="C4" s="1"/>
      <c r="D4" s="1"/>
      <c r="E4" s="1"/>
      <c r="F4" s="1"/>
    </row>
    <row r="5" spans="1:6" x14ac:dyDescent="0.25">
      <c r="B5" s="1" t="s">
        <v>948</v>
      </c>
      <c r="C5" s="1"/>
      <c r="D5" s="1"/>
      <c r="E5" s="1"/>
      <c r="F5" s="1"/>
    </row>
    <row r="6" spans="1:6" ht="13.5" customHeight="1" x14ac:dyDescent="0.25"/>
    <row r="7" spans="1:6" ht="13.5" customHeight="1" x14ac:dyDescent="0.25">
      <c r="B7" s="6" t="s">
        <v>578</v>
      </c>
      <c r="F7" s="135" t="s">
        <v>579</v>
      </c>
    </row>
    <row r="8" spans="1:6" ht="13.5" customHeight="1" thickBot="1" x14ac:dyDescent="0.3">
      <c r="B8" s="4" t="s">
        <v>4</v>
      </c>
      <c r="C8" s="4"/>
      <c r="D8" s="4"/>
      <c r="E8" s="4"/>
      <c r="F8" s="5" t="s">
        <v>5</v>
      </c>
    </row>
    <row r="9" spans="1:6" ht="13.35" customHeight="1" x14ac:dyDescent="0.25">
      <c r="A9" s="266"/>
      <c r="B9" s="11"/>
      <c r="C9" s="11"/>
      <c r="D9" s="143" t="s">
        <v>53</v>
      </c>
      <c r="E9" s="144"/>
      <c r="F9" s="13"/>
    </row>
    <row r="10" spans="1:6" ht="13.35" customHeight="1" x14ac:dyDescent="0.25">
      <c r="A10" s="266"/>
      <c r="B10" s="11"/>
      <c r="C10" s="11"/>
      <c r="D10" s="279" t="s">
        <v>949</v>
      </c>
      <c r="E10" s="147"/>
      <c r="F10" s="13"/>
    </row>
    <row r="11" spans="1:6" ht="13.35" customHeight="1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</row>
    <row r="12" spans="1:6" ht="13.35" customHeight="1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</row>
    <row r="13" spans="1:6" ht="13.35" customHeight="1" x14ac:dyDescent="0.25">
      <c r="A13" s="266"/>
      <c r="B13" s="11"/>
      <c r="C13" s="113"/>
      <c r="D13" s="113" t="s">
        <v>954</v>
      </c>
      <c r="E13" s="113" t="s">
        <v>955</v>
      </c>
      <c r="F13" s="13"/>
    </row>
    <row r="14" spans="1:6" ht="13.35" customHeight="1" thickBot="1" x14ac:dyDescent="0.3">
      <c r="A14" s="266"/>
      <c r="B14" s="148"/>
      <c r="C14" s="148"/>
      <c r="D14" s="149" t="s">
        <v>956</v>
      </c>
      <c r="E14" s="149" t="s">
        <v>957</v>
      </c>
      <c r="F14" s="150"/>
    </row>
    <row r="15" spans="1:6" ht="6" customHeight="1" x14ac:dyDescent="0.25">
      <c r="A15" s="266"/>
      <c r="B15" s="280"/>
      <c r="C15" s="581"/>
      <c r="D15" s="582"/>
      <c r="E15" s="583"/>
      <c r="F15" s="68"/>
    </row>
    <row r="16" spans="1:6" ht="13.5" customHeight="1" x14ac:dyDescent="0.25">
      <c r="A16" s="266"/>
      <c r="B16" s="280"/>
      <c r="C16" s="584">
        <v>2020</v>
      </c>
      <c r="D16" s="585"/>
      <c r="E16" s="586"/>
      <c r="F16" s="68"/>
    </row>
    <row r="17" spans="1:10" ht="6" customHeight="1" x14ac:dyDescent="0.25">
      <c r="A17" s="266"/>
      <c r="B17" s="280"/>
      <c r="C17" s="587"/>
      <c r="D17" s="588"/>
      <c r="E17" s="589"/>
      <c r="F17" s="68"/>
    </row>
    <row r="18" spans="1:10" x14ac:dyDescent="0.25">
      <c r="A18" s="266"/>
      <c r="B18" s="124"/>
      <c r="C18" s="281"/>
      <c r="D18" s="281"/>
      <c r="E18" s="281"/>
      <c r="F18" s="161"/>
    </row>
    <row r="19" spans="1:10" x14ac:dyDescent="0.25">
      <c r="B19" s="20" t="s">
        <v>958</v>
      </c>
      <c r="C19" s="97">
        <v>127933</v>
      </c>
      <c r="D19" s="97">
        <v>96031</v>
      </c>
      <c r="E19" s="97">
        <v>31902</v>
      </c>
      <c r="F19" s="22" t="s">
        <v>959</v>
      </c>
      <c r="G19" s="107"/>
      <c r="H19" s="107"/>
      <c r="I19" s="107"/>
      <c r="J19" s="7"/>
    </row>
    <row r="20" spans="1:10" x14ac:dyDescent="0.25">
      <c r="B20" s="18" t="s">
        <v>53</v>
      </c>
      <c r="C20" s="97"/>
      <c r="D20" s="97"/>
      <c r="E20" s="97"/>
      <c r="F20" s="6" t="s">
        <v>11</v>
      </c>
      <c r="G20" s="107"/>
      <c r="H20" s="107"/>
    </row>
    <row r="21" spans="1:10" ht="12" customHeight="1" x14ac:dyDescent="0.25">
      <c r="B21" s="272" t="s">
        <v>960</v>
      </c>
      <c r="C21" s="98"/>
      <c r="D21" s="98"/>
      <c r="E21" s="98"/>
      <c r="F21" s="273" t="s">
        <v>513</v>
      </c>
      <c r="G21" s="107"/>
      <c r="H21" s="107"/>
    </row>
    <row r="22" spans="1:10" x14ac:dyDescent="0.25">
      <c r="B22" s="272" t="s">
        <v>514</v>
      </c>
      <c r="C22" s="98">
        <v>19540</v>
      </c>
      <c r="D22" s="98">
        <v>13107</v>
      </c>
      <c r="E22" s="98">
        <v>6433</v>
      </c>
      <c r="F22" s="273" t="s">
        <v>515</v>
      </c>
      <c r="G22" s="107"/>
      <c r="H22" s="107"/>
    </row>
    <row r="23" spans="1:10" x14ac:dyDescent="0.25">
      <c r="B23" s="272" t="s">
        <v>961</v>
      </c>
      <c r="C23" s="98"/>
      <c r="D23" s="98"/>
      <c r="E23" s="98"/>
      <c r="F23" s="273" t="s">
        <v>962</v>
      </c>
      <c r="G23" s="107"/>
      <c r="H23" s="107"/>
    </row>
    <row r="24" spans="1:10" x14ac:dyDescent="0.25">
      <c r="B24" s="272" t="s">
        <v>963</v>
      </c>
      <c r="C24" s="98">
        <v>58</v>
      </c>
      <c r="D24" s="98">
        <v>43</v>
      </c>
      <c r="E24" s="98">
        <v>15</v>
      </c>
      <c r="F24" s="273" t="s">
        <v>964</v>
      </c>
      <c r="G24" s="107"/>
      <c r="H24" s="107"/>
    </row>
    <row r="25" spans="1:10" ht="12" customHeight="1" x14ac:dyDescent="0.25">
      <c r="B25" s="272" t="s">
        <v>965</v>
      </c>
      <c r="C25" s="98"/>
      <c r="D25" s="98"/>
      <c r="E25" s="98"/>
      <c r="F25" s="273" t="s">
        <v>966</v>
      </c>
      <c r="G25" s="107"/>
      <c r="H25" s="107"/>
    </row>
    <row r="26" spans="1:10" x14ac:dyDescent="0.25">
      <c r="B26" s="272" t="s">
        <v>967</v>
      </c>
      <c r="C26" s="98">
        <v>49365</v>
      </c>
      <c r="D26" s="98">
        <v>37957</v>
      </c>
      <c r="E26" s="98">
        <v>11408</v>
      </c>
      <c r="F26" s="273" t="s">
        <v>521</v>
      </c>
      <c r="G26" s="107"/>
      <c r="H26" s="107"/>
    </row>
    <row r="27" spans="1:10" x14ac:dyDescent="0.25">
      <c r="B27" s="272" t="s">
        <v>522</v>
      </c>
      <c r="C27" s="98">
        <v>9035</v>
      </c>
      <c r="D27" s="98">
        <v>7200</v>
      </c>
      <c r="E27" s="98">
        <v>1835</v>
      </c>
      <c r="F27" s="273" t="s">
        <v>523</v>
      </c>
      <c r="G27" s="107"/>
      <c r="H27" s="107"/>
    </row>
    <row r="28" spans="1:10" x14ac:dyDescent="0.25">
      <c r="B28" s="272" t="s">
        <v>524</v>
      </c>
      <c r="C28" s="98"/>
      <c r="D28" s="98"/>
      <c r="E28" s="98"/>
      <c r="F28" s="273" t="s">
        <v>525</v>
      </c>
      <c r="G28" s="107"/>
      <c r="H28" s="107"/>
    </row>
    <row r="29" spans="1:10" x14ac:dyDescent="0.25">
      <c r="B29" s="272" t="s">
        <v>526</v>
      </c>
      <c r="C29" s="98">
        <v>250</v>
      </c>
      <c r="D29" s="98">
        <v>179</v>
      </c>
      <c r="E29" s="98">
        <v>71</v>
      </c>
      <c r="F29" s="273" t="s">
        <v>527</v>
      </c>
      <c r="G29" s="107"/>
      <c r="H29" s="107"/>
    </row>
    <row r="30" spans="1:10" x14ac:dyDescent="0.25">
      <c r="B30" s="272" t="s">
        <v>968</v>
      </c>
      <c r="C30" s="98"/>
      <c r="D30" s="98"/>
      <c r="E30" s="98"/>
      <c r="F30" s="273" t="s">
        <v>969</v>
      </c>
      <c r="G30" s="107"/>
      <c r="H30" s="107"/>
    </row>
    <row r="31" spans="1:10" x14ac:dyDescent="0.25">
      <c r="B31" s="272" t="s">
        <v>970</v>
      </c>
      <c r="C31" s="98">
        <v>1900</v>
      </c>
      <c r="D31" s="98">
        <v>1226</v>
      </c>
      <c r="E31" s="98">
        <v>674</v>
      </c>
      <c r="F31" s="273" t="s">
        <v>971</v>
      </c>
      <c r="G31" s="107"/>
      <c r="H31" s="107"/>
    </row>
    <row r="32" spans="1:10" x14ac:dyDescent="0.25">
      <c r="B32" s="272" t="s">
        <v>532</v>
      </c>
      <c r="C32" s="98">
        <v>4043</v>
      </c>
      <c r="D32" s="98">
        <v>2978</v>
      </c>
      <c r="E32" s="98">
        <v>1065</v>
      </c>
      <c r="F32" s="273" t="s">
        <v>533</v>
      </c>
      <c r="G32" s="107"/>
      <c r="H32" s="107"/>
    </row>
    <row r="33" spans="2:8" x14ac:dyDescent="0.25">
      <c r="B33" s="272" t="s">
        <v>972</v>
      </c>
      <c r="C33" s="98"/>
      <c r="D33" s="98"/>
      <c r="E33" s="98"/>
      <c r="F33" s="273" t="s">
        <v>535</v>
      </c>
      <c r="G33" s="107"/>
      <c r="H33" s="107"/>
    </row>
    <row r="34" spans="2:8" x14ac:dyDescent="0.25">
      <c r="B34" s="272" t="s">
        <v>536</v>
      </c>
      <c r="C34" s="98">
        <v>4914</v>
      </c>
      <c r="D34" s="98">
        <v>3059</v>
      </c>
      <c r="E34" s="98">
        <v>1855</v>
      </c>
      <c r="F34" s="273" t="s">
        <v>537</v>
      </c>
      <c r="G34" s="107"/>
      <c r="H34" s="107"/>
    </row>
    <row r="35" spans="2:8" x14ac:dyDescent="0.25">
      <c r="B35" s="272" t="s">
        <v>538</v>
      </c>
      <c r="C35" s="98">
        <v>16865</v>
      </c>
      <c r="D35" s="98">
        <v>13684</v>
      </c>
      <c r="E35" s="98">
        <v>3181</v>
      </c>
      <c r="F35" s="273" t="s">
        <v>539</v>
      </c>
      <c r="G35" s="107"/>
      <c r="H35" s="107"/>
    </row>
    <row r="36" spans="2:8" x14ac:dyDescent="0.25">
      <c r="B36" s="272" t="s">
        <v>540</v>
      </c>
      <c r="C36" s="98">
        <v>3501</v>
      </c>
      <c r="D36" s="98">
        <v>2265</v>
      </c>
      <c r="E36" s="98">
        <v>1236</v>
      </c>
      <c r="F36" s="273" t="s">
        <v>541</v>
      </c>
      <c r="G36" s="107"/>
      <c r="H36" s="107"/>
    </row>
    <row r="37" spans="2:8" x14ac:dyDescent="0.25">
      <c r="B37" s="272" t="s">
        <v>542</v>
      </c>
      <c r="C37" s="98"/>
      <c r="D37" s="98"/>
      <c r="E37" s="98"/>
      <c r="F37" s="273" t="s">
        <v>543</v>
      </c>
      <c r="G37" s="107"/>
      <c r="H37" s="107"/>
    </row>
    <row r="38" spans="2:8" x14ac:dyDescent="0.25">
      <c r="B38" s="272" t="s">
        <v>544</v>
      </c>
      <c r="C38" s="98"/>
      <c r="D38" s="98"/>
      <c r="E38" s="98"/>
      <c r="F38" s="273" t="s">
        <v>545</v>
      </c>
      <c r="G38" s="107"/>
      <c r="H38" s="107"/>
    </row>
    <row r="39" spans="2:8" ht="12" customHeight="1" x14ac:dyDescent="0.25">
      <c r="B39" s="272" t="s">
        <v>973</v>
      </c>
      <c r="C39" s="98"/>
      <c r="D39" s="98"/>
      <c r="E39" s="98"/>
      <c r="F39" s="273" t="s">
        <v>974</v>
      </c>
      <c r="G39" s="107"/>
      <c r="H39" s="107"/>
    </row>
    <row r="40" spans="2:8" x14ac:dyDescent="0.25">
      <c r="B40" s="272" t="s">
        <v>975</v>
      </c>
      <c r="C40" s="98">
        <v>2668</v>
      </c>
      <c r="D40" s="98">
        <v>2017</v>
      </c>
      <c r="E40" s="98">
        <v>651</v>
      </c>
      <c r="F40" s="273" t="s">
        <v>549</v>
      </c>
      <c r="G40" s="107"/>
      <c r="H40" s="107"/>
    </row>
    <row r="41" spans="2:8" x14ac:dyDescent="0.25">
      <c r="B41" s="272" t="s">
        <v>550</v>
      </c>
      <c r="C41" s="98">
        <v>3026</v>
      </c>
      <c r="D41" s="98">
        <v>2618</v>
      </c>
      <c r="E41" s="98">
        <v>408</v>
      </c>
      <c r="F41" s="273" t="s">
        <v>551</v>
      </c>
      <c r="G41" s="107"/>
      <c r="H41" s="107"/>
    </row>
    <row r="42" spans="2:8" ht="12" customHeight="1" x14ac:dyDescent="0.25">
      <c r="B42" s="272" t="s">
        <v>552</v>
      </c>
      <c r="C42" s="98">
        <v>913</v>
      </c>
      <c r="D42" s="98">
        <v>670</v>
      </c>
      <c r="E42" s="98">
        <v>243</v>
      </c>
      <c r="F42" s="273" t="s">
        <v>553</v>
      </c>
      <c r="G42" s="107"/>
      <c r="H42" s="107"/>
    </row>
    <row r="43" spans="2:8" x14ac:dyDescent="0.25">
      <c r="B43" s="272" t="s">
        <v>554</v>
      </c>
      <c r="C43" s="98">
        <v>4241</v>
      </c>
      <c r="D43" s="98">
        <v>2859</v>
      </c>
      <c r="E43" s="98">
        <v>1382</v>
      </c>
      <c r="F43" s="273" t="s">
        <v>555</v>
      </c>
      <c r="G43" s="107"/>
      <c r="H43" s="107"/>
    </row>
    <row r="44" spans="2:8" x14ac:dyDescent="0.25">
      <c r="B44" s="272" t="s">
        <v>976</v>
      </c>
      <c r="C44" s="98">
        <v>1134</v>
      </c>
      <c r="D44" s="98">
        <v>597</v>
      </c>
      <c r="E44" s="98">
        <v>537</v>
      </c>
      <c r="F44" s="273" t="s">
        <v>977</v>
      </c>
      <c r="G44" s="107"/>
      <c r="H44" s="107"/>
    </row>
    <row r="45" spans="2:8" x14ac:dyDescent="0.25">
      <c r="B45" s="272" t="s">
        <v>556</v>
      </c>
      <c r="C45" s="98"/>
      <c r="D45" s="98"/>
      <c r="E45" s="98"/>
      <c r="F45" s="273" t="s">
        <v>557</v>
      </c>
      <c r="G45" s="107"/>
      <c r="H45" s="107"/>
    </row>
    <row r="46" spans="2:8" x14ac:dyDescent="0.25">
      <c r="B46" s="272" t="s">
        <v>558</v>
      </c>
      <c r="C46" s="98">
        <v>1951</v>
      </c>
      <c r="D46" s="98">
        <v>1576</v>
      </c>
      <c r="E46" s="98">
        <v>375</v>
      </c>
      <c r="F46" s="273" t="s">
        <v>559</v>
      </c>
      <c r="G46" s="107"/>
      <c r="H46" s="107"/>
    </row>
    <row r="47" spans="2:8" x14ac:dyDescent="0.25">
      <c r="B47" s="272" t="s">
        <v>560</v>
      </c>
      <c r="C47" s="98"/>
      <c r="D47" s="98"/>
      <c r="E47" s="98"/>
      <c r="F47" s="273" t="s">
        <v>978</v>
      </c>
      <c r="G47" s="107"/>
      <c r="H47" s="107"/>
    </row>
    <row r="48" spans="2:8" x14ac:dyDescent="0.25">
      <c r="B48" s="272" t="s">
        <v>562</v>
      </c>
      <c r="C48" s="98"/>
      <c r="D48" s="98"/>
      <c r="E48" s="98"/>
      <c r="F48" s="273" t="s">
        <v>979</v>
      </c>
      <c r="G48" s="107"/>
      <c r="H48" s="107"/>
    </row>
    <row r="49" spans="2:8" x14ac:dyDescent="0.25">
      <c r="B49" s="272" t="s">
        <v>564</v>
      </c>
      <c r="C49" s="98">
        <v>44</v>
      </c>
      <c r="D49" s="98">
        <v>11</v>
      </c>
      <c r="E49" s="98">
        <v>33</v>
      </c>
      <c r="F49" s="273" t="s">
        <v>565</v>
      </c>
      <c r="G49" s="107"/>
      <c r="H49" s="107"/>
    </row>
    <row r="50" spans="2:8" ht="12" customHeight="1" x14ac:dyDescent="0.25">
      <c r="B50" s="272" t="s">
        <v>566</v>
      </c>
      <c r="C50" s="98"/>
      <c r="D50" s="98"/>
      <c r="E50" s="98"/>
      <c r="F50" s="273" t="s">
        <v>567</v>
      </c>
      <c r="G50" s="107"/>
      <c r="H50" s="107"/>
    </row>
    <row r="51" spans="2:8" x14ac:dyDescent="0.25">
      <c r="B51" s="272" t="s">
        <v>568</v>
      </c>
      <c r="C51" s="98">
        <v>4379</v>
      </c>
      <c r="D51" s="98">
        <v>3885</v>
      </c>
      <c r="E51" s="98">
        <v>494</v>
      </c>
      <c r="F51" s="273" t="s">
        <v>569</v>
      </c>
      <c r="G51" s="107"/>
      <c r="H51" s="107"/>
    </row>
    <row r="52" spans="2:8" x14ac:dyDescent="0.25">
      <c r="B52" s="272" t="s">
        <v>570</v>
      </c>
      <c r="C52" s="228">
        <v>106</v>
      </c>
      <c r="D52" s="228">
        <v>100</v>
      </c>
      <c r="E52" s="228">
        <v>6</v>
      </c>
      <c r="F52" s="273" t="s">
        <v>571</v>
      </c>
      <c r="G52" s="107"/>
      <c r="H52" s="107"/>
    </row>
    <row r="53" spans="2:8" x14ac:dyDescent="0.25">
      <c r="B53" s="157" t="s">
        <v>572</v>
      </c>
      <c r="C53" s="228">
        <v>0</v>
      </c>
      <c r="D53" s="228">
        <v>0</v>
      </c>
      <c r="E53" s="228">
        <v>0</v>
      </c>
      <c r="F53" s="60" t="s">
        <v>573</v>
      </c>
      <c r="G53" s="107"/>
      <c r="H53" s="107"/>
    </row>
    <row r="54" spans="2:8" x14ac:dyDescent="0.25">
      <c r="B54" s="60"/>
      <c r="C54" s="129"/>
      <c r="D54" s="129"/>
      <c r="E54" s="129"/>
      <c r="F54" s="60"/>
    </row>
    <row r="55" spans="2:8" x14ac:dyDescent="0.25">
      <c r="B55" s="7"/>
      <c r="C55" s="129"/>
      <c r="D55" s="129"/>
      <c r="E55" s="129"/>
      <c r="F55" s="7"/>
    </row>
    <row r="56" spans="2:8" x14ac:dyDescent="0.25">
      <c r="B56" s="7"/>
      <c r="C56" s="129"/>
      <c r="D56" s="129"/>
      <c r="E56" s="129"/>
      <c r="F56" s="7"/>
    </row>
    <row r="57" spans="2:8" x14ac:dyDescent="0.25">
      <c r="B57" s="7"/>
      <c r="C57" s="129"/>
      <c r="D57" s="129"/>
      <c r="E57" s="129"/>
      <c r="F57" s="7"/>
    </row>
    <row r="58" spans="2:8" x14ac:dyDescent="0.25">
      <c r="B58" s="7"/>
      <c r="C58" s="129"/>
      <c r="D58" s="129"/>
      <c r="E58" s="129"/>
      <c r="F58" s="7"/>
    </row>
    <row r="59" spans="2:8" x14ac:dyDescent="0.25">
      <c r="B59" s="7"/>
      <c r="C59" s="129"/>
      <c r="D59" s="129"/>
      <c r="E59" s="129"/>
      <c r="F59" s="7"/>
    </row>
    <row r="60" spans="2:8" x14ac:dyDescent="0.25">
      <c r="B60" s="7"/>
      <c r="C60" s="129"/>
      <c r="D60" s="129"/>
      <c r="E60" s="165"/>
      <c r="F60" s="7"/>
    </row>
    <row r="61" spans="2:8" x14ac:dyDescent="0.25">
      <c r="B61" s="7"/>
      <c r="C61" s="129"/>
      <c r="D61" s="129"/>
      <c r="E61" s="7"/>
      <c r="F61" s="7"/>
    </row>
    <row r="62" spans="2:8" x14ac:dyDescent="0.25">
      <c r="B62" s="7"/>
      <c r="C62" s="129"/>
      <c r="D62" s="129"/>
      <c r="E62" s="7"/>
      <c r="F62" s="7"/>
    </row>
    <row r="63" spans="2:8" x14ac:dyDescent="0.25">
      <c r="B63" s="7"/>
      <c r="C63" s="129"/>
      <c r="D63" s="129"/>
      <c r="E63" s="7"/>
      <c r="F63" s="7"/>
    </row>
    <row r="64" spans="2:8" x14ac:dyDescent="0.25">
      <c r="B64" s="7"/>
      <c r="C64" s="129"/>
      <c r="D64" s="129"/>
      <c r="E64" s="7"/>
      <c r="F64" s="7"/>
    </row>
    <row r="65" spans="2:6" x14ac:dyDescent="0.25">
      <c r="B65" s="7"/>
      <c r="C65" s="129"/>
      <c r="D65" s="129"/>
      <c r="E65" s="7"/>
      <c r="F65" s="7"/>
    </row>
    <row r="66" spans="2:6" x14ac:dyDescent="0.25">
      <c r="B66" s="7"/>
      <c r="C66" s="129"/>
      <c r="D66" s="129"/>
      <c r="E66" s="7"/>
      <c r="F66" s="7"/>
    </row>
    <row r="67" spans="2:6" x14ac:dyDescent="0.25">
      <c r="B67" s="7"/>
      <c r="C67" s="129"/>
      <c r="D67" s="165"/>
      <c r="E67" s="7"/>
      <c r="F67" s="7"/>
    </row>
    <row r="68" spans="2:6" x14ac:dyDescent="0.25">
      <c r="B68" s="7"/>
      <c r="C68" s="129"/>
      <c r="D68" s="7"/>
      <c r="E68" s="7"/>
      <c r="F68" s="7"/>
    </row>
    <row r="69" spans="2:6" x14ac:dyDescent="0.25">
      <c r="B69" s="7"/>
      <c r="C69" s="129"/>
      <c r="D69" s="7"/>
      <c r="E69" s="7"/>
      <c r="F69" s="7"/>
    </row>
    <row r="70" spans="2:6" x14ac:dyDescent="0.25">
      <c r="B70" s="7"/>
      <c r="C70" s="129"/>
      <c r="D70" s="7"/>
      <c r="E70" s="7"/>
      <c r="F70" s="7"/>
    </row>
    <row r="71" spans="2:6" x14ac:dyDescent="0.25">
      <c r="B71" s="7"/>
      <c r="C71" s="165"/>
      <c r="D71" s="7"/>
      <c r="E71" s="7"/>
      <c r="F71" s="7"/>
    </row>
    <row r="72" spans="2:6" x14ac:dyDescent="0.25">
      <c r="B72" s="7"/>
      <c r="C72" s="7"/>
      <c r="D72" s="7"/>
      <c r="E72" s="7"/>
      <c r="F72" s="7"/>
    </row>
    <row r="73" spans="2:6" x14ac:dyDescent="0.25">
      <c r="B73" s="7"/>
      <c r="C73" s="7"/>
      <c r="D73" s="7"/>
      <c r="E73" s="7"/>
      <c r="F73" s="7"/>
    </row>
    <row r="74" spans="2:6" x14ac:dyDescent="0.25">
      <c r="B74" s="7"/>
      <c r="C74" s="7"/>
      <c r="D74" s="7"/>
      <c r="E74" s="7"/>
      <c r="F74" s="7"/>
    </row>
    <row r="75" spans="2:6" x14ac:dyDescent="0.25">
      <c r="B75" s="7"/>
      <c r="C75" s="7"/>
      <c r="D75" s="7"/>
      <c r="E75" s="7"/>
      <c r="F75" s="7"/>
    </row>
    <row r="76" spans="2:6" x14ac:dyDescent="0.25">
      <c r="B76" s="7"/>
      <c r="C76" s="7"/>
      <c r="D76" s="7"/>
      <c r="E76" s="7"/>
      <c r="F76" s="7"/>
    </row>
    <row r="77" spans="2:6" x14ac:dyDescent="0.25">
      <c r="B77" s="7"/>
      <c r="C77" s="7"/>
      <c r="D77" s="7"/>
      <c r="E77" s="7"/>
      <c r="F77" s="7"/>
    </row>
  </sheetData>
  <mergeCells count="3">
    <mergeCell ref="C15:E15"/>
    <mergeCell ref="C16:E16"/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s="42" customFormat="1" x14ac:dyDescent="0.25">
      <c r="B2" s="38"/>
      <c r="C2" s="38"/>
      <c r="D2" s="38"/>
      <c r="E2" s="38"/>
      <c r="F2" s="38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947</v>
      </c>
      <c r="C4" s="1"/>
      <c r="D4" s="1"/>
      <c r="E4" s="1"/>
      <c r="F4" s="1"/>
    </row>
    <row r="5" spans="1:6" x14ac:dyDescent="0.25">
      <c r="B5" s="1" t="s">
        <v>948</v>
      </c>
      <c r="C5" s="1"/>
      <c r="D5" s="1"/>
      <c r="E5" s="1"/>
      <c r="F5" s="1"/>
    </row>
    <row r="7" spans="1:6" x14ac:dyDescent="0.25">
      <c r="B7" s="6" t="s">
        <v>580</v>
      </c>
      <c r="F7" s="135" t="s">
        <v>581</v>
      </c>
    </row>
    <row r="8" spans="1:6" ht="13.5" customHeight="1" thickBot="1" x14ac:dyDescent="0.3">
      <c r="B8" s="4" t="s">
        <v>4</v>
      </c>
      <c r="C8" s="4"/>
      <c r="D8" s="4"/>
      <c r="E8" s="4"/>
      <c r="F8" s="5" t="s">
        <v>5</v>
      </c>
    </row>
    <row r="9" spans="1:6" ht="13.35" customHeight="1" x14ac:dyDescent="0.25">
      <c r="A9" s="266"/>
      <c r="B9" s="11"/>
      <c r="C9" s="11"/>
      <c r="D9" s="143" t="s">
        <v>53</v>
      </c>
      <c r="E9" s="144"/>
      <c r="F9" s="13"/>
    </row>
    <row r="10" spans="1:6" ht="13.35" customHeight="1" x14ac:dyDescent="0.25">
      <c r="A10" s="266"/>
      <c r="B10" s="11"/>
      <c r="C10" s="11"/>
      <c r="D10" s="279" t="s">
        <v>949</v>
      </c>
      <c r="E10" s="147"/>
      <c r="F10" s="13"/>
    </row>
    <row r="11" spans="1:6" ht="13.35" customHeight="1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</row>
    <row r="12" spans="1:6" ht="13.35" customHeight="1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</row>
    <row r="13" spans="1:6" ht="13.35" customHeight="1" x14ac:dyDescent="0.25">
      <c r="A13" s="266"/>
      <c r="B13" s="11"/>
      <c r="C13" s="113"/>
      <c r="D13" s="113" t="s">
        <v>954</v>
      </c>
      <c r="E13" s="113" t="s">
        <v>955</v>
      </c>
      <c r="F13" s="13"/>
    </row>
    <row r="14" spans="1:6" ht="13.35" customHeight="1" thickBot="1" x14ac:dyDescent="0.3">
      <c r="A14" s="266"/>
      <c r="B14" s="148"/>
      <c r="C14" s="148"/>
      <c r="D14" s="149" t="s">
        <v>956</v>
      </c>
      <c r="E14" s="149" t="s">
        <v>957</v>
      </c>
      <c r="F14" s="150"/>
    </row>
    <row r="15" spans="1:6" ht="6" customHeight="1" x14ac:dyDescent="0.25">
      <c r="A15" s="266"/>
      <c r="B15" s="280"/>
      <c r="C15" s="581"/>
      <c r="D15" s="582"/>
      <c r="E15" s="583"/>
      <c r="F15" s="68"/>
    </row>
    <row r="16" spans="1:6" ht="13.5" customHeight="1" x14ac:dyDescent="0.25">
      <c r="A16" s="266"/>
      <c r="B16" s="280"/>
      <c r="C16" s="584">
        <v>2021</v>
      </c>
      <c r="D16" s="585"/>
      <c r="E16" s="586"/>
      <c r="F16" s="68"/>
    </row>
    <row r="17" spans="1:10" ht="6" customHeight="1" x14ac:dyDescent="0.25">
      <c r="A17" s="266"/>
      <c r="B17" s="280"/>
      <c r="C17" s="587"/>
      <c r="D17" s="588"/>
      <c r="E17" s="589"/>
      <c r="F17" s="68"/>
    </row>
    <row r="18" spans="1:10" x14ac:dyDescent="0.25">
      <c r="A18" s="266"/>
      <c r="B18" s="124"/>
      <c r="C18" s="281"/>
      <c r="D18" s="282"/>
      <c r="E18" s="282"/>
      <c r="F18" s="161"/>
    </row>
    <row r="19" spans="1:10" x14ac:dyDescent="0.25">
      <c r="B19" s="20" t="s">
        <v>958</v>
      </c>
      <c r="C19" s="97">
        <v>114881</v>
      </c>
      <c r="D19" s="97">
        <v>85181</v>
      </c>
      <c r="E19" s="97">
        <v>29700</v>
      </c>
      <c r="F19" s="22" t="s">
        <v>959</v>
      </c>
      <c r="H19" s="25"/>
      <c r="I19" s="25"/>
      <c r="J19" s="25"/>
    </row>
    <row r="20" spans="1:10" x14ac:dyDescent="0.25">
      <c r="B20" s="18" t="s">
        <v>53</v>
      </c>
      <c r="C20" s="97"/>
      <c r="D20" s="97"/>
      <c r="E20" s="97"/>
      <c r="F20" s="6" t="s">
        <v>11</v>
      </c>
      <c r="H20" s="25"/>
      <c r="I20" s="25"/>
      <c r="J20" s="25"/>
    </row>
    <row r="21" spans="1:10" ht="12" customHeight="1" x14ac:dyDescent="0.25">
      <c r="B21" s="272" t="s">
        <v>960</v>
      </c>
      <c r="C21" s="98"/>
      <c r="D21" s="98"/>
      <c r="E21" s="98"/>
      <c r="F21" s="273" t="s">
        <v>513</v>
      </c>
      <c r="H21" s="25"/>
      <c r="I21" s="25"/>
      <c r="J21" s="25"/>
    </row>
    <row r="22" spans="1:10" x14ac:dyDescent="0.25">
      <c r="B22" s="272" t="s">
        <v>514</v>
      </c>
      <c r="C22" s="98">
        <v>15614</v>
      </c>
      <c r="D22" s="98">
        <v>10687</v>
      </c>
      <c r="E22" s="98">
        <v>4927</v>
      </c>
      <c r="F22" s="273" t="s">
        <v>515</v>
      </c>
      <c r="G22" s="25"/>
      <c r="H22" s="25"/>
      <c r="I22" s="25"/>
      <c r="J22" s="25"/>
    </row>
    <row r="23" spans="1:10" x14ac:dyDescent="0.25">
      <c r="B23" s="272" t="s">
        <v>961</v>
      </c>
      <c r="C23" s="98"/>
      <c r="D23" s="98"/>
      <c r="E23" s="98"/>
      <c r="F23" s="273" t="s">
        <v>962</v>
      </c>
      <c r="G23" s="25"/>
      <c r="H23" s="25"/>
      <c r="I23" s="25"/>
      <c r="J23" s="25"/>
    </row>
    <row r="24" spans="1:10" x14ac:dyDescent="0.25">
      <c r="B24" s="272" t="s">
        <v>963</v>
      </c>
      <c r="C24" s="98">
        <v>61</v>
      </c>
      <c r="D24" s="98">
        <v>53</v>
      </c>
      <c r="E24" s="98">
        <v>8</v>
      </c>
      <c r="F24" s="273" t="s">
        <v>964</v>
      </c>
      <c r="G24" s="25"/>
      <c r="H24" s="25"/>
      <c r="I24" s="25"/>
      <c r="J24" s="25"/>
    </row>
    <row r="25" spans="1:10" ht="12" customHeight="1" x14ac:dyDescent="0.25">
      <c r="B25" s="272" t="s">
        <v>965</v>
      </c>
      <c r="C25" s="98"/>
      <c r="D25" s="98"/>
      <c r="E25" s="98"/>
      <c r="F25" s="273" t="s">
        <v>966</v>
      </c>
      <c r="G25" s="25"/>
      <c r="H25" s="25"/>
      <c r="I25" s="25"/>
      <c r="J25" s="25"/>
    </row>
    <row r="26" spans="1:10" x14ac:dyDescent="0.25">
      <c r="B26" s="272" t="s">
        <v>967</v>
      </c>
      <c r="C26" s="98">
        <v>35695</v>
      </c>
      <c r="D26" s="98">
        <v>23205</v>
      </c>
      <c r="E26" s="98">
        <v>12490</v>
      </c>
      <c r="F26" s="273" t="s">
        <v>521</v>
      </c>
      <c r="G26" s="25"/>
      <c r="H26" s="25"/>
      <c r="I26" s="25"/>
      <c r="J26" s="25"/>
    </row>
    <row r="27" spans="1:10" x14ac:dyDescent="0.25">
      <c r="B27" s="272" t="s">
        <v>522</v>
      </c>
      <c r="C27" s="98">
        <v>9378</v>
      </c>
      <c r="D27" s="98">
        <v>7995</v>
      </c>
      <c r="E27" s="98">
        <v>1383</v>
      </c>
      <c r="F27" s="273" t="s">
        <v>523</v>
      </c>
      <c r="G27" s="25"/>
      <c r="H27" s="25"/>
      <c r="I27" s="25"/>
      <c r="J27" s="25"/>
    </row>
    <row r="28" spans="1:10" x14ac:dyDescent="0.25">
      <c r="B28" s="272" t="s">
        <v>524</v>
      </c>
      <c r="C28" s="98"/>
      <c r="D28" s="98"/>
      <c r="E28" s="98"/>
      <c r="F28" s="273" t="s">
        <v>525</v>
      </c>
      <c r="G28" s="25"/>
      <c r="H28" s="25"/>
      <c r="I28" s="25"/>
      <c r="J28" s="25"/>
    </row>
    <row r="29" spans="1:10" x14ac:dyDescent="0.25">
      <c r="B29" s="272" t="s">
        <v>526</v>
      </c>
      <c r="C29" s="98">
        <v>276</v>
      </c>
      <c r="D29" s="98">
        <v>160</v>
      </c>
      <c r="E29" s="98">
        <v>116</v>
      </c>
      <c r="F29" s="273" t="s">
        <v>527</v>
      </c>
      <c r="G29" s="25"/>
      <c r="H29" s="25"/>
      <c r="I29" s="25"/>
      <c r="J29" s="25"/>
    </row>
    <row r="30" spans="1:10" x14ac:dyDescent="0.25">
      <c r="B30" s="272" t="s">
        <v>968</v>
      </c>
      <c r="C30" s="98"/>
      <c r="D30" s="98"/>
      <c r="E30" s="98"/>
      <c r="F30" s="273" t="s">
        <v>969</v>
      </c>
      <c r="G30" s="25"/>
      <c r="H30" s="25"/>
      <c r="I30" s="25"/>
      <c r="J30" s="25"/>
    </row>
    <row r="31" spans="1:10" x14ac:dyDescent="0.25">
      <c r="B31" s="272" t="s">
        <v>970</v>
      </c>
      <c r="C31" s="98">
        <v>1856</v>
      </c>
      <c r="D31" s="98">
        <v>1561</v>
      </c>
      <c r="E31" s="98">
        <v>295</v>
      </c>
      <c r="F31" s="273" t="s">
        <v>971</v>
      </c>
      <c r="G31" s="25"/>
      <c r="H31" s="25"/>
      <c r="I31" s="25"/>
      <c r="J31" s="25"/>
    </row>
    <row r="32" spans="1:10" x14ac:dyDescent="0.25">
      <c r="B32" s="272" t="s">
        <v>532</v>
      </c>
      <c r="C32" s="98">
        <v>3046</v>
      </c>
      <c r="D32" s="98">
        <v>2512</v>
      </c>
      <c r="E32" s="98">
        <v>534</v>
      </c>
      <c r="F32" s="273" t="s">
        <v>533</v>
      </c>
      <c r="G32" s="25"/>
      <c r="H32" s="25"/>
      <c r="I32" s="25"/>
      <c r="J32" s="25"/>
    </row>
    <row r="33" spans="2:10" x14ac:dyDescent="0.25">
      <c r="B33" s="272" t="s">
        <v>972</v>
      </c>
      <c r="C33" s="98"/>
      <c r="D33" s="98"/>
      <c r="E33" s="98"/>
      <c r="F33" s="273" t="s">
        <v>535</v>
      </c>
      <c r="G33" s="25"/>
      <c r="H33" s="25"/>
      <c r="I33" s="25"/>
      <c r="J33" s="25"/>
    </row>
    <row r="34" spans="2:10" x14ac:dyDescent="0.25">
      <c r="B34" s="272" t="s">
        <v>536</v>
      </c>
      <c r="C34" s="98">
        <v>5068</v>
      </c>
      <c r="D34" s="98">
        <v>2945</v>
      </c>
      <c r="E34" s="98">
        <v>2123</v>
      </c>
      <c r="F34" s="273" t="s">
        <v>537</v>
      </c>
      <c r="G34" s="25"/>
      <c r="H34" s="25"/>
      <c r="I34" s="25"/>
      <c r="J34" s="25"/>
    </row>
    <row r="35" spans="2:10" x14ac:dyDescent="0.25">
      <c r="B35" s="272" t="s">
        <v>538</v>
      </c>
      <c r="C35" s="98">
        <v>16730</v>
      </c>
      <c r="D35" s="98">
        <v>14421</v>
      </c>
      <c r="E35" s="98">
        <v>2309</v>
      </c>
      <c r="F35" s="273" t="s">
        <v>539</v>
      </c>
      <c r="G35" s="25"/>
      <c r="H35" s="25"/>
      <c r="I35" s="25"/>
      <c r="J35" s="25"/>
    </row>
    <row r="36" spans="2:10" x14ac:dyDescent="0.25">
      <c r="B36" s="272" t="s">
        <v>540</v>
      </c>
      <c r="C36" s="98">
        <v>5987</v>
      </c>
      <c r="D36" s="98">
        <v>4526</v>
      </c>
      <c r="E36" s="98">
        <v>1461</v>
      </c>
      <c r="F36" s="273" t="s">
        <v>541</v>
      </c>
      <c r="G36" s="25"/>
      <c r="H36" s="25"/>
      <c r="I36" s="25"/>
      <c r="J36" s="25"/>
    </row>
    <row r="37" spans="2:10" x14ac:dyDescent="0.25">
      <c r="B37" s="272" t="s">
        <v>542</v>
      </c>
      <c r="C37" s="98"/>
      <c r="D37" s="98"/>
      <c r="E37" s="98"/>
      <c r="F37" s="273" t="s">
        <v>543</v>
      </c>
      <c r="G37" s="25"/>
      <c r="H37" s="25"/>
      <c r="I37" s="25"/>
      <c r="J37" s="25"/>
    </row>
    <row r="38" spans="2:10" x14ac:dyDescent="0.25">
      <c r="B38" s="272" t="s">
        <v>544</v>
      </c>
      <c r="C38" s="98"/>
      <c r="D38" s="98"/>
      <c r="E38" s="98"/>
      <c r="F38" s="273" t="s">
        <v>545</v>
      </c>
      <c r="G38" s="25"/>
      <c r="H38" s="25"/>
      <c r="I38" s="25"/>
      <c r="J38" s="25"/>
    </row>
    <row r="39" spans="2:10" ht="12" customHeight="1" x14ac:dyDescent="0.25">
      <c r="B39" s="272" t="s">
        <v>973</v>
      </c>
      <c r="C39" s="98"/>
      <c r="D39" s="98"/>
      <c r="E39" s="98"/>
      <c r="F39" s="273" t="s">
        <v>974</v>
      </c>
      <c r="G39" s="25"/>
      <c r="H39" s="25"/>
      <c r="I39" s="25"/>
      <c r="J39" s="25"/>
    </row>
    <row r="40" spans="2:10" x14ac:dyDescent="0.25">
      <c r="B40" s="272" t="s">
        <v>975</v>
      </c>
      <c r="C40" s="98">
        <v>2197</v>
      </c>
      <c r="D40" s="98">
        <v>1578</v>
      </c>
      <c r="E40" s="98">
        <v>619</v>
      </c>
      <c r="F40" s="273" t="s">
        <v>549</v>
      </c>
      <c r="G40" s="25"/>
      <c r="H40" s="25"/>
      <c r="I40" s="25"/>
      <c r="J40" s="25"/>
    </row>
    <row r="41" spans="2:10" x14ac:dyDescent="0.25">
      <c r="B41" s="272" t="s">
        <v>550</v>
      </c>
      <c r="C41" s="98">
        <v>3634</v>
      </c>
      <c r="D41" s="98">
        <v>3198</v>
      </c>
      <c r="E41" s="98">
        <v>436</v>
      </c>
      <c r="F41" s="273" t="s">
        <v>551</v>
      </c>
      <c r="G41" s="25"/>
      <c r="H41" s="25"/>
      <c r="I41" s="25"/>
      <c r="J41" s="25"/>
    </row>
    <row r="42" spans="2:10" ht="12" customHeight="1" x14ac:dyDescent="0.25">
      <c r="B42" s="272" t="s">
        <v>552</v>
      </c>
      <c r="C42" s="98">
        <v>1328</v>
      </c>
      <c r="D42" s="98">
        <v>977</v>
      </c>
      <c r="E42" s="98">
        <v>351</v>
      </c>
      <c r="F42" s="273" t="s">
        <v>553</v>
      </c>
      <c r="G42" s="25"/>
      <c r="H42" s="25"/>
      <c r="I42" s="25"/>
      <c r="J42" s="25"/>
    </row>
    <row r="43" spans="2:10" x14ac:dyDescent="0.25">
      <c r="B43" s="272" t="s">
        <v>554</v>
      </c>
      <c r="C43" s="98">
        <v>6434</v>
      </c>
      <c r="D43" s="98">
        <v>5199</v>
      </c>
      <c r="E43" s="98">
        <v>1235</v>
      </c>
      <c r="F43" s="273" t="s">
        <v>555</v>
      </c>
      <c r="G43" s="25"/>
      <c r="H43" s="25"/>
      <c r="I43" s="25"/>
      <c r="J43" s="25"/>
    </row>
    <row r="44" spans="2:10" x14ac:dyDescent="0.25">
      <c r="B44" s="272" t="s">
        <v>976</v>
      </c>
      <c r="C44" s="98">
        <v>1539</v>
      </c>
      <c r="D44" s="98">
        <v>957</v>
      </c>
      <c r="E44" s="98">
        <v>582</v>
      </c>
      <c r="F44" s="273" t="s">
        <v>977</v>
      </c>
      <c r="G44" s="25"/>
      <c r="H44" s="25"/>
      <c r="I44" s="25"/>
      <c r="J44" s="25"/>
    </row>
    <row r="45" spans="2:10" x14ac:dyDescent="0.25">
      <c r="B45" s="272" t="s">
        <v>556</v>
      </c>
      <c r="C45" s="98"/>
      <c r="D45" s="98"/>
      <c r="E45" s="98"/>
      <c r="F45" s="273" t="s">
        <v>557</v>
      </c>
      <c r="G45" s="25"/>
      <c r="H45" s="25"/>
      <c r="I45" s="25"/>
      <c r="J45" s="25"/>
    </row>
    <row r="46" spans="2:10" x14ac:dyDescent="0.25">
      <c r="B46" s="272" t="s">
        <v>558</v>
      </c>
      <c r="C46" s="98">
        <v>2153</v>
      </c>
      <c r="D46" s="98">
        <v>1900</v>
      </c>
      <c r="E46" s="98">
        <v>253</v>
      </c>
      <c r="F46" s="273" t="s">
        <v>559</v>
      </c>
      <c r="G46" s="25"/>
      <c r="H46" s="25"/>
      <c r="I46" s="25"/>
      <c r="J46" s="25"/>
    </row>
    <row r="47" spans="2:10" x14ac:dyDescent="0.25">
      <c r="B47" s="272" t="s">
        <v>560</v>
      </c>
      <c r="C47" s="98"/>
      <c r="D47" s="98"/>
      <c r="E47" s="98"/>
      <c r="F47" s="273" t="s">
        <v>980</v>
      </c>
      <c r="G47" s="25"/>
      <c r="H47" s="25"/>
      <c r="I47" s="25"/>
      <c r="J47" s="25"/>
    </row>
    <row r="48" spans="2:10" x14ac:dyDescent="0.25">
      <c r="B48" s="272" t="s">
        <v>562</v>
      </c>
      <c r="C48" s="98"/>
      <c r="D48" s="98"/>
      <c r="E48" s="98"/>
      <c r="F48" s="273" t="s">
        <v>981</v>
      </c>
      <c r="G48" s="25"/>
      <c r="H48" s="25"/>
      <c r="I48" s="25"/>
      <c r="J48" s="25"/>
    </row>
    <row r="49" spans="2:10" x14ac:dyDescent="0.25">
      <c r="B49" s="272" t="s">
        <v>564</v>
      </c>
      <c r="C49" s="98">
        <v>43</v>
      </c>
      <c r="D49" s="98">
        <v>31</v>
      </c>
      <c r="E49" s="98">
        <v>12</v>
      </c>
      <c r="F49" s="273" t="s">
        <v>565</v>
      </c>
      <c r="G49" s="25"/>
      <c r="H49" s="25"/>
      <c r="I49" s="25"/>
      <c r="J49" s="25"/>
    </row>
    <row r="50" spans="2:10" ht="12" customHeight="1" x14ac:dyDescent="0.25">
      <c r="B50" s="272" t="s">
        <v>566</v>
      </c>
      <c r="C50" s="98"/>
      <c r="D50" s="98"/>
      <c r="E50" s="98"/>
      <c r="F50" s="273" t="s">
        <v>567</v>
      </c>
      <c r="G50" s="25"/>
      <c r="H50" s="25"/>
      <c r="I50" s="25"/>
      <c r="J50" s="25"/>
    </row>
    <row r="51" spans="2:10" x14ac:dyDescent="0.25">
      <c r="B51" s="272" t="s">
        <v>568</v>
      </c>
      <c r="C51" s="98">
        <v>3485</v>
      </c>
      <c r="D51" s="98">
        <v>2937</v>
      </c>
      <c r="E51" s="98">
        <v>548</v>
      </c>
      <c r="F51" s="273" t="s">
        <v>569</v>
      </c>
      <c r="G51" s="25"/>
      <c r="H51" s="25"/>
      <c r="I51" s="25"/>
      <c r="J51" s="25"/>
    </row>
    <row r="52" spans="2:10" x14ac:dyDescent="0.25">
      <c r="B52" s="272" t="s">
        <v>570</v>
      </c>
      <c r="C52" s="98">
        <v>284</v>
      </c>
      <c r="D52" s="98">
        <v>267</v>
      </c>
      <c r="E52" s="98">
        <v>17</v>
      </c>
      <c r="F52" s="273" t="s">
        <v>571</v>
      </c>
      <c r="G52" s="25"/>
      <c r="H52" s="25"/>
      <c r="I52" s="25"/>
      <c r="J52" s="25"/>
    </row>
    <row r="53" spans="2:10" x14ac:dyDescent="0.25">
      <c r="B53" s="157" t="s">
        <v>572</v>
      </c>
      <c r="C53" s="98">
        <v>73</v>
      </c>
      <c r="D53" s="98">
        <v>72</v>
      </c>
      <c r="E53" s="98">
        <v>1</v>
      </c>
      <c r="F53" s="60" t="s">
        <v>573</v>
      </c>
      <c r="G53" s="25"/>
      <c r="H53" s="25"/>
      <c r="I53" s="25"/>
      <c r="J53" s="25"/>
    </row>
    <row r="54" spans="2:10" x14ac:dyDescent="0.25">
      <c r="B54" s="7"/>
      <c r="C54" s="129"/>
      <c r="D54" s="129"/>
      <c r="E54" s="129"/>
      <c r="F54" s="7"/>
    </row>
    <row r="55" spans="2:10" x14ac:dyDescent="0.25">
      <c r="B55" s="60"/>
      <c r="C55" s="129"/>
      <c r="D55" s="129"/>
      <c r="E55" s="129"/>
      <c r="F55" s="60"/>
    </row>
    <row r="56" spans="2:10" x14ac:dyDescent="0.25">
      <c r="B56" s="7"/>
      <c r="C56" s="129"/>
      <c r="D56" s="129"/>
      <c r="E56" s="129"/>
      <c r="F56" s="7"/>
    </row>
    <row r="57" spans="2:10" x14ac:dyDescent="0.25">
      <c r="B57" s="7"/>
      <c r="C57" s="129"/>
      <c r="D57" s="129"/>
      <c r="E57" s="129"/>
      <c r="F57" s="7"/>
    </row>
    <row r="58" spans="2:10" x14ac:dyDescent="0.25">
      <c r="B58" s="7"/>
      <c r="C58" s="129"/>
      <c r="D58" s="129"/>
      <c r="E58" s="129"/>
      <c r="F58" s="7"/>
    </row>
    <row r="59" spans="2:10" x14ac:dyDescent="0.25">
      <c r="B59" s="7"/>
      <c r="C59" s="129"/>
      <c r="D59" s="129"/>
      <c r="E59" s="129"/>
      <c r="F59" s="7"/>
    </row>
    <row r="60" spans="2:10" x14ac:dyDescent="0.25">
      <c r="B60" s="7"/>
      <c r="C60" s="129"/>
      <c r="D60" s="129"/>
      <c r="E60" s="129"/>
      <c r="F60" s="7"/>
    </row>
    <row r="61" spans="2:10" x14ac:dyDescent="0.25">
      <c r="B61" s="7"/>
      <c r="C61" s="129"/>
      <c r="D61" s="129"/>
      <c r="E61" s="165"/>
      <c r="F61" s="7"/>
    </row>
    <row r="62" spans="2:10" x14ac:dyDescent="0.25">
      <c r="B62" s="7"/>
      <c r="C62" s="129"/>
      <c r="D62" s="129"/>
      <c r="E62" s="7"/>
      <c r="F62" s="7"/>
    </row>
    <row r="63" spans="2:10" x14ac:dyDescent="0.25">
      <c r="B63" s="7"/>
      <c r="C63" s="129"/>
      <c r="D63" s="129"/>
      <c r="E63" s="7"/>
      <c r="F63" s="7"/>
    </row>
    <row r="64" spans="2:10" x14ac:dyDescent="0.25">
      <c r="B64" s="7"/>
      <c r="C64" s="129"/>
      <c r="D64" s="129"/>
      <c r="E64" s="7"/>
      <c r="F64" s="7"/>
    </row>
    <row r="65" spans="2:6" x14ac:dyDescent="0.25">
      <c r="B65" s="7"/>
      <c r="C65" s="129"/>
      <c r="D65" s="129"/>
      <c r="E65" s="7"/>
      <c r="F65" s="7"/>
    </row>
    <row r="66" spans="2:6" x14ac:dyDescent="0.25">
      <c r="B66" s="7"/>
      <c r="C66" s="129"/>
      <c r="D66" s="129"/>
      <c r="E66" s="7"/>
      <c r="F66" s="7"/>
    </row>
    <row r="67" spans="2:6" x14ac:dyDescent="0.25">
      <c r="B67" s="7"/>
      <c r="C67" s="129"/>
      <c r="D67" s="129"/>
      <c r="E67" s="7"/>
      <c r="F67" s="7"/>
    </row>
    <row r="68" spans="2:6" x14ac:dyDescent="0.25">
      <c r="B68" s="7"/>
      <c r="C68" s="129"/>
      <c r="D68" s="165"/>
      <c r="E68" s="7"/>
      <c r="F68" s="7"/>
    </row>
    <row r="69" spans="2:6" x14ac:dyDescent="0.25">
      <c r="B69" s="7"/>
      <c r="C69" s="129"/>
      <c r="D69" s="7"/>
      <c r="E69" s="7"/>
      <c r="F69" s="7"/>
    </row>
    <row r="70" spans="2:6" x14ac:dyDescent="0.25">
      <c r="B70" s="7"/>
      <c r="C70" s="129"/>
      <c r="D70" s="7"/>
      <c r="E70" s="7"/>
      <c r="F70" s="7"/>
    </row>
    <row r="71" spans="2:6" x14ac:dyDescent="0.25">
      <c r="B71" s="7"/>
      <c r="C71" s="129"/>
      <c r="D71" s="7"/>
      <c r="E71" s="7"/>
      <c r="F71" s="7"/>
    </row>
    <row r="72" spans="2:6" x14ac:dyDescent="0.25">
      <c r="B72" s="7"/>
      <c r="C72" s="165"/>
      <c r="D72" s="7"/>
      <c r="E72" s="7"/>
      <c r="F72" s="7"/>
    </row>
    <row r="73" spans="2:6" x14ac:dyDescent="0.25">
      <c r="B73" s="7"/>
      <c r="C73" s="7"/>
      <c r="D73" s="7"/>
      <c r="E73" s="7"/>
      <c r="F73" s="7"/>
    </row>
    <row r="74" spans="2:6" x14ac:dyDescent="0.25">
      <c r="B74" s="7"/>
      <c r="C74" s="7"/>
      <c r="D74" s="7"/>
      <c r="E74" s="7"/>
      <c r="F74" s="7"/>
    </row>
    <row r="75" spans="2:6" x14ac:dyDescent="0.25">
      <c r="B75" s="7"/>
      <c r="C75" s="7"/>
      <c r="D75" s="7"/>
      <c r="E75" s="7"/>
      <c r="F75" s="7"/>
    </row>
    <row r="76" spans="2:6" x14ac:dyDescent="0.25">
      <c r="B76" s="7"/>
      <c r="C76" s="7"/>
      <c r="D76" s="7"/>
      <c r="E76" s="7"/>
      <c r="F76" s="7"/>
    </row>
    <row r="77" spans="2:6" x14ac:dyDescent="0.25">
      <c r="B77" s="7"/>
      <c r="C77" s="7"/>
      <c r="D77" s="7"/>
      <c r="E77" s="7"/>
      <c r="F77" s="7"/>
    </row>
    <row r="78" spans="2:6" x14ac:dyDescent="0.25">
      <c r="B78" s="7"/>
      <c r="C78" s="7"/>
      <c r="D78" s="7"/>
      <c r="E78" s="7"/>
      <c r="F78" s="7"/>
    </row>
  </sheetData>
  <mergeCells count="3">
    <mergeCell ref="C15:E15"/>
    <mergeCell ref="C16:E16"/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982</v>
      </c>
      <c r="C4" s="1"/>
      <c r="D4" s="1"/>
      <c r="E4" s="1"/>
      <c r="F4" s="1"/>
    </row>
    <row r="5" spans="1:6" x14ac:dyDescent="0.25">
      <c r="B5" s="1" t="s">
        <v>983</v>
      </c>
      <c r="C5" s="1"/>
      <c r="D5" s="1"/>
      <c r="E5" s="1"/>
      <c r="F5" s="1"/>
    </row>
    <row r="7" spans="1:6" ht="13.5" customHeight="1" x14ac:dyDescent="0.25">
      <c r="F7" s="135"/>
    </row>
    <row r="8" spans="1:6" ht="12.75" customHeight="1" thickBot="1" x14ac:dyDescent="0.3">
      <c r="B8" s="4" t="s">
        <v>28</v>
      </c>
      <c r="C8" s="4"/>
      <c r="D8" s="4"/>
      <c r="E8" s="4"/>
      <c r="F8" s="5" t="s">
        <v>29</v>
      </c>
    </row>
    <row r="9" spans="1:6" ht="13.35" customHeight="1" x14ac:dyDescent="0.25">
      <c r="A9" s="266"/>
      <c r="B9" s="11"/>
      <c r="C9" s="11"/>
      <c r="D9" s="143" t="s">
        <v>53</v>
      </c>
      <c r="E9" s="144"/>
      <c r="F9" s="13"/>
    </row>
    <row r="10" spans="1:6" ht="13.35" customHeight="1" x14ac:dyDescent="0.25">
      <c r="A10" s="266"/>
      <c r="B10" s="11"/>
      <c r="C10" s="11"/>
      <c r="D10" s="279" t="s">
        <v>949</v>
      </c>
      <c r="E10" s="147"/>
      <c r="F10" s="13"/>
    </row>
    <row r="11" spans="1:6" ht="13.35" customHeight="1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</row>
    <row r="12" spans="1:6" ht="13.35" customHeight="1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</row>
    <row r="13" spans="1:6" ht="13.35" customHeight="1" x14ac:dyDescent="0.25">
      <c r="A13" s="266"/>
      <c r="B13" s="11"/>
      <c r="C13" s="113"/>
      <c r="D13" s="113" t="s">
        <v>954</v>
      </c>
      <c r="E13" s="113" t="s">
        <v>955</v>
      </c>
      <c r="F13" s="13"/>
    </row>
    <row r="14" spans="1:6" ht="13.35" customHeight="1" thickBot="1" x14ac:dyDescent="0.3">
      <c r="A14" s="266"/>
      <c r="B14" s="148"/>
      <c r="C14" s="148"/>
      <c r="D14" s="149" t="s">
        <v>956</v>
      </c>
      <c r="E14" s="149" t="s">
        <v>957</v>
      </c>
      <c r="F14" s="150"/>
    </row>
    <row r="15" spans="1:6" ht="6" customHeight="1" x14ac:dyDescent="0.25">
      <c r="A15" s="266"/>
      <c r="B15" s="280"/>
      <c r="C15" s="581"/>
      <c r="D15" s="582"/>
      <c r="E15" s="583"/>
      <c r="F15" s="68"/>
    </row>
    <row r="16" spans="1:6" ht="13.5" customHeight="1" x14ac:dyDescent="0.25">
      <c r="A16" s="266"/>
      <c r="B16" s="280"/>
      <c r="C16" s="584">
        <v>2019</v>
      </c>
      <c r="D16" s="585"/>
      <c r="E16" s="586"/>
      <c r="F16" s="68"/>
    </row>
    <row r="17" spans="1:8" ht="6" customHeight="1" x14ac:dyDescent="0.25">
      <c r="A17" s="266"/>
      <c r="B17" s="280"/>
      <c r="C17" s="587"/>
      <c r="D17" s="588"/>
      <c r="E17" s="589"/>
      <c r="F17" s="68"/>
    </row>
    <row r="18" spans="1:8" x14ac:dyDescent="0.25">
      <c r="A18" s="266"/>
      <c r="B18" s="124"/>
      <c r="C18" s="283"/>
      <c r="D18" s="283"/>
      <c r="E18" s="283"/>
      <c r="F18" s="161"/>
    </row>
    <row r="19" spans="1:8" x14ac:dyDescent="0.25">
      <c r="B19" s="20" t="s">
        <v>958</v>
      </c>
      <c r="C19" s="154">
        <v>6687.6</v>
      </c>
      <c r="D19" s="154">
        <v>5401.8</v>
      </c>
      <c r="E19" s="154">
        <v>1285.8</v>
      </c>
      <c r="F19" s="22" t="s">
        <v>959</v>
      </c>
      <c r="G19" s="271"/>
      <c r="H19" s="155"/>
    </row>
    <row r="20" spans="1:8" x14ac:dyDescent="0.25">
      <c r="B20" s="18" t="s">
        <v>53</v>
      </c>
      <c r="C20" s="141"/>
      <c r="D20" s="141"/>
      <c r="E20" s="141"/>
      <c r="F20" s="6" t="s">
        <v>11</v>
      </c>
      <c r="G20" s="271"/>
      <c r="H20" s="155"/>
    </row>
    <row r="21" spans="1:8" ht="12" customHeight="1" x14ac:dyDescent="0.25">
      <c r="B21" s="272" t="s">
        <v>960</v>
      </c>
      <c r="C21" s="141"/>
      <c r="D21" s="141"/>
      <c r="E21" s="141"/>
      <c r="F21" s="273" t="s">
        <v>513</v>
      </c>
      <c r="G21" s="271"/>
      <c r="H21" s="155"/>
    </row>
    <row r="22" spans="1:8" x14ac:dyDescent="0.25">
      <c r="B22" s="272" t="s">
        <v>514</v>
      </c>
      <c r="C22" s="141">
        <v>1460.8</v>
      </c>
      <c r="D22" s="141">
        <v>1083.9000000000001</v>
      </c>
      <c r="E22" s="141">
        <v>376.9</v>
      </c>
      <c r="F22" s="273" t="s">
        <v>515</v>
      </c>
      <c r="G22" s="271"/>
      <c r="H22" s="155"/>
    </row>
    <row r="23" spans="1:8" x14ac:dyDescent="0.25">
      <c r="B23" s="272" t="s">
        <v>961</v>
      </c>
      <c r="C23" s="141"/>
      <c r="D23" s="141"/>
      <c r="E23" s="141"/>
      <c r="F23" s="273" t="s">
        <v>962</v>
      </c>
      <c r="G23" s="271"/>
      <c r="H23" s="155"/>
    </row>
    <row r="24" spans="1:8" x14ac:dyDescent="0.25">
      <c r="B24" s="272" t="s">
        <v>963</v>
      </c>
      <c r="C24" s="141">
        <v>11.4</v>
      </c>
      <c r="D24" s="141">
        <v>11.4</v>
      </c>
      <c r="E24" s="141">
        <v>0</v>
      </c>
      <c r="F24" s="273" t="s">
        <v>964</v>
      </c>
      <c r="G24" s="271"/>
      <c r="H24" s="155"/>
    </row>
    <row r="25" spans="1:8" ht="12" customHeight="1" x14ac:dyDescent="0.25">
      <c r="B25" s="272" t="s">
        <v>965</v>
      </c>
      <c r="C25" s="141"/>
      <c r="D25" s="141"/>
      <c r="E25" s="141"/>
      <c r="F25" s="273" t="s">
        <v>966</v>
      </c>
      <c r="G25" s="271"/>
      <c r="H25" s="155"/>
    </row>
    <row r="26" spans="1:8" x14ac:dyDescent="0.25">
      <c r="B26" s="272" t="s">
        <v>967</v>
      </c>
      <c r="C26" s="141">
        <v>1120.9000000000001</v>
      </c>
      <c r="D26" s="141">
        <v>895.6</v>
      </c>
      <c r="E26" s="141">
        <v>225.3</v>
      </c>
      <c r="F26" s="273" t="s">
        <v>521</v>
      </c>
      <c r="G26" s="271"/>
      <c r="H26" s="155"/>
    </row>
    <row r="27" spans="1:8" x14ac:dyDescent="0.25">
      <c r="B27" s="272" t="s">
        <v>522</v>
      </c>
      <c r="C27" s="141">
        <v>1171.3</v>
      </c>
      <c r="D27" s="141">
        <v>1005.6</v>
      </c>
      <c r="E27" s="141">
        <v>165.7</v>
      </c>
      <c r="F27" s="273" t="s">
        <v>523</v>
      </c>
      <c r="G27" s="271"/>
      <c r="H27" s="155"/>
    </row>
    <row r="28" spans="1:8" x14ac:dyDescent="0.25">
      <c r="B28" s="272" t="s">
        <v>524</v>
      </c>
      <c r="C28" s="141"/>
      <c r="D28" s="141"/>
      <c r="E28" s="141"/>
      <c r="F28" s="273" t="s">
        <v>525</v>
      </c>
      <c r="G28" s="271"/>
      <c r="H28" s="155"/>
    </row>
    <row r="29" spans="1:8" x14ac:dyDescent="0.25">
      <c r="B29" s="272" t="s">
        <v>526</v>
      </c>
      <c r="C29" s="141">
        <v>19.399999999999999</v>
      </c>
      <c r="D29" s="141">
        <v>17.8</v>
      </c>
      <c r="E29" s="141">
        <v>1.6</v>
      </c>
      <c r="F29" s="273" t="s">
        <v>527</v>
      </c>
      <c r="G29" s="271"/>
      <c r="H29" s="155"/>
    </row>
    <row r="30" spans="1:8" x14ac:dyDescent="0.25">
      <c r="B30" s="272" t="s">
        <v>968</v>
      </c>
      <c r="C30" s="141"/>
      <c r="D30" s="141"/>
      <c r="E30" s="141"/>
      <c r="F30" s="273" t="s">
        <v>969</v>
      </c>
      <c r="G30" s="271"/>
      <c r="H30" s="155"/>
    </row>
    <row r="31" spans="1:8" x14ac:dyDescent="0.25">
      <c r="B31" s="272" t="s">
        <v>970</v>
      </c>
      <c r="C31" s="141">
        <v>123.6</v>
      </c>
      <c r="D31" s="141">
        <v>86</v>
      </c>
      <c r="E31" s="141">
        <v>37.6</v>
      </c>
      <c r="F31" s="273" t="s">
        <v>971</v>
      </c>
      <c r="G31" s="271"/>
      <c r="H31" s="155"/>
    </row>
    <row r="32" spans="1:8" x14ac:dyDescent="0.25">
      <c r="B32" s="272" t="s">
        <v>532</v>
      </c>
      <c r="C32" s="141">
        <v>218.2</v>
      </c>
      <c r="D32" s="141">
        <v>169.8</v>
      </c>
      <c r="E32" s="141">
        <v>48.4</v>
      </c>
      <c r="F32" s="273" t="s">
        <v>533</v>
      </c>
      <c r="G32" s="271"/>
      <c r="H32" s="155"/>
    </row>
    <row r="33" spans="2:8" x14ac:dyDescent="0.25">
      <c r="B33" s="272" t="s">
        <v>534</v>
      </c>
      <c r="C33" s="141"/>
      <c r="D33" s="141"/>
      <c r="E33" s="141"/>
      <c r="F33" s="273" t="s">
        <v>535</v>
      </c>
      <c r="G33" s="271"/>
      <c r="H33" s="155"/>
    </row>
    <row r="34" spans="2:8" x14ac:dyDescent="0.25">
      <c r="B34" s="272" t="s">
        <v>536</v>
      </c>
      <c r="C34" s="141">
        <v>259.2</v>
      </c>
      <c r="D34" s="141">
        <v>205.8</v>
      </c>
      <c r="E34" s="141">
        <v>53.4</v>
      </c>
      <c r="F34" s="273" t="s">
        <v>537</v>
      </c>
      <c r="G34" s="271"/>
      <c r="H34" s="155"/>
    </row>
    <row r="35" spans="2:8" x14ac:dyDescent="0.25">
      <c r="B35" s="272" t="s">
        <v>538</v>
      </c>
      <c r="C35" s="141">
        <v>785.1</v>
      </c>
      <c r="D35" s="141">
        <v>660.3</v>
      </c>
      <c r="E35" s="141">
        <v>124.8</v>
      </c>
      <c r="F35" s="273" t="s">
        <v>539</v>
      </c>
      <c r="G35" s="271"/>
      <c r="H35" s="155"/>
    </row>
    <row r="36" spans="2:8" x14ac:dyDescent="0.25">
      <c r="B36" s="272" t="s">
        <v>540</v>
      </c>
      <c r="C36" s="141">
        <v>268.10000000000002</v>
      </c>
      <c r="D36" s="141">
        <v>228.7</v>
      </c>
      <c r="E36" s="141">
        <v>39.4</v>
      </c>
      <c r="F36" s="273" t="s">
        <v>541</v>
      </c>
      <c r="G36" s="271"/>
      <c r="H36" s="155"/>
    </row>
    <row r="37" spans="2:8" x14ac:dyDescent="0.25">
      <c r="B37" s="272" t="s">
        <v>542</v>
      </c>
      <c r="C37" s="141"/>
      <c r="D37" s="141"/>
      <c r="E37" s="141"/>
      <c r="F37" s="273" t="s">
        <v>543</v>
      </c>
      <c r="G37" s="271"/>
      <c r="H37" s="155"/>
    </row>
    <row r="38" spans="2:8" x14ac:dyDescent="0.25">
      <c r="B38" s="272" t="s">
        <v>544</v>
      </c>
      <c r="C38" s="141"/>
      <c r="D38" s="141"/>
      <c r="E38" s="141"/>
      <c r="F38" s="273" t="s">
        <v>545</v>
      </c>
      <c r="G38" s="271"/>
      <c r="H38" s="155"/>
    </row>
    <row r="39" spans="2:8" x14ac:dyDescent="0.25">
      <c r="B39" s="272" t="s">
        <v>973</v>
      </c>
      <c r="C39" s="141"/>
      <c r="D39" s="141"/>
      <c r="E39" s="141"/>
      <c r="F39" s="273" t="s">
        <v>974</v>
      </c>
      <c r="G39" s="271"/>
      <c r="H39" s="155"/>
    </row>
    <row r="40" spans="2:8" x14ac:dyDescent="0.25">
      <c r="B40" s="272" t="s">
        <v>975</v>
      </c>
      <c r="C40" s="141">
        <v>163.4</v>
      </c>
      <c r="D40" s="141">
        <v>108.5</v>
      </c>
      <c r="E40" s="141">
        <v>54.9</v>
      </c>
      <c r="F40" s="273" t="s">
        <v>549</v>
      </c>
      <c r="G40" s="271"/>
      <c r="H40" s="155"/>
    </row>
    <row r="41" spans="2:8" x14ac:dyDescent="0.25">
      <c r="B41" s="272" t="s">
        <v>550</v>
      </c>
      <c r="C41" s="141">
        <v>162.69999999999999</v>
      </c>
      <c r="D41" s="141">
        <v>141.5</v>
      </c>
      <c r="E41" s="141">
        <v>21.2</v>
      </c>
      <c r="F41" s="273" t="s">
        <v>551</v>
      </c>
      <c r="G41" s="271"/>
      <c r="H41" s="155"/>
    </row>
    <row r="42" spans="2:8" ht="12" customHeight="1" x14ac:dyDescent="0.25">
      <c r="B42" s="272" t="s">
        <v>552</v>
      </c>
      <c r="C42" s="141">
        <v>90.9</v>
      </c>
      <c r="D42" s="141">
        <v>63.6</v>
      </c>
      <c r="E42" s="141">
        <v>27.3</v>
      </c>
      <c r="F42" s="273" t="s">
        <v>553</v>
      </c>
      <c r="G42" s="271"/>
      <c r="H42" s="155"/>
    </row>
    <row r="43" spans="2:8" x14ac:dyDescent="0.25">
      <c r="B43" s="272" t="s">
        <v>554</v>
      </c>
      <c r="C43" s="141">
        <v>137.1</v>
      </c>
      <c r="D43" s="141">
        <v>107.7</v>
      </c>
      <c r="E43" s="141">
        <v>29.4</v>
      </c>
      <c r="F43" s="273" t="s">
        <v>555</v>
      </c>
      <c r="G43" s="271"/>
      <c r="H43" s="155"/>
    </row>
    <row r="44" spans="2:8" x14ac:dyDescent="0.25">
      <c r="B44" s="272" t="s">
        <v>976</v>
      </c>
      <c r="C44" s="141">
        <v>213.6</v>
      </c>
      <c r="D44" s="141">
        <v>162.19999999999999</v>
      </c>
      <c r="E44" s="141">
        <v>51.4</v>
      </c>
      <c r="F44" s="273" t="s">
        <v>977</v>
      </c>
      <c r="G44" s="271"/>
      <c r="H44" s="155"/>
    </row>
    <row r="45" spans="2:8" x14ac:dyDescent="0.25">
      <c r="B45" s="272" t="s">
        <v>556</v>
      </c>
      <c r="C45" s="141"/>
      <c r="D45" s="141"/>
      <c r="E45" s="141"/>
      <c r="F45" s="273" t="s">
        <v>557</v>
      </c>
      <c r="G45" s="271"/>
      <c r="H45" s="155"/>
    </row>
    <row r="46" spans="2:8" x14ac:dyDescent="0.25">
      <c r="B46" s="272" t="s">
        <v>558</v>
      </c>
      <c r="C46" s="141">
        <v>156.1</v>
      </c>
      <c r="D46" s="141">
        <v>143.30000000000001</v>
      </c>
      <c r="E46" s="141">
        <v>12.8</v>
      </c>
      <c r="F46" s="273" t="s">
        <v>559</v>
      </c>
      <c r="G46" s="271"/>
      <c r="H46" s="155"/>
    </row>
    <row r="47" spans="2:8" x14ac:dyDescent="0.25">
      <c r="B47" s="272" t="s">
        <v>560</v>
      </c>
      <c r="C47" s="141"/>
      <c r="D47" s="141"/>
      <c r="E47" s="141"/>
      <c r="F47" s="273" t="s">
        <v>978</v>
      </c>
      <c r="G47" s="271"/>
      <c r="H47" s="155"/>
    </row>
    <row r="48" spans="2:8" x14ac:dyDescent="0.25">
      <c r="B48" s="272" t="s">
        <v>562</v>
      </c>
      <c r="C48" s="141"/>
      <c r="D48" s="141"/>
      <c r="E48" s="141"/>
      <c r="F48" s="273" t="s">
        <v>979</v>
      </c>
      <c r="G48" s="271"/>
      <c r="H48" s="155"/>
    </row>
    <row r="49" spans="2:8" ht="12" customHeight="1" x14ac:dyDescent="0.25">
      <c r="B49" s="272" t="s">
        <v>564</v>
      </c>
      <c r="C49" s="141">
        <v>6.1</v>
      </c>
      <c r="D49" s="141">
        <v>4.8</v>
      </c>
      <c r="E49" s="141">
        <v>1.3</v>
      </c>
      <c r="F49" s="273" t="s">
        <v>565</v>
      </c>
      <c r="G49" s="271"/>
      <c r="H49" s="155"/>
    </row>
    <row r="50" spans="2:8" ht="12" customHeight="1" x14ac:dyDescent="0.25">
      <c r="B50" s="272" t="s">
        <v>566</v>
      </c>
      <c r="C50" s="141"/>
      <c r="D50" s="141"/>
      <c r="E50" s="141"/>
      <c r="F50" s="273" t="s">
        <v>567</v>
      </c>
      <c r="G50" s="271"/>
      <c r="H50" s="155"/>
    </row>
    <row r="51" spans="2:8" x14ac:dyDescent="0.25">
      <c r="B51" s="272" t="s">
        <v>568</v>
      </c>
      <c r="C51" s="141">
        <v>319.3</v>
      </c>
      <c r="D51" s="141">
        <v>305.2</v>
      </c>
      <c r="E51" s="141">
        <v>14.1</v>
      </c>
      <c r="F51" s="273" t="s">
        <v>569</v>
      </c>
      <c r="G51" s="271"/>
      <c r="H51" s="155"/>
    </row>
    <row r="52" spans="2:8" x14ac:dyDescent="0.25">
      <c r="B52" s="284" t="s">
        <v>570</v>
      </c>
      <c r="C52" s="285">
        <v>0</v>
      </c>
      <c r="D52" s="286">
        <v>0</v>
      </c>
      <c r="E52" s="286">
        <v>0</v>
      </c>
      <c r="F52" s="287" t="s">
        <v>571</v>
      </c>
      <c r="G52" s="271"/>
      <c r="H52" s="155"/>
    </row>
    <row r="53" spans="2:8" x14ac:dyDescent="0.25">
      <c r="B53" s="60" t="s">
        <v>572</v>
      </c>
      <c r="C53" s="285">
        <v>0.4</v>
      </c>
      <c r="D53" s="286">
        <v>0.1</v>
      </c>
      <c r="E53" s="286">
        <v>0.3</v>
      </c>
      <c r="F53" s="174" t="s">
        <v>573</v>
      </c>
      <c r="G53" s="271"/>
      <c r="H53" s="155"/>
    </row>
  </sheetData>
  <mergeCells count="3">
    <mergeCell ref="C15:E15"/>
    <mergeCell ref="C16:E16"/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982</v>
      </c>
      <c r="C4" s="1"/>
      <c r="D4" s="1"/>
      <c r="E4" s="1"/>
      <c r="F4" s="1"/>
    </row>
    <row r="5" spans="1:6" x14ac:dyDescent="0.25">
      <c r="B5" s="1" t="s">
        <v>983</v>
      </c>
      <c r="C5" s="1"/>
      <c r="D5" s="1"/>
      <c r="E5" s="1"/>
      <c r="F5" s="1"/>
    </row>
    <row r="7" spans="1:6" ht="13.5" customHeight="1" x14ac:dyDescent="0.25">
      <c r="B7" s="6" t="s">
        <v>578</v>
      </c>
      <c r="F7" s="135" t="s">
        <v>579</v>
      </c>
    </row>
    <row r="8" spans="1:6" ht="12.75" customHeight="1" thickBot="1" x14ac:dyDescent="0.3">
      <c r="B8" s="4" t="s">
        <v>28</v>
      </c>
      <c r="C8" s="4"/>
      <c r="D8" s="4"/>
      <c r="E8" s="4"/>
      <c r="F8" s="5" t="s">
        <v>29</v>
      </c>
    </row>
    <row r="9" spans="1:6" ht="13.35" customHeight="1" x14ac:dyDescent="0.25">
      <c r="A9" s="266"/>
      <c r="B9" s="11"/>
      <c r="C9" s="11"/>
      <c r="D9" s="143" t="s">
        <v>53</v>
      </c>
      <c r="E9" s="144"/>
      <c r="F9" s="13"/>
    </row>
    <row r="10" spans="1:6" ht="13.35" customHeight="1" x14ac:dyDescent="0.25">
      <c r="A10" s="266"/>
      <c r="B10" s="11"/>
      <c r="C10" s="11"/>
      <c r="D10" s="279" t="s">
        <v>949</v>
      </c>
      <c r="E10" s="147"/>
      <c r="F10" s="13"/>
    </row>
    <row r="11" spans="1:6" ht="13.35" customHeight="1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</row>
    <row r="12" spans="1:6" ht="13.35" customHeight="1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</row>
    <row r="13" spans="1:6" ht="13.35" customHeight="1" x14ac:dyDescent="0.25">
      <c r="A13" s="266"/>
      <c r="B13" s="11"/>
      <c r="C13" s="113"/>
      <c r="D13" s="113" t="s">
        <v>954</v>
      </c>
      <c r="E13" s="113" t="s">
        <v>955</v>
      </c>
      <c r="F13" s="13"/>
    </row>
    <row r="14" spans="1:6" ht="13.35" customHeight="1" thickBot="1" x14ac:dyDescent="0.3">
      <c r="A14" s="266"/>
      <c r="B14" s="148"/>
      <c r="C14" s="148"/>
      <c r="D14" s="149" t="s">
        <v>956</v>
      </c>
      <c r="E14" s="149" t="s">
        <v>957</v>
      </c>
      <c r="F14" s="150"/>
    </row>
    <row r="15" spans="1:6" ht="6" customHeight="1" x14ac:dyDescent="0.25">
      <c r="A15" s="266"/>
      <c r="B15" s="280"/>
      <c r="C15" s="581"/>
      <c r="D15" s="582"/>
      <c r="E15" s="583"/>
      <c r="F15" s="68"/>
    </row>
    <row r="16" spans="1:6" ht="13.5" customHeight="1" x14ac:dyDescent="0.25">
      <c r="A16" s="266"/>
      <c r="B16" s="280"/>
      <c r="C16" s="584">
        <v>2020</v>
      </c>
      <c r="D16" s="585"/>
      <c r="E16" s="586"/>
      <c r="F16" s="68"/>
    </row>
    <row r="17" spans="1:8" ht="6" customHeight="1" x14ac:dyDescent="0.25">
      <c r="A17" s="266"/>
      <c r="B17" s="280"/>
      <c r="C17" s="587"/>
      <c r="D17" s="588"/>
      <c r="E17" s="589"/>
      <c r="F17" s="68"/>
    </row>
    <row r="18" spans="1:8" x14ac:dyDescent="0.25">
      <c r="A18" s="266"/>
      <c r="B18" s="124"/>
      <c r="C18" s="283"/>
      <c r="D18" s="283"/>
      <c r="E18" s="283"/>
      <c r="F18" s="161"/>
    </row>
    <row r="19" spans="1:8" x14ac:dyDescent="0.25">
      <c r="B19" s="20" t="s">
        <v>958</v>
      </c>
      <c r="C19" s="154">
        <v>6436.4</v>
      </c>
      <c r="D19" s="154">
        <v>5358.4</v>
      </c>
      <c r="E19" s="154">
        <v>1078</v>
      </c>
      <c r="F19" s="22" t="s">
        <v>959</v>
      </c>
      <c r="G19" s="271"/>
      <c r="H19" s="155"/>
    </row>
    <row r="20" spans="1:8" x14ac:dyDescent="0.25">
      <c r="B20" s="18" t="s">
        <v>53</v>
      </c>
      <c r="C20" s="141"/>
      <c r="D20" s="141"/>
      <c r="E20" s="141"/>
      <c r="F20" s="6" t="s">
        <v>11</v>
      </c>
      <c r="G20" s="271"/>
      <c r="H20" s="155"/>
    </row>
    <row r="21" spans="1:8" ht="12" customHeight="1" x14ac:dyDescent="0.25">
      <c r="B21" s="272" t="s">
        <v>960</v>
      </c>
      <c r="C21" s="141"/>
      <c r="D21" s="141"/>
      <c r="E21" s="141"/>
      <c r="F21" s="273" t="s">
        <v>513</v>
      </c>
      <c r="G21" s="271"/>
      <c r="H21" s="155"/>
    </row>
    <row r="22" spans="1:8" x14ac:dyDescent="0.25">
      <c r="B22" s="272" t="s">
        <v>514</v>
      </c>
      <c r="C22" s="141">
        <v>1220.5999999999999</v>
      </c>
      <c r="D22" s="141">
        <v>997.3</v>
      </c>
      <c r="E22" s="141">
        <v>223.3</v>
      </c>
      <c r="F22" s="273" t="s">
        <v>515</v>
      </c>
      <c r="G22" s="271"/>
      <c r="H22" s="155"/>
    </row>
    <row r="23" spans="1:8" x14ac:dyDescent="0.25">
      <c r="B23" s="272" t="s">
        <v>961</v>
      </c>
      <c r="C23" s="141"/>
      <c r="D23" s="141"/>
      <c r="E23" s="141"/>
      <c r="F23" s="273" t="s">
        <v>962</v>
      </c>
      <c r="G23" s="271"/>
      <c r="H23" s="155"/>
    </row>
    <row r="24" spans="1:8" x14ac:dyDescent="0.25">
      <c r="B24" s="272" t="s">
        <v>963</v>
      </c>
      <c r="C24" s="141">
        <v>5</v>
      </c>
      <c r="D24" s="141">
        <v>4.5999999999999996</v>
      </c>
      <c r="E24" s="141">
        <v>0.4</v>
      </c>
      <c r="F24" s="273" t="s">
        <v>964</v>
      </c>
      <c r="G24" s="271"/>
      <c r="H24" s="155"/>
    </row>
    <row r="25" spans="1:8" ht="12" customHeight="1" x14ac:dyDescent="0.25">
      <c r="B25" s="272" t="s">
        <v>965</v>
      </c>
      <c r="C25" s="141"/>
      <c r="D25" s="141"/>
      <c r="E25" s="141"/>
      <c r="F25" s="273" t="s">
        <v>966</v>
      </c>
      <c r="G25" s="271"/>
      <c r="H25" s="155"/>
    </row>
    <row r="26" spans="1:8" x14ac:dyDescent="0.25">
      <c r="B26" s="272" t="s">
        <v>967</v>
      </c>
      <c r="C26" s="141">
        <v>1272</v>
      </c>
      <c r="D26" s="141">
        <v>1061.9000000000001</v>
      </c>
      <c r="E26" s="141">
        <v>210.1</v>
      </c>
      <c r="F26" s="273" t="s">
        <v>521</v>
      </c>
      <c r="G26" s="271"/>
      <c r="H26" s="155"/>
    </row>
    <row r="27" spans="1:8" x14ac:dyDescent="0.25">
      <c r="B27" s="272" t="s">
        <v>522</v>
      </c>
      <c r="C27" s="141">
        <v>994.3</v>
      </c>
      <c r="D27" s="141">
        <v>852.9</v>
      </c>
      <c r="E27" s="141">
        <v>141.4</v>
      </c>
      <c r="F27" s="273" t="s">
        <v>523</v>
      </c>
      <c r="G27" s="271"/>
      <c r="H27" s="155"/>
    </row>
    <row r="28" spans="1:8" x14ac:dyDescent="0.25">
      <c r="B28" s="272" t="s">
        <v>524</v>
      </c>
      <c r="C28" s="141"/>
      <c r="D28" s="141"/>
      <c r="E28" s="141"/>
      <c r="F28" s="273" t="s">
        <v>525</v>
      </c>
      <c r="G28" s="271"/>
      <c r="H28" s="155"/>
    </row>
    <row r="29" spans="1:8" x14ac:dyDescent="0.25">
      <c r="B29" s="272" t="s">
        <v>526</v>
      </c>
      <c r="C29" s="141">
        <v>28</v>
      </c>
      <c r="D29" s="141">
        <v>19.899999999999999</v>
      </c>
      <c r="E29" s="141">
        <v>8.1</v>
      </c>
      <c r="F29" s="273" t="s">
        <v>527</v>
      </c>
      <c r="G29" s="271"/>
      <c r="H29" s="155"/>
    </row>
    <row r="30" spans="1:8" x14ac:dyDescent="0.25">
      <c r="B30" s="272" t="s">
        <v>968</v>
      </c>
      <c r="C30" s="141"/>
      <c r="D30" s="141"/>
      <c r="E30" s="141"/>
      <c r="F30" s="273" t="s">
        <v>969</v>
      </c>
      <c r="G30" s="271"/>
      <c r="H30" s="155"/>
    </row>
    <row r="31" spans="1:8" x14ac:dyDescent="0.25">
      <c r="B31" s="272" t="s">
        <v>970</v>
      </c>
      <c r="C31" s="141">
        <v>135.9</v>
      </c>
      <c r="D31" s="141">
        <v>118.5</v>
      </c>
      <c r="E31" s="141">
        <v>17.399999999999999</v>
      </c>
      <c r="F31" s="273" t="s">
        <v>971</v>
      </c>
      <c r="G31" s="271"/>
      <c r="H31" s="155"/>
    </row>
    <row r="32" spans="1:8" x14ac:dyDescent="0.25">
      <c r="B32" s="272" t="s">
        <v>532</v>
      </c>
      <c r="C32" s="141">
        <v>257.3</v>
      </c>
      <c r="D32" s="141">
        <v>200</v>
      </c>
      <c r="E32" s="141">
        <v>57.3</v>
      </c>
      <c r="F32" s="273" t="s">
        <v>533</v>
      </c>
      <c r="G32" s="271"/>
      <c r="H32" s="155"/>
    </row>
    <row r="33" spans="2:8" x14ac:dyDescent="0.25">
      <c r="B33" s="272" t="s">
        <v>534</v>
      </c>
      <c r="C33" s="141"/>
      <c r="D33" s="141"/>
      <c r="E33" s="141"/>
      <c r="F33" s="273" t="s">
        <v>535</v>
      </c>
      <c r="G33" s="271"/>
      <c r="H33" s="155"/>
    </row>
    <row r="34" spans="2:8" x14ac:dyDescent="0.25">
      <c r="B34" s="272" t="s">
        <v>536</v>
      </c>
      <c r="C34" s="141">
        <v>288.89999999999998</v>
      </c>
      <c r="D34" s="141">
        <v>241.3</v>
      </c>
      <c r="E34" s="141">
        <v>47.6</v>
      </c>
      <c r="F34" s="273" t="s">
        <v>537</v>
      </c>
      <c r="G34" s="271"/>
      <c r="H34" s="155"/>
    </row>
    <row r="35" spans="2:8" x14ac:dyDescent="0.25">
      <c r="B35" s="272" t="s">
        <v>538</v>
      </c>
      <c r="C35" s="141">
        <v>753.6</v>
      </c>
      <c r="D35" s="141">
        <v>653.79999999999995</v>
      </c>
      <c r="E35" s="141">
        <v>99.8</v>
      </c>
      <c r="F35" s="273" t="s">
        <v>539</v>
      </c>
      <c r="G35" s="271"/>
      <c r="H35" s="155"/>
    </row>
    <row r="36" spans="2:8" x14ac:dyDescent="0.25">
      <c r="B36" s="272" t="s">
        <v>540</v>
      </c>
      <c r="C36" s="141">
        <v>279.3</v>
      </c>
      <c r="D36" s="141">
        <v>211.2</v>
      </c>
      <c r="E36" s="141">
        <v>68.099999999999994</v>
      </c>
      <c r="F36" s="273" t="s">
        <v>541</v>
      </c>
      <c r="G36" s="271"/>
      <c r="H36" s="155"/>
    </row>
    <row r="37" spans="2:8" x14ac:dyDescent="0.25">
      <c r="B37" s="272" t="s">
        <v>542</v>
      </c>
      <c r="C37" s="141"/>
      <c r="D37" s="141"/>
      <c r="E37" s="141"/>
      <c r="F37" s="273" t="s">
        <v>543</v>
      </c>
      <c r="G37" s="271"/>
      <c r="H37" s="155"/>
    </row>
    <row r="38" spans="2:8" x14ac:dyDescent="0.25">
      <c r="B38" s="272" t="s">
        <v>544</v>
      </c>
      <c r="C38" s="141"/>
      <c r="D38" s="141"/>
      <c r="E38" s="141"/>
      <c r="F38" s="273" t="s">
        <v>545</v>
      </c>
      <c r="G38" s="271"/>
      <c r="H38" s="155"/>
    </row>
    <row r="39" spans="2:8" x14ac:dyDescent="0.25">
      <c r="B39" s="272" t="s">
        <v>973</v>
      </c>
      <c r="C39" s="141"/>
      <c r="D39" s="141"/>
      <c r="E39" s="141"/>
      <c r="F39" s="273" t="s">
        <v>974</v>
      </c>
      <c r="G39" s="271"/>
      <c r="H39" s="155"/>
    </row>
    <row r="40" spans="2:8" x14ac:dyDescent="0.25">
      <c r="B40" s="272" t="s">
        <v>975</v>
      </c>
      <c r="C40" s="141">
        <v>144</v>
      </c>
      <c r="D40" s="141">
        <v>113.6</v>
      </c>
      <c r="E40" s="141">
        <v>30.4</v>
      </c>
      <c r="F40" s="273" t="s">
        <v>549</v>
      </c>
      <c r="G40" s="271"/>
      <c r="H40" s="155"/>
    </row>
    <row r="41" spans="2:8" x14ac:dyDescent="0.25">
      <c r="B41" s="272" t="s">
        <v>550</v>
      </c>
      <c r="C41" s="141">
        <v>173.8</v>
      </c>
      <c r="D41" s="141">
        <v>162.80000000000001</v>
      </c>
      <c r="E41" s="141">
        <v>11</v>
      </c>
      <c r="F41" s="273" t="s">
        <v>551</v>
      </c>
      <c r="G41" s="271"/>
      <c r="H41" s="155"/>
    </row>
    <row r="42" spans="2:8" ht="12" customHeight="1" x14ac:dyDescent="0.25">
      <c r="B42" s="272" t="s">
        <v>552</v>
      </c>
      <c r="C42" s="141">
        <v>77.5</v>
      </c>
      <c r="D42" s="141">
        <v>64.599999999999994</v>
      </c>
      <c r="E42" s="141">
        <v>12.9</v>
      </c>
      <c r="F42" s="273" t="s">
        <v>553</v>
      </c>
      <c r="G42" s="271"/>
      <c r="H42" s="155"/>
    </row>
    <row r="43" spans="2:8" x14ac:dyDescent="0.25">
      <c r="B43" s="272" t="s">
        <v>554</v>
      </c>
      <c r="C43" s="141">
        <v>121.8</v>
      </c>
      <c r="D43" s="141">
        <v>82.5</v>
      </c>
      <c r="E43" s="141">
        <v>39.299999999999997</v>
      </c>
      <c r="F43" s="273" t="s">
        <v>555</v>
      </c>
      <c r="G43" s="271"/>
      <c r="H43" s="155"/>
    </row>
    <row r="44" spans="2:8" x14ac:dyDescent="0.25">
      <c r="B44" s="272" t="s">
        <v>976</v>
      </c>
      <c r="C44" s="141">
        <v>129.1</v>
      </c>
      <c r="D44" s="141">
        <v>74.5</v>
      </c>
      <c r="E44" s="141">
        <v>54.6</v>
      </c>
      <c r="F44" s="273" t="s">
        <v>977</v>
      </c>
      <c r="G44" s="271"/>
      <c r="H44" s="155"/>
    </row>
    <row r="45" spans="2:8" x14ac:dyDescent="0.25">
      <c r="B45" s="272" t="s">
        <v>556</v>
      </c>
      <c r="C45" s="141"/>
      <c r="D45" s="141"/>
      <c r="E45" s="141"/>
      <c r="F45" s="273" t="s">
        <v>557</v>
      </c>
      <c r="G45" s="271"/>
      <c r="H45" s="155"/>
    </row>
    <row r="46" spans="2:8" x14ac:dyDescent="0.25">
      <c r="B46" s="272" t="s">
        <v>558</v>
      </c>
      <c r="C46" s="141">
        <v>171.1</v>
      </c>
      <c r="D46" s="141">
        <v>145.4</v>
      </c>
      <c r="E46" s="141">
        <v>25.7</v>
      </c>
      <c r="F46" s="273" t="s">
        <v>559</v>
      </c>
      <c r="G46" s="271"/>
      <c r="H46" s="155"/>
    </row>
    <row r="47" spans="2:8" x14ac:dyDescent="0.25">
      <c r="B47" s="272" t="s">
        <v>560</v>
      </c>
      <c r="C47" s="141"/>
      <c r="D47" s="141"/>
      <c r="E47" s="141"/>
      <c r="F47" s="273" t="s">
        <v>978</v>
      </c>
      <c r="G47" s="271"/>
      <c r="H47" s="155"/>
    </row>
    <row r="48" spans="2:8" x14ac:dyDescent="0.25">
      <c r="B48" s="272" t="s">
        <v>562</v>
      </c>
      <c r="C48" s="141"/>
      <c r="D48" s="141"/>
      <c r="E48" s="141"/>
      <c r="F48" s="273" t="s">
        <v>979</v>
      </c>
      <c r="G48" s="271"/>
      <c r="H48" s="155"/>
    </row>
    <row r="49" spans="2:8" ht="12" customHeight="1" x14ac:dyDescent="0.25">
      <c r="B49" s="272" t="s">
        <v>564</v>
      </c>
      <c r="C49" s="141">
        <v>2</v>
      </c>
      <c r="D49" s="141">
        <v>0.5</v>
      </c>
      <c r="E49" s="141">
        <v>1.5</v>
      </c>
      <c r="F49" s="273" t="s">
        <v>565</v>
      </c>
      <c r="G49" s="271"/>
      <c r="H49" s="155"/>
    </row>
    <row r="50" spans="2:8" ht="12" customHeight="1" x14ac:dyDescent="0.25">
      <c r="B50" s="272" t="s">
        <v>566</v>
      </c>
      <c r="C50" s="141"/>
      <c r="D50" s="141"/>
      <c r="E50" s="141"/>
      <c r="F50" s="273" t="s">
        <v>567</v>
      </c>
      <c r="G50" s="271"/>
      <c r="H50" s="155"/>
    </row>
    <row r="51" spans="2:8" x14ac:dyDescent="0.25">
      <c r="B51" s="272" t="s">
        <v>568</v>
      </c>
      <c r="C51" s="141">
        <v>375.4</v>
      </c>
      <c r="D51" s="141">
        <v>346.5</v>
      </c>
      <c r="E51" s="141">
        <v>28.9</v>
      </c>
      <c r="F51" s="273" t="s">
        <v>569</v>
      </c>
      <c r="G51" s="271"/>
      <c r="H51" s="155"/>
    </row>
    <row r="52" spans="2:8" x14ac:dyDescent="0.25">
      <c r="B52" s="284" t="s">
        <v>570</v>
      </c>
      <c r="C52" s="285">
        <v>6.8</v>
      </c>
      <c r="D52" s="286">
        <v>6.6</v>
      </c>
      <c r="E52" s="286">
        <v>0.2</v>
      </c>
      <c r="F52" s="287" t="s">
        <v>571</v>
      </c>
      <c r="G52" s="271"/>
      <c r="H52" s="155"/>
    </row>
    <row r="53" spans="2:8" x14ac:dyDescent="0.25">
      <c r="B53" s="60" t="s">
        <v>572</v>
      </c>
      <c r="C53" s="285">
        <v>0</v>
      </c>
      <c r="D53" s="286">
        <v>0</v>
      </c>
      <c r="E53" s="286">
        <v>0</v>
      </c>
      <c r="F53" s="174" t="s">
        <v>573</v>
      </c>
      <c r="G53" s="271"/>
      <c r="H53" s="155"/>
    </row>
  </sheetData>
  <mergeCells count="3">
    <mergeCell ref="C15:E15"/>
    <mergeCell ref="C16:E16"/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982</v>
      </c>
      <c r="C4" s="1"/>
      <c r="D4" s="1"/>
      <c r="E4" s="1"/>
      <c r="F4" s="1"/>
    </row>
    <row r="5" spans="1:6" x14ac:dyDescent="0.25">
      <c r="B5" s="1" t="s">
        <v>983</v>
      </c>
      <c r="C5" s="1"/>
      <c r="D5" s="1"/>
      <c r="E5" s="1"/>
      <c r="F5" s="1"/>
    </row>
    <row r="7" spans="1:6" ht="13.5" customHeight="1" x14ac:dyDescent="0.25">
      <c r="B7" s="6" t="s">
        <v>580</v>
      </c>
      <c r="F7" s="135" t="s">
        <v>581</v>
      </c>
    </row>
    <row r="8" spans="1:6" ht="13.5" customHeight="1" thickBot="1" x14ac:dyDescent="0.3">
      <c r="B8" s="4" t="s">
        <v>28</v>
      </c>
      <c r="C8" s="4"/>
      <c r="D8" s="4"/>
      <c r="E8" s="4"/>
      <c r="F8" s="5" t="s">
        <v>29</v>
      </c>
    </row>
    <row r="9" spans="1:6" ht="13.35" customHeight="1" x14ac:dyDescent="0.25">
      <c r="A9" s="266"/>
      <c r="B9" s="11"/>
      <c r="C9" s="11"/>
      <c r="D9" s="143" t="s">
        <v>53</v>
      </c>
      <c r="E9" s="144"/>
      <c r="F9" s="13"/>
    </row>
    <row r="10" spans="1:6" ht="13.35" customHeight="1" x14ac:dyDescent="0.25">
      <c r="A10" s="266"/>
      <c r="B10" s="11"/>
      <c r="C10" s="11"/>
      <c r="D10" s="279" t="s">
        <v>949</v>
      </c>
      <c r="E10" s="147"/>
      <c r="F10" s="13"/>
    </row>
    <row r="11" spans="1:6" ht="13.35" customHeight="1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</row>
    <row r="12" spans="1:6" ht="13.35" customHeight="1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</row>
    <row r="13" spans="1:6" ht="13.35" customHeight="1" x14ac:dyDescent="0.25">
      <c r="A13" s="266"/>
      <c r="B13" s="11"/>
      <c r="C13" s="113"/>
      <c r="D13" s="113" t="s">
        <v>954</v>
      </c>
      <c r="E13" s="113" t="s">
        <v>955</v>
      </c>
      <c r="F13" s="13"/>
    </row>
    <row r="14" spans="1:6" ht="13.35" customHeight="1" thickBot="1" x14ac:dyDescent="0.3">
      <c r="A14" s="266"/>
      <c r="B14" s="148"/>
      <c r="C14" s="148"/>
      <c r="D14" s="149" t="s">
        <v>956</v>
      </c>
      <c r="E14" s="149" t="s">
        <v>957</v>
      </c>
      <c r="F14" s="150"/>
    </row>
    <row r="15" spans="1:6" ht="6" customHeight="1" x14ac:dyDescent="0.25">
      <c r="A15" s="266"/>
      <c r="B15" s="280"/>
      <c r="C15" s="581"/>
      <c r="D15" s="582"/>
      <c r="E15" s="583"/>
      <c r="F15" s="68"/>
    </row>
    <row r="16" spans="1:6" ht="13.5" customHeight="1" x14ac:dyDescent="0.25">
      <c r="A16" s="266"/>
      <c r="B16" s="280"/>
      <c r="C16" s="584">
        <v>2021</v>
      </c>
      <c r="D16" s="585"/>
      <c r="E16" s="586"/>
      <c r="F16" s="68"/>
    </row>
    <row r="17" spans="1:10" ht="6" customHeight="1" x14ac:dyDescent="0.25">
      <c r="A17" s="266"/>
      <c r="B17" s="280"/>
      <c r="C17" s="587"/>
      <c r="D17" s="588"/>
      <c r="E17" s="589"/>
      <c r="F17" s="68"/>
    </row>
    <row r="18" spans="1:10" x14ac:dyDescent="0.25">
      <c r="A18" s="266"/>
      <c r="B18" s="124"/>
      <c r="C18" s="124"/>
      <c r="D18" s="282"/>
      <c r="E18" s="282"/>
      <c r="F18" s="161"/>
    </row>
    <row r="19" spans="1:10" x14ac:dyDescent="0.25">
      <c r="B19" s="20" t="s">
        <v>958</v>
      </c>
      <c r="C19" s="62">
        <v>6242.1</v>
      </c>
      <c r="D19" s="154">
        <v>5207.6000000000004</v>
      </c>
      <c r="E19" s="154">
        <v>1034.5</v>
      </c>
      <c r="F19" s="22" t="s">
        <v>959</v>
      </c>
      <c r="G19" s="271"/>
      <c r="H19" s="155"/>
      <c r="I19" s="155"/>
      <c r="J19" s="155"/>
    </row>
    <row r="20" spans="1:10" x14ac:dyDescent="0.25">
      <c r="B20" s="18" t="s">
        <v>53</v>
      </c>
      <c r="C20" s="154"/>
      <c r="D20" s="141"/>
      <c r="E20" s="141"/>
      <c r="F20" s="6" t="s">
        <v>11</v>
      </c>
      <c r="G20" s="271"/>
      <c r="H20" s="155"/>
      <c r="I20" s="155"/>
      <c r="J20" s="155"/>
    </row>
    <row r="21" spans="1:10" ht="12" customHeight="1" x14ac:dyDescent="0.25">
      <c r="B21" s="272" t="s">
        <v>960</v>
      </c>
      <c r="C21" s="154"/>
      <c r="D21" s="141"/>
      <c r="E21" s="141"/>
      <c r="F21" s="273" t="s">
        <v>513</v>
      </c>
      <c r="G21" s="271"/>
      <c r="H21" s="155"/>
      <c r="I21" s="155"/>
      <c r="J21" s="155"/>
    </row>
    <row r="22" spans="1:10" x14ac:dyDescent="0.25">
      <c r="B22" s="272" t="s">
        <v>514</v>
      </c>
      <c r="C22" s="141">
        <v>981.09999999999991</v>
      </c>
      <c r="D22" s="141">
        <v>800.9</v>
      </c>
      <c r="E22" s="141">
        <v>180.2</v>
      </c>
      <c r="F22" s="273" t="s">
        <v>515</v>
      </c>
      <c r="G22" s="271"/>
      <c r="H22" s="155"/>
      <c r="I22" s="155"/>
      <c r="J22" s="155"/>
    </row>
    <row r="23" spans="1:10" x14ac:dyDescent="0.25">
      <c r="B23" s="272" t="s">
        <v>961</v>
      </c>
      <c r="C23" s="141"/>
      <c r="D23" s="141"/>
      <c r="E23" s="141"/>
      <c r="F23" s="273" t="s">
        <v>962</v>
      </c>
      <c r="G23" s="271"/>
      <c r="H23" s="155"/>
      <c r="I23" s="155"/>
      <c r="J23" s="155"/>
    </row>
    <row r="24" spans="1:10" x14ac:dyDescent="0.25">
      <c r="B24" s="272" t="s">
        <v>963</v>
      </c>
      <c r="C24" s="141">
        <v>2.7</v>
      </c>
      <c r="D24" s="141">
        <v>2.6</v>
      </c>
      <c r="E24" s="141">
        <v>0.1</v>
      </c>
      <c r="F24" s="273" t="s">
        <v>964</v>
      </c>
      <c r="G24" s="271"/>
      <c r="H24" s="155"/>
      <c r="I24" s="155"/>
      <c r="J24" s="155"/>
    </row>
    <row r="25" spans="1:10" ht="12" customHeight="1" x14ac:dyDescent="0.25">
      <c r="B25" s="272" t="s">
        <v>965</v>
      </c>
      <c r="C25" s="141"/>
      <c r="D25" s="141"/>
      <c r="E25" s="141"/>
      <c r="F25" s="273" t="s">
        <v>966</v>
      </c>
      <c r="G25" s="271"/>
      <c r="H25" s="155"/>
      <c r="I25" s="155"/>
      <c r="J25" s="155"/>
    </row>
    <row r="26" spans="1:10" x14ac:dyDescent="0.25">
      <c r="B26" s="272" t="s">
        <v>967</v>
      </c>
      <c r="C26" s="141">
        <v>937.8</v>
      </c>
      <c r="D26" s="141">
        <v>695.09999999999991</v>
      </c>
      <c r="E26" s="141">
        <v>242.7</v>
      </c>
      <c r="F26" s="273" t="s">
        <v>521</v>
      </c>
      <c r="G26" s="271"/>
      <c r="H26" s="155"/>
      <c r="I26" s="155"/>
      <c r="J26" s="155"/>
    </row>
    <row r="27" spans="1:10" x14ac:dyDescent="0.25">
      <c r="B27" s="272" t="s">
        <v>522</v>
      </c>
      <c r="C27" s="141">
        <v>1020.6999999999999</v>
      </c>
      <c r="D27" s="141">
        <v>913.9</v>
      </c>
      <c r="E27" s="141">
        <v>106.8</v>
      </c>
      <c r="F27" s="273" t="s">
        <v>523</v>
      </c>
      <c r="G27" s="271"/>
      <c r="H27" s="155"/>
      <c r="I27" s="155"/>
      <c r="J27" s="155"/>
    </row>
    <row r="28" spans="1:10" x14ac:dyDescent="0.25">
      <c r="B28" s="272" t="s">
        <v>524</v>
      </c>
      <c r="C28" s="141"/>
      <c r="D28" s="141"/>
      <c r="E28" s="141"/>
      <c r="F28" s="273" t="s">
        <v>525</v>
      </c>
      <c r="G28" s="271"/>
      <c r="H28" s="155"/>
      <c r="I28" s="155"/>
      <c r="J28" s="155"/>
    </row>
    <row r="29" spans="1:10" x14ac:dyDescent="0.25">
      <c r="B29" s="272" t="s">
        <v>526</v>
      </c>
      <c r="C29" s="141">
        <v>26.500000000000004</v>
      </c>
      <c r="D29" s="141">
        <v>13.100000000000001</v>
      </c>
      <c r="E29" s="141">
        <v>13.400000000000002</v>
      </c>
      <c r="F29" s="273" t="s">
        <v>527</v>
      </c>
      <c r="G29" s="271"/>
      <c r="H29" s="155"/>
      <c r="I29" s="155"/>
      <c r="J29" s="155"/>
    </row>
    <row r="30" spans="1:10" x14ac:dyDescent="0.25">
      <c r="B30" s="272" t="s">
        <v>968</v>
      </c>
      <c r="C30" s="141"/>
      <c r="D30" s="141"/>
      <c r="E30" s="141"/>
      <c r="F30" s="273" t="s">
        <v>969</v>
      </c>
      <c r="G30" s="271"/>
      <c r="H30" s="155"/>
      <c r="I30" s="155"/>
      <c r="J30" s="155"/>
    </row>
    <row r="31" spans="1:10" x14ac:dyDescent="0.25">
      <c r="B31" s="272" t="s">
        <v>970</v>
      </c>
      <c r="C31" s="141">
        <v>174.6</v>
      </c>
      <c r="D31" s="141">
        <v>158</v>
      </c>
      <c r="E31" s="141">
        <v>16.600000000000001</v>
      </c>
      <c r="F31" s="273" t="s">
        <v>971</v>
      </c>
      <c r="G31" s="271"/>
      <c r="H31" s="155"/>
      <c r="I31" s="155"/>
      <c r="J31" s="155"/>
    </row>
    <row r="32" spans="1:10" x14ac:dyDescent="0.25">
      <c r="B32" s="272" t="s">
        <v>532</v>
      </c>
      <c r="C32" s="141">
        <v>215.20000000000002</v>
      </c>
      <c r="D32" s="141">
        <v>186.60000000000002</v>
      </c>
      <c r="E32" s="141">
        <v>28.6</v>
      </c>
      <c r="F32" s="273" t="s">
        <v>533</v>
      </c>
      <c r="G32" s="271"/>
      <c r="H32" s="155"/>
      <c r="I32" s="155"/>
      <c r="J32" s="155"/>
    </row>
    <row r="33" spans="2:10" x14ac:dyDescent="0.25">
      <c r="B33" s="272" t="s">
        <v>534</v>
      </c>
      <c r="C33" s="141"/>
      <c r="D33" s="141"/>
      <c r="E33" s="141"/>
      <c r="F33" s="273" t="s">
        <v>535</v>
      </c>
      <c r="G33" s="271"/>
      <c r="H33" s="155"/>
      <c r="I33" s="155"/>
      <c r="J33" s="155"/>
    </row>
    <row r="34" spans="2:10" x14ac:dyDescent="0.25">
      <c r="B34" s="272" t="s">
        <v>536</v>
      </c>
      <c r="C34" s="141">
        <v>242.10000000000002</v>
      </c>
      <c r="D34" s="141">
        <v>187.3</v>
      </c>
      <c r="E34" s="141">
        <v>54.800000000000004</v>
      </c>
      <c r="F34" s="273" t="s">
        <v>537</v>
      </c>
      <c r="G34" s="271"/>
      <c r="H34" s="155"/>
      <c r="I34" s="155"/>
      <c r="J34" s="155"/>
    </row>
    <row r="35" spans="2:10" x14ac:dyDescent="0.25">
      <c r="B35" s="272" t="s">
        <v>538</v>
      </c>
      <c r="C35" s="141">
        <v>918.40000000000009</v>
      </c>
      <c r="D35" s="141">
        <v>834.7</v>
      </c>
      <c r="E35" s="141">
        <v>83.7</v>
      </c>
      <c r="F35" s="273" t="s">
        <v>539</v>
      </c>
      <c r="G35" s="271"/>
      <c r="H35" s="155"/>
      <c r="I35" s="155"/>
      <c r="J35" s="155"/>
    </row>
    <row r="36" spans="2:10" x14ac:dyDescent="0.25">
      <c r="B36" s="272" t="s">
        <v>540</v>
      </c>
      <c r="C36" s="141">
        <v>343.29999999999995</v>
      </c>
      <c r="D36" s="141">
        <v>260.89999999999998</v>
      </c>
      <c r="E36" s="141">
        <v>82.4</v>
      </c>
      <c r="F36" s="273" t="s">
        <v>541</v>
      </c>
      <c r="G36" s="271"/>
      <c r="H36" s="155"/>
      <c r="I36" s="155"/>
      <c r="J36" s="155"/>
    </row>
    <row r="37" spans="2:10" x14ac:dyDescent="0.25">
      <c r="B37" s="272" t="s">
        <v>542</v>
      </c>
      <c r="C37" s="141"/>
      <c r="D37" s="141"/>
      <c r="E37" s="141"/>
      <c r="F37" s="273" t="s">
        <v>543</v>
      </c>
      <c r="G37" s="271"/>
      <c r="H37" s="155"/>
      <c r="I37" s="155"/>
      <c r="J37" s="155"/>
    </row>
    <row r="38" spans="2:10" x14ac:dyDescent="0.25">
      <c r="B38" s="272" t="s">
        <v>544</v>
      </c>
      <c r="C38" s="141"/>
      <c r="D38" s="141"/>
      <c r="E38" s="141"/>
      <c r="F38" s="273" t="s">
        <v>545</v>
      </c>
      <c r="G38" s="271"/>
      <c r="H38" s="155"/>
      <c r="I38" s="155"/>
      <c r="J38" s="155"/>
    </row>
    <row r="39" spans="2:10" x14ac:dyDescent="0.25">
      <c r="B39" s="272" t="s">
        <v>973</v>
      </c>
      <c r="C39" s="141"/>
      <c r="D39" s="141"/>
      <c r="E39" s="141"/>
      <c r="F39" s="273" t="s">
        <v>974</v>
      </c>
      <c r="G39" s="271"/>
      <c r="H39" s="155"/>
      <c r="I39" s="155"/>
      <c r="J39" s="155"/>
    </row>
    <row r="40" spans="2:10" x14ac:dyDescent="0.25">
      <c r="B40" s="272" t="s">
        <v>975</v>
      </c>
      <c r="C40" s="141">
        <v>137.1</v>
      </c>
      <c r="D40" s="141">
        <v>104.7</v>
      </c>
      <c r="E40" s="141">
        <v>32.4</v>
      </c>
      <c r="F40" s="273" t="s">
        <v>549</v>
      </c>
      <c r="G40" s="271"/>
      <c r="H40" s="155"/>
      <c r="I40" s="155"/>
      <c r="J40" s="155"/>
    </row>
    <row r="41" spans="2:10" x14ac:dyDescent="0.25">
      <c r="B41" s="272" t="s">
        <v>550</v>
      </c>
      <c r="C41" s="141">
        <v>148</v>
      </c>
      <c r="D41" s="141">
        <v>130.9</v>
      </c>
      <c r="E41" s="141">
        <v>17.100000000000001</v>
      </c>
      <c r="F41" s="273" t="s">
        <v>551</v>
      </c>
      <c r="G41" s="271"/>
      <c r="H41" s="155"/>
      <c r="I41" s="155"/>
      <c r="J41" s="155"/>
    </row>
    <row r="42" spans="2:10" ht="12" customHeight="1" x14ac:dyDescent="0.25">
      <c r="B42" s="272" t="s">
        <v>552</v>
      </c>
      <c r="C42" s="141">
        <v>95.4</v>
      </c>
      <c r="D42" s="141">
        <v>79.3</v>
      </c>
      <c r="E42" s="141">
        <v>16.100000000000001</v>
      </c>
      <c r="F42" s="273" t="s">
        <v>553</v>
      </c>
      <c r="G42" s="271"/>
      <c r="H42" s="155"/>
      <c r="I42" s="155"/>
      <c r="J42" s="155"/>
    </row>
    <row r="43" spans="2:10" x14ac:dyDescent="0.25">
      <c r="B43" s="272" t="s">
        <v>554</v>
      </c>
      <c r="C43" s="141">
        <v>265.89999999999998</v>
      </c>
      <c r="D43" s="141">
        <v>233.1</v>
      </c>
      <c r="E43" s="141">
        <v>32.799999999999997</v>
      </c>
      <c r="F43" s="273" t="s">
        <v>555</v>
      </c>
      <c r="G43" s="271"/>
      <c r="H43" s="155"/>
      <c r="I43" s="155"/>
      <c r="J43" s="155"/>
    </row>
    <row r="44" spans="2:10" x14ac:dyDescent="0.25">
      <c r="B44" s="272" t="s">
        <v>976</v>
      </c>
      <c r="C44" s="141">
        <v>172.2</v>
      </c>
      <c r="D44" s="141">
        <v>105.5</v>
      </c>
      <c r="E44" s="141">
        <v>66.7</v>
      </c>
      <c r="F44" s="273" t="s">
        <v>977</v>
      </c>
      <c r="G44" s="271"/>
      <c r="H44" s="155"/>
      <c r="I44" s="155"/>
      <c r="J44" s="155"/>
    </row>
    <row r="45" spans="2:10" x14ac:dyDescent="0.25">
      <c r="B45" s="272" t="s">
        <v>556</v>
      </c>
      <c r="C45" s="141"/>
      <c r="D45" s="141"/>
      <c r="E45" s="141"/>
      <c r="F45" s="273" t="s">
        <v>557</v>
      </c>
      <c r="G45" s="271"/>
      <c r="H45" s="155"/>
      <c r="I45" s="155"/>
      <c r="J45" s="155"/>
    </row>
    <row r="46" spans="2:10" x14ac:dyDescent="0.25">
      <c r="B46" s="272" t="s">
        <v>558</v>
      </c>
      <c r="C46" s="141">
        <v>139.6</v>
      </c>
      <c r="D46" s="141">
        <v>126.9</v>
      </c>
      <c r="E46" s="141">
        <v>12.700000000000001</v>
      </c>
      <c r="F46" s="273" t="s">
        <v>559</v>
      </c>
      <c r="G46" s="271"/>
      <c r="H46" s="155"/>
      <c r="I46" s="155"/>
      <c r="J46" s="155"/>
    </row>
    <row r="47" spans="2:10" x14ac:dyDescent="0.25">
      <c r="B47" s="272" t="s">
        <v>560</v>
      </c>
      <c r="C47" s="141"/>
      <c r="D47" s="141"/>
      <c r="E47" s="141"/>
      <c r="F47" s="273" t="s">
        <v>978</v>
      </c>
      <c r="G47" s="271"/>
      <c r="H47" s="155"/>
      <c r="I47" s="155"/>
      <c r="J47" s="155"/>
    </row>
    <row r="48" spans="2:10" x14ac:dyDescent="0.25">
      <c r="B48" s="272" t="s">
        <v>562</v>
      </c>
      <c r="C48" s="141"/>
      <c r="D48" s="141"/>
      <c r="E48" s="141"/>
      <c r="F48" s="273" t="s">
        <v>979</v>
      </c>
      <c r="G48" s="271"/>
      <c r="H48" s="155"/>
      <c r="I48" s="155"/>
      <c r="J48" s="155"/>
    </row>
    <row r="49" spans="2:10" ht="12" customHeight="1" x14ac:dyDescent="0.25">
      <c r="B49" s="272" t="s">
        <v>564</v>
      </c>
      <c r="C49" s="141">
        <v>2.5</v>
      </c>
      <c r="D49" s="141">
        <v>2.1</v>
      </c>
      <c r="E49" s="141">
        <v>0.4</v>
      </c>
      <c r="F49" s="273" t="s">
        <v>565</v>
      </c>
      <c r="G49" s="271"/>
      <c r="H49" s="155"/>
      <c r="I49" s="155"/>
      <c r="J49" s="155"/>
    </row>
    <row r="50" spans="2:10" ht="12" customHeight="1" x14ac:dyDescent="0.25">
      <c r="B50" s="272" t="s">
        <v>566</v>
      </c>
      <c r="C50" s="141"/>
      <c r="D50" s="141"/>
      <c r="E50" s="141"/>
      <c r="F50" s="273" t="s">
        <v>567</v>
      </c>
      <c r="G50" s="271"/>
      <c r="H50" s="155"/>
      <c r="I50" s="155"/>
      <c r="J50" s="155"/>
    </row>
    <row r="51" spans="2:10" x14ac:dyDescent="0.25">
      <c r="B51" s="272" t="s">
        <v>568</v>
      </c>
      <c r="C51" s="141">
        <v>398.5</v>
      </c>
      <c r="D51" s="141">
        <v>352.6</v>
      </c>
      <c r="E51" s="141">
        <v>45.9</v>
      </c>
      <c r="F51" s="273" t="s">
        <v>569</v>
      </c>
      <c r="G51" s="271"/>
      <c r="H51" s="155"/>
      <c r="I51" s="155"/>
      <c r="J51" s="155"/>
    </row>
    <row r="52" spans="2:10" x14ac:dyDescent="0.25">
      <c r="B52" s="272" t="s">
        <v>570</v>
      </c>
      <c r="C52" s="141">
        <v>17.5</v>
      </c>
      <c r="D52" s="141">
        <v>16.7</v>
      </c>
      <c r="E52" s="141">
        <v>0.8</v>
      </c>
      <c r="F52" s="273" t="s">
        <v>571</v>
      </c>
      <c r="G52" s="271"/>
      <c r="H52" s="155"/>
      <c r="I52" s="155"/>
      <c r="J52" s="155"/>
    </row>
    <row r="53" spans="2:10" x14ac:dyDescent="0.25">
      <c r="B53" s="157" t="s">
        <v>572</v>
      </c>
      <c r="C53" s="141">
        <v>3</v>
      </c>
      <c r="D53" s="141">
        <v>2.7</v>
      </c>
      <c r="E53" s="141">
        <v>0.3</v>
      </c>
      <c r="F53" s="60" t="s">
        <v>573</v>
      </c>
      <c r="G53" s="271"/>
      <c r="H53" s="155"/>
      <c r="I53" s="155"/>
      <c r="J53" s="155"/>
    </row>
  </sheetData>
  <mergeCells count="3">
    <mergeCell ref="C15:E15"/>
    <mergeCell ref="C16:E16"/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0" width="10.140625" style="6" customWidth="1"/>
    <col min="11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984</v>
      </c>
      <c r="C4" s="1"/>
      <c r="D4" s="1"/>
      <c r="E4" s="1"/>
      <c r="F4" s="1"/>
    </row>
    <row r="5" spans="1:6" x14ac:dyDescent="0.25">
      <c r="B5" s="1" t="s">
        <v>985</v>
      </c>
      <c r="C5" s="1"/>
      <c r="D5" s="1"/>
      <c r="E5" s="1"/>
      <c r="F5" s="1"/>
    </row>
    <row r="7" spans="1:6" ht="14.25" thickBot="1" x14ac:dyDescent="0.3">
      <c r="B7" s="4" t="s">
        <v>4</v>
      </c>
      <c r="C7" s="4"/>
      <c r="D7" s="4"/>
      <c r="E7" s="4"/>
      <c r="F7" s="5" t="s">
        <v>5</v>
      </c>
    </row>
    <row r="8" spans="1:6" ht="13.35" customHeight="1" x14ac:dyDescent="0.25">
      <c r="A8" s="14"/>
      <c r="B8" s="11"/>
      <c r="C8" s="11"/>
      <c r="D8" s="143" t="s">
        <v>53</v>
      </c>
      <c r="E8" s="144"/>
      <c r="F8" s="13"/>
    </row>
    <row r="9" spans="1:6" ht="13.35" customHeight="1" x14ac:dyDescent="0.25">
      <c r="A9" s="14"/>
      <c r="B9" s="11"/>
      <c r="C9" s="11"/>
      <c r="D9" s="279" t="s">
        <v>949</v>
      </c>
      <c r="E9" s="147"/>
      <c r="F9" s="13"/>
    </row>
    <row r="10" spans="1:6" ht="13.35" customHeight="1" x14ac:dyDescent="0.25">
      <c r="A10" s="14"/>
      <c r="B10" s="11" t="s">
        <v>6</v>
      </c>
      <c r="C10" s="11" t="s">
        <v>946</v>
      </c>
      <c r="D10" s="144" t="s">
        <v>950</v>
      </c>
      <c r="E10" s="144" t="s">
        <v>951</v>
      </c>
      <c r="F10" s="13" t="s">
        <v>7</v>
      </c>
    </row>
    <row r="11" spans="1:6" ht="13.35" customHeight="1" x14ac:dyDescent="0.25">
      <c r="A11" s="14"/>
      <c r="B11" s="11"/>
      <c r="C11" s="113" t="s">
        <v>952</v>
      </c>
      <c r="D11" s="11" t="s">
        <v>953</v>
      </c>
      <c r="E11" s="144" t="s">
        <v>953</v>
      </c>
      <c r="F11" s="13"/>
    </row>
    <row r="12" spans="1:6" ht="13.35" customHeight="1" x14ac:dyDescent="0.25">
      <c r="A12" s="14"/>
      <c r="B12" s="11"/>
      <c r="C12" s="113"/>
      <c r="D12" s="113" t="s">
        <v>954</v>
      </c>
      <c r="E12" s="113" t="s">
        <v>955</v>
      </c>
      <c r="F12" s="13"/>
    </row>
    <row r="13" spans="1:6" ht="13.35" customHeight="1" thickBot="1" x14ac:dyDescent="0.3">
      <c r="A13" s="14"/>
      <c r="B13" s="148"/>
      <c r="C13" s="148"/>
      <c r="D13" s="149" t="s">
        <v>956</v>
      </c>
      <c r="E13" s="149" t="s">
        <v>957</v>
      </c>
      <c r="F13" s="150"/>
    </row>
    <row r="14" spans="1:6" ht="6" customHeight="1" x14ac:dyDescent="0.25">
      <c r="A14" s="14"/>
      <c r="B14" s="124"/>
      <c r="C14" s="161"/>
      <c r="D14" s="151"/>
      <c r="E14" s="152"/>
      <c r="F14" s="161"/>
    </row>
    <row r="15" spans="1:6" x14ac:dyDescent="0.25">
      <c r="A15" s="14"/>
      <c r="B15" s="124"/>
      <c r="C15" s="546">
        <v>2019</v>
      </c>
      <c r="D15" s="549"/>
      <c r="E15" s="547"/>
      <c r="F15" s="161"/>
    </row>
    <row r="16" spans="1:6" ht="6" customHeight="1" x14ac:dyDescent="0.25">
      <c r="A16" s="14"/>
      <c r="B16" s="124"/>
      <c r="C16" s="153"/>
      <c r="D16" s="288"/>
      <c r="E16" s="160"/>
      <c r="F16" s="161"/>
    </row>
    <row r="17" spans="1:9" x14ac:dyDescent="0.25">
      <c r="B17" s="18"/>
      <c r="C17" s="169"/>
      <c r="D17" s="19"/>
      <c r="E17" s="18"/>
      <c r="G17" s="289"/>
    </row>
    <row r="18" spans="1:9" s="22" customFormat="1" x14ac:dyDescent="0.25">
      <c r="B18" s="20" t="s">
        <v>958</v>
      </c>
      <c r="C18" s="97">
        <v>142893</v>
      </c>
      <c r="D18" s="97">
        <v>102047</v>
      </c>
      <c r="E18" s="97">
        <v>40846</v>
      </c>
      <c r="F18" s="22" t="s">
        <v>507</v>
      </c>
      <c r="G18" s="107"/>
      <c r="H18" s="107"/>
      <c r="I18" s="107"/>
    </row>
    <row r="19" spans="1:9" x14ac:dyDescent="0.25">
      <c r="B19" s="18" t="s">
        <v>53</v>
      </c>
      <c r="C19" s="178"/>
      <c r="D19" s="178"/>
      <c r="E19" s="24"/>
      <c r="F19" s="6" t="s">
        <v>11</v>
      </c>
      <c r="G19" s="107"/>
      <c r="H19" s="107"/>
      <c r="I19" s="107"/>
    </row>
    <row r="20" spans="1:9" x14ac:dyDescent="0.25">
      <c r="B20" s="18" t="s">
        <v>986</v>
      </c>
      <c r="C20" s="228">
        <v>99641</v>
      </c>
      <c r="D20" s="228">
        <v>67395</v>
      </c>
      <c r="E20" s="228">
        <v>32246</v>
      </c>
      <c r="F20" s="6" t="s">
        <v>987</v>
      </c>
      <c r="G20" s="107"/>
      <c r="H20" s="107"/>
      <c r="I20" s="107"/>
    </row>
    <row r="21" spans="1:9" x14ac:dyDescent="0.25">
      <c r="B21" s="18" t="s">
        <v>988</v>
      </c>
      <c r="C21" s="228">
        <v>30373</v>
      </c>
      <c r="D21" s="228">
        <v>23771</v>
      </c>
      <c r="E21" s="228">
        <v>6602</v>
      </c>
      <c r="F21" s="6" t="s">
        <v>988</v>
      </c>
      <c r="G21" s="107"/>
      <c r="H21" s="107"/>
      <c r="I21" s="107"/>
    </row>
    <row r="22" spans="1:9" x14ac:dyDescent="0.25">
      <c r="B22" s="18" t="s">
        <v>989</v>
      </c>
      <c r="C22" s="228">
        <v>12666</v>
      </c>
      <c r="D22" s="228">
        <v>10731</v>
      </c>
      <c r="E22" s="228">
        <v>1935</v>
      </c>
      <c r="F22" s="6" t="s">
        <v>989</v>
      </c>
      <c r="G22" s="107"/>
      <c r="H22" s="107"/>
      <c r="I22" s="107"/>
    </row>
    <row r="23" spans="1:9" x14ac:dyDescent="0.25">
      <c r="B23" s="18" t="s">
        <v>990</v>
      </c>
      <c r="C23" s="228">
        <v>213</v>
      </c>
      <c r="D23" s="228">
        <v>150</v>
      </c>
      <c r="E23" s="228">
        <v>63</v>
      </c>
      <c r="F23" s="6" t="s">
        <v>991</v>
      </c>
      <c r="G23" s="107"/>
      <c r="H23" s="107"/>
      <c r="I23" s="107"/>
    </row>
    <row r="24" spans="1:9" x14ac:dyDescent="0.25">
      <c r="B24" s="18"/>
      <c r="C24" s="290"/>
      <c r="D24" s="291"/>
      <c r="E24" s="291"/>
      <c r="G24" s="107"/>
      <c r="H24" s="107"/>
      <c r="I24" s="107"/>
    </row>
    <row r="25" spans="1:9" ht="6" customHeight="1" x14ac:dyDescent="0.25">
      <c r="A25" s="14"/>
      <c r="B25" s="124"/>
      <c r="C25" s="161"/>
      <c r="D25" s="151"/>
      <c r="E25" s="152"/>
      <c r="F25" s="161"/>
      <c r="G25" s="107"/>
      <c r="H25" s="107"/>
      <c r="I25" s="107"/>
    </row>
    <row r="26" spans="1:9" x14ac:dyDescent="0.25">
      <c r="A26" s="14"/>
      <c r="B26" s="124"/>
      <c r="C26" s="546">
        <v>2020</v>
      </c>
      <c r="D26" s="549"/>
      <c r="E26" s="547"/>
      <c r="F26" s="161"/>
      <c r="G26" s="107"/>
      <c r="H26" s="107"/>
      <c r="I26" s="107"/>
    </row>
    <row r="27" spans="1:9" ht="6" customHeight="1" x14ac:dyDescent="0.25">
      <c r="A27" s="14"/>
      <c r="B27" s="124"/>
      <c r="C27" s="153"/>
      <c r="D27" s="288"/>
      <c r="E27" s="160"/>
      <c r="F27" s="161"/>
      <c r="G27" s="107"/>
      <c r="H27" s="107"/>
      <c r="I27" s="107"/>
    </row>
    <row r="28" spans="1:9" x14ac:dyDescent="0.25">
      <c r="B28" s="18"/>
      <c r="C28" s="169"/>
      <c r="D28" s="19"/>
      <c r="E28" s="18"/>
      <c r="G28" s="107"/>
      <c r="H28" s="107"/>
      <c r="I28" s="107"/>
    </row>
    <row r="29" spans="1:9" s="22" customFormat="1" x14ac:dyDescent="0.25">
      <c r="B29" s="20" t="s">
        <v>958</v>
      </c>
      <c r="C29" s="97">
        <v>127933</v>
      </c>
      <c r="D29" s="97">
        <v>96031</v>
      </c>
      <c r="E29" s="97">
        <v>31902</v>
      </c>
      <c r="F29" s="22" t="s">
        <v>507</v>
      </c>
      <c r="G29" s="107"/>
      <c r="H29" s="107"/>
      <c r="I29" s="107"/>
    </row>
    <row r="30" spans="1:9" x14ac:dyDescent="0.25">
      <c r="B30" s="18" t="s">
        <v>53</v>
      </c>
      <c r="C30" s="178"/>
      <c r="D30" s="178"/>
      <c r="E30" s="24"/>
      <c r="F30" s="6" t="s">
        <v>11</v>
      </c>
      <c r="G30" s="107"/>
      <c r="H30" s="107"/>
      <c r="I30" s="107"/>
    </row>
    <row r="31" spans="1:9" x14ac:dyDescent="0.25">
      <c r="B31" s="18" t="s">
        <v>986</v>
      </c>
      <c r="C31" s="228">
        <v>86677</v>
      </c>
      <c r="D31" s="228">
        <v>61821</v>
      </c>
      <c r="E31" s="228">
        <v>24856</v>
      </c>
      <c r="F31" s="6" t="s">
        <v>987</v>
      </c>
      <c r="G31" s="107"/>
      <c r="H31" s="107"/>
      <c r="I31" s="107"/>
    </row>
    <row r="32" spans="1:9" x14ac:dyDescent="0.25">
      <c r="B32" s="18" t="s">
        <v>988</v>
      </c>
      <c r="C32" s="228">
        <v>28408</v>
      </c>
      <c r="D32" s="228">
        <v>23185</v>
      </c>
      <c r="E32" s="228">
        <v>5223</v>
      </c>
      <c r="F32" s="6" t="s">
        <v>988</v>
      </c>
      <c r="G32" s="107"/>
      <c r="H32" s="107"/>
      <c r="I32" s="107"/>
    </row>
    <row r="33" spans="1:9" x14ac:dyDescent="0.25">
      <c r="B33" s="18" t="s">
        <v>989</v>
      </c>
      <c r="C33" s="228">
        <v>12653</v>
      </c>
      <c r="D33" s="228">
        <v>10850</v>
      </c>
      <c r="E33" s="228">
        <v>1803</v>
      </c>
      <c r="F33" s="6" t="s">
        <v>989</v>
      </c>
      <c r="G33" s="107"/>
      <c r="H33" s="107"/>
      <c r="I33" s="107"/>
    </row>
    <row r="34" spans="1:9" x14ac:dyDescent="0.25">
      <c r="B34" s="18" t="s">
        <v>990</v>
      </c>
      <c r="C34" s="228">
        <v>195</v>
      </c>
      <c r="D34" s="228">
        <v>175</v>
      </c>
      <c r="E34" s="228">
        <v>20</v>
      </c>
      <c r="F34" s="6" t="s">
        <v>991</v>
      </c>
      <c r="G34" s="107"/>
      <c r="H34" s="107"/>
      <c r="I34" s="107"/>
    </row>
    <row r="35" spans="1:9" x14ac:dyDescent="0.25">
      <c r="B35" s="18"/>
      <c r="C35" s="290"/>
      <c r="D35" s="291"/>
      <c r="E35" s="291"/>
      <c r="G35" s="107"/>
      <c r="H35" s="107"/>
      <c r="I35" s="107"/>
    </row>
    <row r="36" spans="1:9" ht="6" customHeight="1" x14ac:dyDescent="0.25">
      <c r="A36" s="14"/>
      <c r="B36" s="124"/>
      <c r="C36" s="161"/>
      <c r="D36" s="151"/>
      <c r="E36" s="152"/>
      <c r="F36" s="161"/>
    </row>
    <row r="37" spans="1:9" x14ac:dyDescent="0.25">
      <c r="A37" s="14"/>
      <c r="B37" s="124"/>
      <c r="C37" s="546">
        <v>2021</v>
      </c>
      <c r="D37" s="549"/>
      <c r="E37" s="547"/>
      <c r="F37" s="161"/>
    </row>
    <row r="38" spans="1:9" ht="6" customHeight="1" x14ac:dyDescent="0.25">
      <c r="A38" s="14"/>
      <c r="B38" s="124"/>
      <c r="C38" s="153"/>
      <c r="D38" s="288"/>
      <c r="E38" s="160"/>
      <c r="F38" s="161"/>
    </row>
    <row r="39" spans="1:9" x14ac:dyDescent="0.25">
      <c r="B39" s="18"/>
      <c r="C39" s="169"/>
      <c r="D39" s="19"/>
      <c r="E39" s="18"/>
      <c r="G39" s="289"/>
    </row>
    <row r="40" spans="1:9" s="22" customFormat="1" x14ac:dyDescent="0.25">
      <c r="B40" s="20" t="s">
        <v>958</v>
      </c>
      <c r="C40" s="97">
        <v>114881</v>
      </c>
      <c r="D40" s="97">
        <v>85181</v>
      </c>
      <c r="E40" s="97">
        <v>29700</v>
      </c>
      <c r="F40" s="22" t="s">
        <v>507</v>
      </c>
      <c r="G40" s="107"/>
      <c r="H40" s="107"/>
      <c r="I40" s="107"/>
    </row>
    <row r="41" spans="1:9" x14ac:dyDescent="0.25">
      <c r="B41" s="18" t="s">
        <v>53</v>
      </c>
      <c r="C41" s="178"/>
      <c r="D41" s="178"/>
      <c r="E41" s="24"/>
      <c r="F41" s="6" t="s">
        <v>11</v>
      </c>
      <c r="G41" s="107"/>
      <c r="H41" s="107"/>
    </row>
    <row r="42" spans="1:9" x14ac:dyDescent="0.25">
      <c r="B42" s="18" t="s">
        <v>986</v>
      </c>
      <c r="C42" s="228">
        <v>73069</v>
      </c>
      <c r="D42" s="228">
        <v>50338</v>
      </c>
      <c r="E42" s="228">
        <v>22731</v>
      </c>
      <c r="F42" s="6" t="s">
        <v>987</v>
      </c>
      <c r="G42" s="107"/>
      <c r="H42" s="107"/>
    </row>
    <row r="43" spans="1:9" x14ac:dyDescent="0.25">
      <c r="B43" s="18" t="s">
        <v>988</v>
      </c>
      <c r="C43" s="228">
        <v>28269</v>
      </c>
      <c r="D43" s="228">
        <v>22780</v>
      </c>
      <c r="E43" s="228">
        <v>5489</v>
      </c>
      <c r="F43" s="6" t="s">
        <v>988</v>
      </c>
      <c r="G43" s="107"/>
      <c r="H43" s="107"/>
    </row>
    <row r="44" spans="1:9" x14ac:dyDescent="0.25">
      <c r="B44" s="18" t="s">
        <v>989</v>
      </c>
      <c r="C44" s="228">
        <v>13291</v>
      </c>
      <c r="D44" s="228">
        <v>11840</v>
      </c>
      <c r="E44" s="228">
        <v>1451</v>
      </c>
      <c r="F44" s="6" t="s">
        <v>989</v>
      </c>
      <c r="G44" s="107"/>
      <c r="H44" s="107"/>
    </row>
    <row r="45" spans="1:9" x14ac:dyDescent="0.25">
      <c r="B45" s="157" t="s">
        <v>990</v>
      </c>
      <c r="C45" s="228">
        <v>252</v>
      </c>
      <c r="D45" s="228">
        <v>223</v>
      </c>
      <c r="E45" s="228">
        <v>29</v>
      </c>
      <c r="F45" s="6" t="s">
        <v>991</v>
      </c>
      <c r="G45" s="107"/>
      <c r="H45" s="107"/>
    </row>
    <row r="46" spans="1:9" x14ac:dyDescent="0.25">
      <c r="B46" s="42"/>
      <c r="C46" s="42"/>
      <c r="D46" s="42"/>
      <c r="E46" s="42"/>
    </row>
    <row r="47" spans="1:9" x14ac:dyDescent="0.25">
      <c r="B47" s="42"/>
      <c r="C47" s="42"/>
      <c r="D47" s="42"/>
      <c r="E47" s="42"/>
    </row>
  </sheetData>
  <mergeCells count="3">
    <mergeCell ref="C15:E15"/>
    <mergeCell ref="C26:E26"/>
    <mergeCell ref="C37:E3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7109375" style="6" customWidth="1"/>
    <col min="7" max="7" width="8.42578125" style="6" customWidth="1"/>
    <col min="8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992</v>
      </c>
      <c r="C4" s="1"/>
      <c r="D4" s="1"/>
      <c r="E4" s="1"/>
      <c r="F4" s="1"/>
    </row>
    <row r="5" spans="1:6" x14ac:dyDescent="0.25">
      <c r="B5" s="1" t="s">
        <v>993</v>
      </c>
      <c r="C5" s="1"/>
      <c r="D5" s="1"/>
      <c r="E5" s="1"/>
      <c r="F5" s="1"/>
    </row>
    <row r="7" spans="1:6" ht="14.25" thickBot="1" x14ac:dyDescent="0.3">
      <c r="B7" s="4" t="s">
        <v>4</v>
      </c>
      <c r="C7" s="4"/>
      <c r="D7" s="4"/>
      <c r="E7" s="4"/>
      <c r="F7" s="5" t="s">
        <v>5</v>
      </c>
    </row>
    <row r="8" spans="1:6" ht="13.35" customHeight="1" x14ac:dyDescent="0.25">
      <c r="A8" s="14"/>
      <c r="B8" s="11"/>
      <c r="C8" s="11"/>
      <c r="D8" s="143" t="s">
        <v>53</v>
      </c>
      <c r="E8" s="144"/>
      <c r="F8" s="13"/>
    </row>
    <row r="9" spans="1:6" ht="13.35" customHeight="1" x14ac:dyDescent="0.25">
      <c r="A9" s="14"/>
      <c r="B9" s="11"/>
      <c r="C9" s="11"/>
      <c r="D9" s="279" t="s">
        <v>949</v>
      </c>
      <c r="E9" s="147"/>
      <c r="F9" s="13"/>
    </row>
    <row r="10" spans="1:6" ht="13.35" customHeight="1" x14ac:dyDescent="0.25">
      <c r="A10" s="14"/>
      <c r="B10" s="11" t="s">
        <v>6</v>
      </c>
      <c r="C10" s="11" t="s">
        <v>946</v>
      </c>
      <c r="D10" s="144" t="s">
        <v>950</v>
      </c>
      <c r="E10" s="144" t="s">
        <v>951</v>
      </c>
      <c r="F10" s="13" t="s">
        <v>7</v>
      </c>
    </row>
    <row r="11" spans="1:6" ht="13.35" customHeight="1" x14ac:dyDescent="0.25">
      <c r="A11" s="14"/>
      <c r="B11" s="11"/>
      <c r="C11" s="113" t="s">
        <v>952</v>
      </c>
      <c r="D11" s="11" t="s">
        <v>953</v>
      </c>
      <c r="E11" s="144" t="s">
        <v>953</v>
      </c>
      <c r="F11" s="13"/>
    </row>
    <row r="12" spans="1:6" ht="13.35" customHeight="1" x14ac:dyDescent="0.25">
      <c r="A12" s="14"/>
      <c r="B12" s="11"/>
      <c r="C12" s="113"/>
      <c r="D12" s="113" t="s">
        <v>954</v>
      </c>
      <c r="E12" s="113" t="s">
        <v>955</v>
      </c>
      <c r="F12" s="13"/>
    </row>
    <row r="13" spans="1:6" ht="13.35" customHeight="1" thickBot="1" x14ac:dyDescent="0.3">
      <c r="A13" s="14"/>
      <c r="B13" s="148"/>
      <c r="C13" s="148"/>
      <c r="D13" s="149" t="s">
        <v>956</v>
      </c>
      <c r="E13" s="149" t="s">
        <v>957</v>
      </c>
      <c r="F13" s="150"/>
    </row>
    <row r="14" spans="1:6" ht="6" customHeight="1" x14ac:dyDescent="0.25">
      <c r="A14" s="14"/>
      <c r="B14" s="124"/>
      <c r="C14" s="161"/>
      <c r="D14" s="151"/>
      <c r="E14" s="152"/>
      <c r="F14" s="161"/>
    </row>
    <row r="15" spans="1:6" x14ac:dyDescent="0.25">
      <c r="A15" s="14"/>
      <c r="B15" s="124"/>
      <c r="C15" s="546">
        <v>2019</v>
      </c>
      <c r="D15" s="549"/>
      <c r="E15" s="547"/>
      <c r="F15" s="161"/>
    </row>
    <row r="16" spans="1:6" ht="6" customHeight="1" x14ac:dyDescent="0.25">
      <c r="A16" s="14"/>
      <c r="B16" s="124"/>
      <c r="C16" s="153"/>
      <c r="D16" s="288"/>
      <c r="E16" s="160"/>
      <c r="F16" s="161"/>
    </row>
    <row r="17" spans="1:10" ht="6" customHeight="1" x14ac:dyDescent="0.25">
      <c r="B17" s="18"/>
      <c r="D17" s="292"/>
      <c r="E17" s="292"/>
      <c r="G17" s="271"/>
    </row>
    <row r="18" spans="1:10" s="22" customFormat="1" x14ac:dyDescent="0.25">
      <c r="B18" s="20" t="s">
        <v>958</v>
      </c>
      <c r="C18" s="97">
        <v>142893</v>
      </c>
      <c r="D18" s="97">
        <v>102047</v>
      </c>
      <c r="E18" s="97">
        <v>40846</v>
      </c>
      <c r="F18" s="22" t="s">
        <v>507</v>
      </c>
      <c r="G18" s="293"/>
      <c r="H18" s="293"/>
      <c r="I18" s="293"/>
      <c r="J18" s="293"/>
    </row>
    <row r="19" spans="1:10" x14ac:dyDescent="0.25">
      <c r="B19" s="18" t="s">
        <v>53</v>
      </c>
      <c r="C19" s="228"/>
      <c r="D19" s="228"/>
      <c r="E19" s="228"/>
      <c r="F19" s="6" t="s">
        <v>11</v>
      </c>
      <c r="G19" s="293"/>
      <c r="H19" s="293"/>
      <c r="I19" s="293"/>
      <c r="J19" s="293"/>
    </row>
    <row r="20" spans="1:10" x14ac:dyDescent="0.25">
      <c r="B20" s="18" t="s">
        <v>994</v>
      </c>
      <c r="C20" s="228">
        <v>7963</v>
      </c>
      <c r="D20" s="228">
        <v>4612</v>
      </c>
      <c r="E20" s="228">
        <v>3351</v>
      </c>
      <c r="F20" s="6" t="s">
        <v>995</v>
      </c>
      <c r="G20" s="293"/>
      <c r="H20" s="293"/>
      <c r="I20" s="293"/>
      <c r="J20" s="293"/>
    </row>
    <row r="21" spans="1:10" x14ac:dyDescent="0.25">
      <c r="B21" s="18" t="s">
        <v>996</v>
      </c>
      <c r="C21" s="228">
        <v>14839</v>
      </c>
      <c r="D21" s="228">
        <v>12726</v>
      </c>
      <c r="E21" s="228">
        <v>2113</v>
      </c>
      <c r="F21" s="6" t="s">
        <v>997</v>
      </c>
      <c r="G21" s="293"/>
      <c r="H21" s="293"/>
      <c r="I21" s="293"/>
      <c r="J21" s="293"/>
    </row>
    <row r="22" spans="1:10" x14ac:dyDescent="0.25">
      <c r="B22" s="18" t="s">
        <v>998</v>
      </c>
      <c r="C22" s="228">
        <v>62976</v>
      </c>
      <c r="D22" s="228">
        <v>44404</v>
      </c>
      <c r="E22" s="228">
        <v>18572</v>
      </c>
      <c r="F22" s="6" t="s">
        <v>999</v>
      </c>
      <c r="G22" s="293"/>
      <c r="H22" s="293"/>
      <c r="I22" s="293"/>
      <c r="J22" s="293"/>
    </row>
    <row r="23" spans="1:10" x14ac:dyDescent="0.25">
      <c r="B23" s="18" t="s">
        <v>1000</v>
      </c>
      <c r="C23" s="228">
        <v>9071</v>
      </c>
      <c r="D23" s="228">
        <v>4783</v>
      </c>
      <c r="E23" s="228">
        <v>4288</v>
      </c>
      <c r="F23" s="6" t="s">
        <v>1001</v>
      </c>
      <c r="G23" s="293"/>
      <c r="H23" s="293"/>
      <c r="I23" s="293"/>
      <c r="J23" s="293"/>
    </row>
    <row r="24" spans="1:10" x14ac:dyDescent="0.25">
      <c r="B24" s="18" t="s">
        <v>1002</v>
      </c>
      <c r="C24" s="228">
        <v>6582</v>
      </c>
      <c r="D24" s="228">
        <v>5353</v>
      </c>
      <c r="E24" s="228">
        <v>1229</v>
      </c>
      <c r="F24" s="6" t="s">
        <v>1003</v>
      </c>
      <c r="G24" s="293"/>
      <c r="H24" s="293"/>
      <c r="I24" s="293"/>
      <c r="J24" s="293"/>
    </row>
    <row r="25" spans="1:10" x14ac:dyDescent="0.25">
      <c r="B25" s="18" t="s">
        <v>1004</v>
      </c>
      <c r="C25" s="228">
        <v>7664</v>
      </c>
      <c r="D25" s="228">
        <v>4311</v>
      </c>
      <c r="E25" s="228">
        <v>3353</v>
      </c>
      <c r="F25" s="6" t="s">
        <v>1005</v>
      </c>
      <c r="G25" s="293"/>
      <c r="H25" s="293"/>
      <c r="I25" s="293"/>
      <c r="J25" s="293"/>
    </row>
    <row r="26" spans="1:10" x14ac:dyDescent="0.25">
      <c r="B26" s="18" t="s">
        <v>1006</v>
      </c>
      <c r="C26" s="228">
        <v>10489</v>
      </c>
      <c r="D26" s="228">
        <v>10074</v>
      </c>
      <c r="E26" s="228">
        <v>415</v>
      </c>
      <c r="F26" s="6" t="s">
        <v>1007</v>
      </c>
      <c r="G26" s="25"/>
      <c r="H26" s="25"/>
    </row>
    <row r="27" spans="1:10" x14ac:dyDescent="0.25">
      <c r="B27" s="18" t="s">
        <v>1008</v>
      </c>
      <c r="C27" s="228">
        <v>488</v>
      </c>
      <c r="D27" s="228">
        <v>334</v>
      </c>
      <c r="E27" s="228">
        <v>154</v>
      </c>
      <c r="F27" s="6" t="s">
        <v>1009</v>
      </c>
      <c r="G27" s="293"/>
      <c r="H27" s="293"/>
      <c r="I27" s="293"/>
      <c r="J27" s="293"/>
    </row>
    <row r="28" spans="1:10" x14ac:dyDescent="0.25">
      <c r="B28" s="7" t="s">
        <v>1010</v>
      </c>
      <c r="C28" s="24">
        <v>22821</v>
      </c>
      <c r="D28" s="228">
        <v>15450</v>
      </c>
      <c r="E28" s="228">
        <v>7371</v>
      </c>
      <c r="F28" s="6" t="s">
        <v>1011</v>
      </c>
      <c r="H28" s="293"/>
      <c r="I28" s="293"/>
      <c r="J28" s="293"/>
    </row>
    <row r="29" spans="1:10" ht="6" customHeight="1" x14ac:dyDescent="0.25">
      <c r="B29" s="18"/>
      <c r="C29" s="294"/>
      <c r="D29" s="290"/>
      <c r="E29" s="291"/>
      <c r="H29" s="293"/>
      <c r="I29" s="293"/>
      <c r="J29" s="293"/>
    </row>
    <row r="30" spans="1:10" ht="6" customHeight="1" x14ac:dyDescent="0.25">
      <c r="A30" s="14"/>
      <c r="B30" s="124"/>
      <c r="C30" s="161"/>
      <c r="D30" s="151"/>
      <c r="E30" s="152"/>
      <c r="F30" s="161"/>
      <c r="H30" s="293"/>
      <c r="I30" s="293"/>
      <c r="J30" s="293"/>
    </row>
    <row r="31" spans="1:10" x14ac:dyDescent="0.25">
      <c r="A31" s="14"/>
      <c r="B31" s="124"/>
      <c r="C31" s="546">
        <v>2020</v>
      </c>
      <c r="D31" s="549"/>
      <c r="E31" s="547"/>
      <c r="F31" s="161"/>
      <c r="H31" s="293"/>
      <c r="I31" s="293"/>
      <c r="J31" s="293"/>
    </row>
    <row r="32" spans="1:10" ht="6" customHeight="1" x14ac:dyDescent="0.25">
      <c r="A32" s="14"/>
      <c r="B32" s="124"/>
      <c r="C32" s="153"/>
      <c r="D32" s="288"/>
      <c r="E32" s="160"/>
      <c r="F32" s="161"/>
      <c r="H32" s="293"/>
      <c r="I32" s="293"/>
      <c r="J32" s="293"/>
    </row>
    <row r="33" spans="1:10" ht="6" customHeight="1" x14ac:dyDescent="0.25">
      <c r="B33" s="18"/>
      <c r="D33" s="292"/>
      <c r="E33" s="292"/>
      <c r="H33" s="293"/>
      <c r="I33" s="293"/>
      <c r="J33" s="293"/>
    </row>
    <row r="34" spans="1:10" x14ac:dyDescent="0.25">
      <c r="A34" s="22"/>
      <c r="B34" s="20" t="s">
        <v>958</v>
      </c>
      <c r="C34" s="97">
        <v>127933</v>
      </c>
      <c r="D34" s="97">
        <v>96031</v>
      </c>
      <c r="E34" s="97">
        <v>31902</v>
      </c>
      <c r="F34" s="22" t="s">
        <v>507</v>
      </c>
      <c r="H34" s="293"/>
      <c r="I34" s="293"/>
      <c r="J34" s="293"/>
    </row>
    <row r="35" spans="1:10" ht="15.75" x14ac:dyDescent="0.25">
      <c r="B35" s="18" t="s">
        <v>53</v>
      </c>
      <c r="C35" s="228"/>
      <c r="D35" s="228"/>
      <c r="E35" s="228"/>
      <c r="F35" s="6" t="s">
        <v>11</v>
      </c>
      <c r="G35" s="295"/>
      <c r="H35" s="293"/>
      <c r="I35" s="293"/>
      <c r="J35" s="293"/>
    </row>
    <row r="36" spans="1:10" x14ac:dyDescent="0.25">
      <c r="B36" s="18" t="s">
        <v>994</v>
      </c>
      <c r="C36" s="228">
        <v>8422</v>
      </c>
      <c r="D36" s="228">
        <v>5371</v>
      </c>
      <c r="E36" s="228">
        <v>3051</v>
      </c>
      <c r="F36" s="6" t="s">
        <v>995</v>
      </c>
      <c r="H36" s="293"/>
      <c r="I36" s="293"/>
      <c r="J36" s="293"/>
    </row>
    <row r="37" spans="1:10" x14ac:dyDescent="0.25">
      <c r="B37" s="18" t="s">
        <v>996</v>
      </c>
      <c r="C37" s="228">
        <v>15530</v>
      </c>
      <c r="D37" s="228">
        <v>14388</v>
      </c>
      <c r="E37" s="228">
        <v>1142</v>
      </c>
      <c r="F37" s="6" t="s">
        <v>997</v>
      </c>
      <c r="H37" s="293"/>
      <c r="I37" s="293"/>
      <c r="J37" s="293"/>
    </row>
    <row r="38" spans="1:10" x14ac:dyDescent="0.25">
      <c r="B38" s="18" t="s">
        <v>998</v>
      </c>
      <c r="C38" s="228">
        <v>60792</v>
      </c>
      <c r="D38" s="228">
        <v>43673</v>
      </c>
      <c r="E38" s="228">
        <v>17119</v>
      </c>
      <c r="F38" s="6" t="s">
        <v>999</v>
      </c>
      <c r="H38" s="293"/>
      <c r="I38" s="293"/>
      <c r="J38" s="293"/>
    </row>
    <row r="39" spans="1:10" x14ac:dyDescent="0.25">
      <c r="B39" s="18" t="s">
        <v>1000</v>
      </c>
      <c r="C39" s="228">
        <v>6560</v>
      </c>
      <c r="D39" s="228">
        <v>4853</v>
      </c>
      <c r="E39" s="228">
        <v>1707</v>
      </c>
      <c r="F39" s="6" t="s">
        <v>1001</v>
      </c>
      <c r="H39" s="293"/>
      <c r="I39" s="293"/>
      <c r="J39" s="293"/>
    </row>
    <row r="40" spans="1:10" x14ac:dyDescent="0.25">
      <c r="B40" s="18" t="s">
        <v>1002</v>
      </c>
      <c r="C40" s="228">
        <v>6227</v>
      </c>
      <c r="D40" s="228">
        <v>5204</v>
      </c>
      <c r="E40" s="228">
        <v>1023</v>
      </c>
      <c r="F40" s="6" t="s">
        <v>1003</v>
      </c>
      <c r="H40" s="293"/>
      <c r="I40" s="293"/>
      <c r="J40" s="293"/>
    </row>
    <row r="41" spans="1:10" x14ac:dyDescent="0.25">
      <c r="B41" s="18" t="s">
        <v>1004</v>
      </c>
      <c r="C41" s="228">
        <v>6468</v>
      </c>
      <c r="D41" s="228">
        <v>3577</v>
      </c>
      <c r="E41" s="228">
        <v>2891</v>
      </c>
      <c r="F41" s="6" t="s">
        <v>1005</v>
      </c>
      <c r="H41" s="293"/>
      <c r="I41" s="293"/>
      <c r="J41" s="293"/>
    </row>
    <row r="42" spans="1:10" x14ac:dyDescent="0.25">
      <c r="B42" s="18" t="s">
        <v>1006</v>
      </c>
      <c r="C42" s="228">
        <v>7149</v>
      </c>
      <c r="D42" s="228">
        <v>6476</v>
      </c>
      <c r="E42" s="228">
        <v>673</v>
      </c>
      <c r="F42" s="6" t="s">
        <v>1007</v>
      </c>
      <c r="G42" s="25"/>
      <c r="H42" s="25"/>
    </row>
    <row r="43" spans="1:10" x14ac:dyDescent="0.25">
      <c r="B43" s="18" t="s">
        <v>1008</v>
      </c>
      <c r="C43" s="228">
        <v>422</v>
      </c>
      <c r="D43" s="228">
        <v>244</v>
      </c>
      <c r="E43" s="228">
        <v>178</v>
      </c>
      <c r="F43" s="6" t="s">
        <v>1009</v>
      </c>
      <c r="H43" s="293"/>
      <c r="I43" s="293"/>
      <c r="J43" s="293"/>
    </row>
    <row r="44" spans="1:10" x14ac:dyDescent="0.25">
      <c r="B44" s="18" t="s">
        <v>1010</v>
      </c>
      <c r="C44" s="228">
        <v>16363</v>
      </c>
      <c r="D44" s="228">
        <v>12245</v>
      </c>
      <c r="E44" s="228">
        <v>4118</v>
      </c>
      <c r="F44" s="6" t="s">
        <v>1011</v>
      </c>
      <c r="H44" s="293"/>
      <c r="I44" s="293"/>
      <c r="J44" s="293"/>
    </row>
    <row r="45" spans="1:10" ht="6" customHeight="1" x14ac:dyDescent="0.25">
      <c r="B45" s="18"/>
      <c r="C45" s="294"/>
      <c r="D45" s="290"/>
      <c r="E45" s="291"/>
    </row>
    <row r="46" spans="1:10" ht="6" customHeight="1" x14ac:dyDescent="0.25">
      <c r="A46" s="14"/>
      <c r="B46" s="124"/>
      <c r="C46" s="161"/>
      <c r="D46" s="151"/>
      <c r="E46" s="152"/>
      <c r="F46" s="161"/>
    </row>
    <row r="47" spans="1:10" x14ac:dyDescent="0.25">
      <c r="A47" s="14"/>
      <c r="B47" s="124"/>
      <c r="C47" s="546">
        <v>2021</v>
      </c>
      <c r="D47" s="549"/>
      <c r="E47" s="547"/>
      <c r="F47" s="161"/>
    </row>
    <row r="48" spans="1:10" ht="6" customHeight="1" x14ac:dyDescent="0.25">
      <c r="A48" s="14"/>
      <c r="B48" s="124"/>
      <c r="C48" s="153"/>
      <c r="D48" s="288"/>
      <c r="E48" s="160"/>
      <c r="F48" s="161"/>
    </row>
    <row r="49" spans="1:8" ht="6" customHeight="1" x14ac:dyDescent="0.25">
      <c r="B49" s="18"/>
      <c r="D49" s="292"/>
      <c r="E49" s="292"/>
    </row>
    <row r="50" spans="1:8" x14ac:dyDescent="0.25">
      <c r="A50" s="22"/>
      <c r="B50" s="20" t="s">
        <v>958</v>
      </c>
      <c r="C50" s="97">
        <v>114881</v>
      </c>
      <c r="D50" s="97">
        <v>85181</v>
      </c>
      <c r="E50" s="97">
        <v>29700</v>
      </c>
      <c r="F50" s="22" t="s">
        <v>507</v>
      </c>
      <c r="G50" s="25"/>
      <c r="H50" s="25"/>
    </row>
    <row r="51" spans="1:8" x14ac:dyDescent="0.25">
      <c r="B51" s="18" t="s">
        <v>53</v>
      </c>
      <c r="C51" s="228"/>
      <c r="D51" s="228"/>
      <c r="E51" s="228"/>
      <c r="F51" s="6" t="s">
        <v>11</v>
      </c>
      <c r="G51" s="25"/>
      <c r="H51" s="25"/>
    </row>
    <row r="52" spans="1:8" x14ac:dyDescent="0.25">
      <c r="B52" s="18" t="s">
        <v>994</v>
      </c>
      <c r="C52" s="228">
        <v>7241</v>
      </c>
      <c r="D52" s="228">
        <v>4343</v>
      </c>
      <c r="E52" s="228">
        <v>2898</v>
      </c>
      <c r="F52" s="6" t="s">
        <v>995</v>
      </c>
      <c r="G52" s="25"/>
      <c r="H52" s="25"/>
    </row>
    <row r="53" spans="1:8" x14ac:dyDescent="0.25">
      <c r="B53" s="18" t="s">
        <v>996</v>
      </c>
      <c r="C53" s="228">
        <v>15275</v>
      </c>
      <c r="D53" s="228">
        <v>14314</v>
      </c>
      <c r="E53" s="228">
        <v>961</v>
      </c>
      <c r="F53" s="6" t="s">
        <v>997</v>
      </c>
      <c r="G53" s="25"/>
      <c r="H53" s="25"/>
    </row>
    <row r="54" spans="1:8" x14ac:dyDescent="0.25">
      <c r="B54" s="18" t="s">
        <v>998</v>
      </c>
      <c r="C54" s="228">
        <v>44728</v>
      </c>
      <c r="D54" s="228">
        <v>29270</v>
      </c>
      <c r="E54" s="228">
        <v>15458</v>
      </c>
      <c r="F54" s="6" t="s">
        <v>999</v>
      </c>
      <c r="G54" s="25"/>
      <c r="H54" s="25"/>
    </row>
    <row r="55" spans="1:8" x14ac:dyDescent="0.25">
      <c r="B55" s="18" t="s">
        <v>1000</v>
      </c>
      <c r="C55" s="228">
        <v>5905</v>
      </c>
      <c r="D55" s="228">
        <v>5149</v>
      </c>
      <c r="E55" s="228">
        <v>756</v>
      </c>
      <c r="F55" s="6" t="s">
        <v>1001</v>
      </c>
      <c r="G55" s="25"/>
      <c r="H55" s="25"/>
    </row>
    <row r="56" spans="1:8" x14ac:dyDescent="0.25">
      <c r="B56" s="18" t="s">
        <v>1002</v>
      </c>
      <c r="C56" s="228">
        <v>6564</v>
      </c>
      <c r="D56" s="228">
        <v>5944</v>
      </c>
      <c r="E56" s="228">
        <v>620</v>
      </c>
      <c r="F56" s="6" t="s">
        <v>1003</v>
      </c>
      <c r="G56" s="25"/>
      <c r="H56" s="25"/>
    </row>
    <row r="57" spans="1:8" x14ac:dyDescent="0.25">
      <c r="B57" s="18" t="s">
        <v>1004</v>
      </c>
      <c r="C57" s="228">
        <v>6943</v>
      </c>
      <c r="D57" s="228">
        <v>3807</v>
      </c>
      <c r="E57" s="228">
        <v>3136</v>
      </c>
      <c r="F57" s="6" t="s">
        <v>1005</v>
      </c>
      <c r="G57" s="25"/>
      <c r="H57" s="25"/>
    </row>
    <row r="58" spans="1:8" x14ac:dyDescent="0.25">
      <c r="B58" s="18" t="s">
        <v>1006</v>
      </c>
      <c r="C58" s="228">
        <v>6730</v>
      </c>
      <c r="D58" s="228">
        <v>6200</v>
      </c>
      <c r="E58" s="228">
        <v>530</v>
      </c>
      <c r="F58" s="6" t="s">
        <v>1007</v>
      </c>
      <c r="G58" s="25"/>
      <c r="H58" s="25"/>
    </row>
    <row r="59" spans="1:8" x14ac:dyDescent="0.25">
      <c r="B59" s="18" t="s">
        <v>1008</v>
      </c>
      <c r="C59" s="228">
        <v>503</v>
      </c>
      <c r="D59" s="228">
        <v>400</v>
      </c>
      <c r="E59" s="228">
        <v>103</v>
      </c>
      <c r="F59" s="6" t="s">
        <v>1009</v>
      </c>
      <c r="G59" s="25"/>
      <c r="H59" s="25"/>
    </row>
    <row r="60" spans="1:8" x14ac:dyDescent="0.25">
      <c r="B60" s="18" t="s">
        <v>1010</v>
      </c>
      <c r="C60" s="228">
        <v>20992</v>
      </c>
      <c r="D60" s="228">
        <v>15754</v>
      </c>
      <c r="E60" s="228">
        <v>5238</v>
      </c>
      <c r="F60" s="6" t="s">
        <v>1011</v>
      </c>
      <c r="G60" s="25"/>
      <c r="H60" s="25"/>
    </row>
    <row r="62" spans="1:8" x14ac:dyDescent="0.25">
      <c r="C62" s="25"/>
      <c r="D62" s="25"/>
      <c r="E62" s="25"/>
    </row>
    <row r="63" spans="1:8" x14ac:dyDescent="0.25">
      <c r="C63" s="25"/>
      <c r="D63" s="25"/>
      <c r="E63" s="25"/>
    </row>
    <row r="64" spans="1:8" x14ac:dyDescent="0.25">
      <c r="C64" s="25"/>
      <c r="D64" s="25"/>
      <c r="E64" s="25"/>
    </row>
    <row r="67" spans="3:6" x14ac:dyDescent="0.25">
      <c r="C67" s="25"/>
    </row>
    <row r="74" spans="3:6" x14ac:dyDescent="0.25">
      <c r="E74" s="7"/>
      <c r="F74" s="67"/>
    </row>
    <row r="75" spans="3:6" x14ac:dyDescent="0.25">
      <c r="E75" s="7"/>
      <c r="F75" s="67"/>
    </row>
    <row r="76" spans="3:6" x14ac:dyDescent="0.25">
      <c r="E76" s="7"/>
      <c r="F76" s="67"/>
    </row>
    <row r="77" spans="3:6" x14ac:dyDescent="0.25">
      <c r="E77" s="7"/>
      <c r="F77" s="67"/>
    </row>
    <row r="78" spans="3:6" x14ac:dyDescent="0.25">
      <c r="E78" s="7"/>
      <c r="F78" s="67"/>
    </row>
    <row r="79" spans="3:6" x14ac:dyDescent="0.25">
      <c r="E79" s="7"/>
      <c r="F79" s="67"/>
    </row>
    <row r="80" spans="3:6" x14ac:dyDescent="0.25">
      <c r="E80" s="7"/>
      <c r="F80" s="67"/>
    </row>
    <row r="81" spans="5:6" x14ac:dyDescent="0.25">
      <c r="E81" s="7"/>
      <c r="F81" s="67"/>
    </row>
  </sheetData>
  <mergeCells count="3">
    <mergeCell ref="C15:E15"/>
    <mergeCell ref="C31:E31"/>
    <mergeCell ref="C47:E4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7" width="39.140625" style="6" customWidth="1"/>
    <col min="8" max="16384" width="9.140625" style="6"/>
  </cols>
  <sheetData>
    <row r="1" spans="1:7" ht="13.5" customHeight="1" x14ac:dyDescent="0.25">
      <c r="B1" s="1" t="s">
        <v>225</v>
      </c>
      <c r="C1" s="1"/>
      <c r="D1" s="1"/>
      <c r="E1" s="1"/>
      <c r="F1" s="2" t="s">
        <v>226</v>
      </c>
    </row>
    <row r="2" spans="1:7" x14ac:dyDescent="0.25">
      <c r="B2" s="38"/>
      <c r="C2" s="1"/>
      <c r="D2" s="1"/>
      <c r="E2" s="1"/>
      <c r="F2" s="1"/>
    </row>
    <row r="3" spans="1:7" x14ac:dyDescent="0.25">
      <c r="B3" s="1"/>
      <c r="C3" s="1"/>
      <c r="D3" s="1"/>
      <c r="E3" s="1"/>
      <c r="F3" s="1"/>
    </row>
    <row r="4" spans="1:7" x14ac:dyDescent="0.25">
      <c r="B4" s="3" t="s">
        <v>1012</v>
      </c>
      <c r="C4" s="1"/>
      <c r="D4" s="1"/>
      <c r="E4" s="1"/>
      <c r="F4" s="1"/>
    </row>
    <row r="5" spans="1:7" x14ac:dyDescent="0.25">
      <c r="B5" s="1" t="s">
        <v>1013</v>
      </c>
      <c r="C5" s="1"/>
      <c r="D5" s="1"/>
      <c r="E5" s="1"/>
      <c r="F5" s="1"/>
    </row>
    <row r="7" spans="1:7" ht="14.25" thickBot="1" x14ac:dyDescent="0.3">
      <c r="B7" s="4" t="s">
        <v>4</v>
      </c>
      <c r="C7" s="4"/>
      <c r="D7" s="4"/>
      <c r="E7" s="4"/>
      <c r="F7" s="5" t="s">
        <v>5</v>
      </c>
    </row>
    <row r="8" spans="1:7" ht="13.35" customHeight="1" x14ac:dyDescent="0.25">
      <c r="A8" s="14"/>
      <c r="B8" s="11"/>
      <c r="C8" s="11"/>
      <c r="D8" s="143" t="s">
        <v>53</v>
      </c>
      <c r="E8" s="144"/>
      <c r="F8" s="13"/>
    </row>
    <row r="9" spans="1:7" ht="13.35" customHeight="1" x14ac:dyDescent="0.25">
      <c r="A9" s="14"/>
      <c r="B9" s="11"/>
      <c r="C9" s="11"/>
      <c r="D9" s="279" t="s">
        <v>949</v>
      </c>
      <c r="E9" s="147"/>
      <c r="F9" s="13"/>
    </row>
    <row r="10" spans="1:7" ht="13.35" customHeight="1" x14ac:dyDescent="0.25">
      <c r="A10" s="14"/>
      <c r="B10" s="11" t="s">
        <v>6</v>
      </c>
      <c r="C10" s="11" t="s">
        <v>946</v>
      </c>
      <c r="D10" s="144" t="s">
        <v>950</v>
      </c>
      <c r="E10" s="144" t="s">
        <v>951</v>
      </c>
      <c r="F10" s="13" t="s">
        <v>7</v>
      </c>
    </row>
    <row r="11" spans="1:7" ht="13.35" customHeight="1" x14ac:dyDescent="0.25">
      <c r="A11" s="14"/>
      <c r="B11" s="11"/>
      <c r="C11" s="113" t="s">
        <v>952</v>
      </c>
      <c r="D11" s="11" t="s">
        <v>953</v>
      </c>
      <c r="E11" s="144" t="s">
        <v>953</v>
      </c>
      <c r="F11" s="13"/>
    </row>
    <row r="12" spans="1:7" ht="13.35" customHeight="1" x14ac:dyDescent="0.25">
      <c r="A12" s="14"/>
      <c r="B12" s="11"/>
      <c r="C12" s="113"/>
      <c r="D12" s="113" t="s">
        <v>954</v>
      </c>
      <c r="E12" s="113" t="s">
        <v>955</v>
      </c>
      <c r="F12" s="13"/>
    </row>
    <row r="13" spans="1:7" ht="12.75" customHeight="1" thickBot="1" x14ac:dyDescent="0.3">
      <c r="A13" s="14"/>
      <c r="B13" s="148"/>
      <c r="C13" s="148"/>
      <c r="D13" s="149" t="s">
        <v>956</v>
      </c>
      <c r="E13" s="149" t="s">
        <v>957</v>
      </c>
      <c r="F13" s="150"/>
    </row>
    <row r="14" spans="1:7" ht="6" customHeight="1" x14ac:dyDescent="0.25">
      <c r="A14" s="14"/>
      <c r="B14" s="124"/>
      <c r="C14" s="161"/>
      <c r="D14" s="151"/>
      <c r="E14" s="152"/>
      <c r="F14" s="161"/>
    </row>
    <row r="15" spans="1:7" ht="12.75" customHeight="1" x14ac:dyDescent="0.25">
      <c r="A15" s="14"/>
      <c r="B15" s="124"/>
      <c r="C15" s="546">
        <v>2019</v>
      </c>
      <c r="D15" s="549"/>
      <c r="E15" s="547"/>
      <c r="F15" s="161"/>
    </row>
    <row r="16" spans="1:7" ht="6" customHeight="1" x14ac:dyDescent="0.25">
      <c r="B16" s="18"/>
      <c r="C16" s="153"/>
      <c r="D16" s="288"/>
      <c r="E16" s="160"/>
      <c r="G16" s="271"/>
    </row>
    <row r="17" spans="1:10" s="22" customFormat="1" x14ac:dyDescent="0.25">
      <c r="B17" s="20" t="s">
        <v>958</v>
      </c>
      <c r="C17" s="97">
        <v>142893</v>
      </c>
      <c r="D17" s="97">
        <v>102047</v>
      </c>
      <c r="E17" s="97">
        <v>40846</v>
      </c>
      <c r="F17" s="22" t="s">
        <v>507</v>
      </c>
      <c r="H17" s="293"/>
      <c r="I17" s="293"/>
      <c r="J17" s="293"/>
    </row>
    <row r="18" spans="1:10" x14ac:dyDescent="0.25">
      <c r="B18" s="18" t="s">
        <v>53</v>
      </c>
      <c r="C18" s="24"/>
      <c r="D18" s="24"/>
      <c r="E18" s="24"/>
      <c r="F18" s="6" t="s">
        <v>11</v>
      </c>
      <c r="G18" s="271"/>
      <c r="H18" s="293"/>
      <c r="I18" s="293"/>
      <c r="J18" s="293"/>
    </row>
    <row r="19" spans="1:10" x14ac:dyDescent="0.25">
      <c r="B19" s="18" t="s">
        <v>1014</v>
      </c>
      <c r="C19" s="228">
        <v>17374</v>
      </c>
      <c r="D19" s="228">
        <v>13607</v>
      </c>
      <c r="E19" s="228">
        <v>3767</v>
      </c>
      <c r="F19" s="6" t="s">
        <v>1015</v>
      </c>
      <c r="G19" s="7"/>
      <c r="H19" s="293"/>
      <c r="I19" s="293"/>
      <c r="J19" s="293"/>
    </row>
    <row r="20" spans="1:10" x14ac:dyDescent="0.25">
      <c r="B20" s="18" t="s">
        <v>1016</v>
      </c>
      <c r="C20" s="228">
        <v>86741</v>
      </c>
      <c r="D20" s="228">
        <v>58583</v>
      </c>
      <c r="E20" s="228">
        <v>28158</v>
      </c>
      <c r="F20" s="6" t="s">
        <v>1017</v>
      </c>
      <c r="G20" s="7"/>
      <c r="H20" s="293"/>
      <c r="I20" s="293"/>
      <c r="J20" s="293"/>
    </row>
    <row r="21" spans="1:10" x14ac:dyDescent="0.25">
      <c r="B21" s="18" t="s">
        <v>1018</v>
      </c>
      <c r="C21" s="228">
        <v>1743</v>
      </c>
      <c r="D21" s="228">
        <v>1413</v>
      </c>
      <c r="E21" s="228">
        <v>330</v>
      </c>
      <c r="F21" s="6" t="s">
        <v>1019</v>
      </c>
      <c r="G21" s="7"/>
      <c r="H21" s="293"/>
      <c r="I21" s="293"/>
      <c r="J21" s="293"/>
    </row>
    <row r="22" spans="1:10" x14ac:dyDescent="0.25">
      <c r="B22" s="18" t="s">
        <v>1020</v>
      </c>
      <c r="C22" s="228">
        <v>1888</v>
      </c>
      <c r="D22" s="228">
        <v>751</v>
      </c>
      <c r="E22" s="228">
        <v>1137</v>
      </c>
      <c r="F22" s="6" t="s">
        <v>1021</v>
      </c>
      <c r="G22" s="7"/>
      <c r="H22" s="293"/>
      <c r="I22" s="293"/>
      <c r="J22" s="293"/>
    </row>
    <row r="23" spans="1:10" x14ac:dyDescent="0.25">
      <c r="B23" s="18" t="s">
        <v>1022</v>
      </c>
      <c r="C23" s="228">
        <v>23462</v>
      </c>
      <c r="D23" s="228">
        <v>19493</v>
      </c>
      <c r="E23" s="228">
        <v>3969</v>
      </c>
      <c r="F23" s="6" t="s">
        <v>1023</v>
      </c>
      <c r="G23" s="7"/>
      <c r="H23" s="293"/>
      <c r="I23" s="293"/>
      <c r="J23" s="293"/>
    </row>
    <row r="24" spans="1:10" x14ac:dyDescent="0.25">
      <c r="B24" s="18" t="s">
        <v>1024</v>
      </c>
      <c r="C24" s="228">
        <v>1344</v>
      </c>
      <c r="D24" s="228">
        <v>1087</v>
      </c>
      <c r="E24" s="228">
        <v>257</v>
      </c>
      <c r="F24" s="6" t="s">
        <v>1025</v>
      </c>
      <c r="G24" s="7"/>
      <c r="H24" s="293"/>
      <c r="I24" s="293"/>
      <c r="J24" s="293"/>
    </row>
    <row r="25" spans="1:10" x14ac:dyDescent="0.25">
      <c r="B25" s="18" t="s">
        <v>1026</v>
      </c>
      <c r="C25" s="228">
        <v>1347</v>
      </c>
      <c r="D25" s="228">
        <v>845</v>
      </c>
      <c r="E25" s="228">
        <v>502</v>
      </c>
      <c r="F25" s="6" t="s">
        <v>1027</v>
      </c>
      <c r="G25" s="7"/>
      <c r="H25" s="293"/>
      <c r="I25" s="293"/>
      <c r="J25" s="293"/>
    </row>
    <row r="26" spans="1:10" x14ac:dyDescent="0.25">
      <c r="B26" s="18" t="s">
        <v>1028</v>
      </c>
      <c r="C26" s="228">
        <v>257</v>
      </c>
      <c r="D26" s="228">
        <v>244</v>
      </c>
      <c r="E26" s="228">
        <v>13</v>
      </c>
      <c r="F26" s="6" t="s">
        <v>1029</v>
      </c>
      <c r="G26" s="7"/>
      <c r="H26" s="293"/>
      <c r="I26" s="293"/>
      <c r="J26" s="293"/>
    </row>
    <row r="27" spans="1:10" x14ac:dyDescent="0.25">
      <c r="B27" s="18" t="s">
        <v>1030</v>
      </c>
      <c r="C27" s="290">
        <v>8737</v>
      </c>
      <c r="D27" s="291">
        <v>6024</v>
      </c>
      <c r="E27" s="291">
        <v>2713</v>
      </c>
      <c r="F27" s="6" t="s">
        <v>1031</v>
      </c>
      <c r="G27" s="7"/>
      <c r="H27" s="293"/>
      <c r="I27" s="293"/>
      <c r="J27" s="293"/>
    </row>
    <row r="28" spans="1:10" ht="6" customHeight="1" x14ac:dyDescent="0.25">
      <c r="A28" s="14"/>
      <c r="B28" s="124"/>
      <c r="C28" s="161"/>
      <c r="D28" s="151"/>
      <c r="E28" s="152"/>
      <c r="F28" s="161"/>
      <c r="H28" s="293"/>
      <c r="I28" s="293"/>
      <c r="J28" s="293"/>
    </row>
    <row r="29" spans="1:10" ht="12.75" customHeight="1" x14ac:dyDescent="0.25">
      <c r="A29" s="14"/>
      <c r="B29" s="124"/>
      <c r="C29" s="546">
        <v>2020</v>
      </c>
      <c r="D29" s="549"/>
      <c r="E29" s="547"/>
      <c r="F29" s="161"/>
      <c r="H29" s="293"/>
      <c r="I29" s="293"/>
      <c r="J29" s="293"/>
    </row>
    <row r="30" spans="1:10" ht="6" customHeight="1" x14ac:dyDescent="0.25">
      <c r="B30" s="18"/>
      <c r="C30" s="153"/>
      <c r="D30" s="288"/>
      <c r="E30" s="160"/>
      <c r="G30" s="271"/>
      <c r="H30" s="293"/>
      <c r="I30" s="293"/>
      <c r="J30" s="293"/>
    </row>
    <row r="31" spans="1:10" s="22" customFormat="1" x14ac:dyDescent="0.25">
      <c r="B31" s="20" t="s">
        <v>958</v>
      </c>
      <c r="C31" s="97">
        <v>127933</v>
      </c>
      <c r="D31" s="97">
        <v>96031</v>
      </c>
      <c r="E31" s="97">
        <v>31902</v>
      </c>
      <c r="F31" s="22" t="s">
        <v>507</v>
      </c>
      <c r="H31" s="293"/>
      <c r="I31" s="293"/>
      <c r="J31" s="293"/>
    </row>
    <row r="32" spans="1:10" x14ac:dyDescent="0.25">
      <c r="B32" s="18" t="s">
        <v>53</v>
      </c>
      <c r="C32" s="24"/>
      <c r="D32" s="24"/>
      <c r="E32" s="24"/>
      <c r="F32" s="6" t="s">
        <v>11</v>
      </c>
      <c r="G32" s="271"/>
      <c r="H32" s="293"/>
      <c r="I32" s="293"/>
      <c r="J32" s="293"/>
    </row>
    <row r="33" spans="1:10" x14ac:dyDescent="0.25">
      <c r="B33" s="18" t="s">
        <v>1014</v>
      </c>
      <c r="C33" s="228">
        <v>10594</v>
      </c>
      <c r="D33" s="228">
        <v>8762</v>
      </c>
      <c r="E33" s="228">
        <v>1832</v>
      </c>
      <c r="F33" s="6" t="s">
        <v>1015</v>
      </c>
      <c r="G33" s="7"/>
      <c r="H33" s="293"/>
      <c r="I33" s="293"/>
      <c r="J33" s="293"/>
    </row>
    <row r="34" spans="1:10" x14ac:dyDescent="0.25">
      <c r="B34" s="18" t="s">
        <v>1016</v>
      </c>
      <c r="C34" s="228">
        <v>84345</v>
      </c>
      <c r="D34" s="228">
        <v>61285</v>
      </c>
      <c r="E34" s="228">
        <v>23060</v>
      </c>
      <c r="F34" s="6" t="s">
        <v>1017</v>
      </c>
      <c r="G34" s="7"/>
      <c r="H34" s="293"/>
      <c r="I34" s="293"/>
      <c r="J34" s="293"/>
    </row>
    <row r="35" spans="1:10" x14ac:dyDescent="0.25">
      <c r="B35" s="18" t="s">
        <v>1018</v>
      </c>
      <c r="C35" s="228">
        <v>1262</v>
      </c>
      <c r="D35" s="228">
        <v>839</v>
      </c>
      <c r="E35" s="228">
        <v>423</v>
      </c>
      <c r="F35" s="6" t="s">
        <v>1019</v>
      </c>
      <c r="G35" s="7"/>
      <c r="H35" s="293"/>
      <c r="I35" s="293"/>
      <c r="J35" s="293"/>
    </row>
    <row r="36" spans="1:10" x14ac:dyDescent="0.25">
      <c r="B36" s="18" t="s">
        <v>1020</v>
      </c>
      <c r="C36" s="228">
        <v>1130</v>
      </c>
      <c r="D36" s="228">
        <v>545</v>
      </c>
      <c r="E36" s="228">
        <v>585</v>
      </c>
      <c r="F36" s="6" t="s">
        <v>1021</v>
      </c>
      <c r="G36" s="7"/>
      <c r="H36" s="293"/>
      <c r="I36" s="293"/>
      <c r="J36" s="293"/>
    </row>
    <row r="37" spans="1:10" x14ac:dyDescent="0.25">
      <c r="B37" s="18" t="s">
        <v>1022</v>
      </c>
      <c r="C37" s="228">
        <v>23007</v>
      </c>
      <c r="D37" s="228">
        <v>19233</v>
      </c>
      <c r="E37" s="228">
        <v>3774</v>
      </c>
      <c r="F37" s="6" t="s">
        <v>1023</v>
      </c>
      <c r="G37" s="7"/>
      <c r="H37" s="293"/>
      <c r="I37" s="293"/>
      <c r="J37" s="293"/>
    </row>
    <row r="38" spans="1:10" x14ac:dyDescent="0.25">
      <c r="B38" s="18" t="s">
        <v>1024</v>
      </c>
      <c r="C38" s="228">
        <v>836</v>
      </c>
      <c r="D38" s="228">
        <v>628</v>
      </c>
      <c r="E38" s="228">
        <v>208</v>
      </c>
      <c r="F38" s="6" t="s">
        <v>1025</v>
      </c>
      <c r="G38" s="7"/>
      <c r="H38" s="293"/>
      <c r="I38" s="293"/>
      <c r="J38" s="293"/>
    </row>
    <row r="39" spans="1:10" x14ac:dyDescent="0.25">
      <c r="B39" s="18" t="s">
        <v>1026</v>
      </c>
      <c r="C39" s="228">
        <v>1107</v>
      </c>
      <c r="D39" s="228">
        <v>513</v>
      </c>
      <c r="E39" s="228">
        <v>594</v>
      </c>
      <c r="F39" s="6" t="s">
        <v>1027</v>
      </c>
      <c r="G39" s="7"/>
      <c r="H39" s="293"/>
      <c r="I39" s="293"/>
      <c r="J39" s="293"/>
    </row>
    <row r="40" spans="1:10" x14ac:dyDescent="0.25">
      <c r="B40" s="18" t="s">
        <v>1028</v>
      </c>
      <c r="C40" s="228">
        <v>79</v>
      </c>
      <c r="D40" s="228">
        <v>54</v>
      </c>
      <c r="E40" s="228">
        <v>25</v>
      </c>
      <c r="F40" s="6" t="s">
        <v>1029</v>
      </c>
      <c r="G40" s="7"/>
      <c r="H40" s="293"/>
      <c r="I40" s="293"/>
      <c r="J40" s="293"/>
    </row>
    <row r="41" spans="1:10" x14ac:dyDescent="0.25">
      <c r="B41" s="18" t="s">
        <v>1030</v>
      </c>
      <c r="C41" s="228">
        <v>5573</v>
      </c>
      <c r="D41" s="228">
        <v>4172</v>
      </c>
      <c r="E41" s="228">
        <v>1401</v>
      </c>
      <c r="F41" s="6" t="s">
        <v>1031</v>
      </c>
      <c r="G41" s="7"/>
      <c r="H41" s="293"/>
      <c r="I41" s="293"/>
      <c r="J41" s="293"/>
    </row>
    <row r="42" spans="1:10" ht="6" customHeight="1" x14ac:dyDescent="0.25">
      <c r="A42" s="14"/>
      <c r="B42" s="124"/>
      <c r="C42" s="296"/>
      <c r="D42" s="297"/>
      <c r="E42" s="298"/>
      <c r="F42" s="161"/>
    </row>
    <row r="43" spans="1:10" ht="12.75" customHeight="1" x14ac:dyDescent="0.25">
      <c r="A43" s="14"/>
      <c r="B43" s="124"/>
      <c r="C43" s="546">
        <v>2021</v>
      </c>
      <c r="D43" s="549"/>
      <c r="E43" s="547"/>
      <c r="F43" s="161"/>
    </row>
    <row r="44" spans="1:10" ht="6" customHeight="1" x14ac:dyDescent="0.25">
      <c r="B44" s="18"/>
      <c r="C44" s="153"/>
      <c r="D44" s="288"/>
      <c r="E44" s="160"/>
      <c r="G44" s="271"/>
    </row>
    <row r="45" spans="1:10" s="22" customFormat="1" x14ac:dyDescent="0.25">
      <c r="B45" s="20" t="s">
        <v>958</v>
      </c>
      <c r="C45" s="97">
        <v>114881</v>
      </c>
      <c r="D45" s="97">
        <v>85181</v>
      </c>
      <c r="E45" s="97">
        <v>29700</v>
      </c>
      <c r="F45" s="22" t="s">
        <v>507</v>
      </c>
      <c r="H45" s="107"/>
      <c r="I45" s="107"/>
      <c r="J45" s="107"/>
    </row>
    <row r="46" spans="1:10" x14ac:dyDescent="0.25">
      <c r="B46" s="18" t="s">
        <v>53</v>
      </c>
      <c r="C46" s="24"/>
      <c r="D46" s="24"/>
      <c r="E46" s="24"/>
      <c r="F46" s="6" t="s">
        <v>11</v>
      </c>
      <c r="G46" s="271"/>
    </row>
    <row r="47" spans="1:10" x14ac:dyDescent="0.25">
      <c r="B47" s="18" t="s">
        <v>1014</v>
      </c>
      <c r="C47" s="228">
        <v>9532</v>
      </c>
      <c r="D47" s="228">
        <v>8492</v>
      </c>
      <c r="E47" s="228">
        <v>1040</v>
      </c>
      <c r="F47" s="6" t="s">
        <v>1015</v>
      </c>
      <c r="G47" s="7"/>
      <c r="H47" s="129"/>
    </row>
    <row r="48" spans="1:10" x14ac:dyDescent="0.25">
      <c r="B48" s="18" t="s">
        <v>1016</v>
      </c>
      <c r="C48" s="228">
        <v>68236</v>
      </c>
      <c r="D48" s="228">
        <v>46769</v>
      </c>
      <c r="E48" s="228">
        <v>21467</v>
      </c>
      <c r="F48" s="6" t="s">
        <v>1017</v>
      </c>
      <c r="G48" s="7"/>
      <c r="H48" s="129"/>
    </row>
    <row r="49" spans="2:8" x14ac:dyDescent="0.25">
      <c r="B49" s="18" t="s">
        <v>1018</v>
      </c>
      <c r="C49" s="228">
        <v>1283</v>
      </c>
      <c r="D49" s="228">
        <v>1252</v>
      </c>
      <c r="E49" s="228">
        <v>31</v>
      </c>
      <c r="F49" s="6" t="s">
        <v>1019</v>
      </c>
      <c r="G49" s="7"/>
      <c r="H49" s="129"/>
    </row>
    <row r="50" spans="2:8" x14ac:dyDescent="0.25">
      <c r="B50" s="18" t="s">
        <v>1020</v>
      </c>
      <c r="C50" s="228">
        <v>3109</v>
      </c>
      <c r="D50" s="228">
        <v>1957</v>
      </c>
      <c r="E50" s="228">
        <v>1152</v>
      </c>
      <c r="F50" s="6" t="s">
        <v>1021</v>
      </c>
      <c r="G50" s="7"/>
      <c r="H50" s="129"/>
    </row>
    <row r="51" spans="2:8" x14ac:dyDescent="0.25">
      <c r="B51" s="18" t="s">
        <v>1022</v>
      </c>
      <c r="C51" s="228">
        <v>24089</v>
      </c>
      <c r="D51" s="228">
        <v>20967</v>
      </c>
      <c r="E51" s="228">
        <v>3122</v>
      </c>
      <c r="F51" s="6" t="s">
        <v>1023</v>
      </c>
      <c r="G51" s="7"/>
      <c r="H51" s="129"/>
    </row>
    <row r="52" spans="2:8" x14ac:dyDescent="0.25">
      <c r="B52" s="18" t="s">
        <v>1024</v>
      </c>
      <c r="C52" s="228">
        <v>833</v>
      </c>
      <c r="D52" s="228">
        <v>760</v>
      </c>
      <c r="E52" s="228">
        <v>73</v>
      </c>
      <c r="F52" s="6" t="s">
        <v>1025</v>
      </c>
      <c r="G52" s="7"/>
      <c r="H52" s="129"/>
    </row>
    <row r="53" spans="2:8" x14ac:dyDescent="0.25">
      <c r="B53" s="18" t="s">
        <v>1026</v>
      </c>
      <c r="C53" s="228">
        <v>727</v>
      </c>
      <c r="D53" s="228">
        <v>596</v>
      </c>
      <c r="E53" s="228">
        <v>131</v>
      </c>
      <c r="F53" s="6" t="s">
        <v>1027</v>
      </c>
      <c r="G53" s="7"/>
      <c r="H53" s="129"/>
    </row>
    <row r="54" spans="2:8" x14ac:dyDescent="0.25">
      <c r="B54" s="18" t="s">
        <v>1028</v>
      </c>
      <c r="C54" s="228">
        <v>112</v>
      </c>
      <c r="D54" s="228">
        <v>59</v>
      </c>
      <c r="E54" s="228">
        <v>53</v>
      </c>
      <c r="F54" s="6" t="s">
        <v>1029</v>
      </c>
      <c r="G54" s="7"/>
      <c r="H54" s="129"/>
    </row>
    <row r="55" spans="2:8" x14ac:dyDescent="0.25">
      <c r="B55" s="157" t="s">
        <v>1030</v>
      </c>
      <c r="C55" s="228">
        <v>6960</v>
      </c>
      <c r="D55" s="228">
        <v>4329</v>
      </c>
      <c r="E55" s="228">
        <v>2631</v>
      </c>
      <c r="F55" s="42" t="s">
        <v>1031</v>
      </c>
      <c r="G55" s="7"/>
      <c r="H55" s="129"/>
    </row>
    <row r="56" spans="2:8" x14ac:dyDescent="0.25">
      <c r="B56" s="42"/>
      <c r="C56" s="299"/>
      <c r="D56" s="299"/>
      <c r="E56" s="299"/>
      <c r="F56" s="42"/>
    </row>
    <row r="57" spans="2:8" x14ac:dyDescent="0.25">
      <c r="B57" s="42"/>
      <c r="C57" s="299"/>
      <c r="D57" s="299"/>
      <c r="E57" s="299"/>
      <c r="F57" s="42"/>
    </row>
    <row r="58" spans="2:8" x14ac:dyDescent="0.25">
      <c r="B58" s="42"/>
      <c r="C58" s="42"/>
      <c r="D58" s="42"/>
      <c r="E58" s="42"/>
      <c r="F58" s="42"/>
    </row>
  </sheetData>
  <mergeCells count="3">
    <mergeCell ref="C15:E15"/>
    <mergeCell ref="C29:E29"/>
    <mergeCell ref="C43:E43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0.42578125" style="6" customWidth="1"/>
    <col min="7" max="7" width="27.85546875" style="6" customWidth="1"/>
    <col min="8" max="16384" width="9.140625" style="6"/>
  </cols>
  <sheetData>
    <row r="1" spans="1:10" ht="13.5" customHeight="1" x14ac:dyDescent="0.25">
      <c r="B1" s="1" t="s">
        <v>225</v>
      </c>
      <c r="C1" s="1"/>
      <c r="D1" s="1"/>
      <c r="E1" s="1"/>
      <c r="F1" s="1"/>
      <c r="G1" s="2" t="s">
        <v>226</v>
      </c>
    </row>
    <row r="2" spans="1:10" x14ac:dyDescent="0.25">
      <c r="B2" s="1"/>
      <c r="C2" s="1"/>
      <c r="D2" s="1"/>
      <c r="E2" s="1"/>
      <c r="F2" s="1"/>
      <c r="G2" s="1"/>
    </row>
    <row r="3" spans="1:10" x14ac:dyDescent="0.25">
      <c r="B3" s="1"/>
      <c r="C3" s="1"/>
      <c r="D3" s="1"/>
      <c r="E3" s="1"/>
      <c r="F3" s="1"/>
      <c r="G3" s="1"/>
    </row>
    <row r="4" spans="1:10" x14ac:dyDescent="0.25">
      <c r="B4" s="3" t="s">
        <v>1032</v>
      </c>
      <c r="C4" s="1"/>
      <c r="D4" s="1"/>
      <c r="E4" s="1"/>
      <c r="F4" s="1"/>
      <c r="G4" s="1"/>
    </row>
    <row r="5" spans="1:10" x14ac:dyDescent="0.25">
      <c r="B5" s="1" t="s">
        <v>1033</v>
      </c>
      <c r="C5" s="1"/>
      <c r="D5" s="1"/>
      <c r="E5" s="1"/>
      <c r="F5" s="1"/>
      <c r="G5" s="1"/>
    </row>
    <row r="7" spans="1:10" x14ac:dyDescent="0.25">
      <c r="B7" s="42"/>
      <c r="G7" s="135"/>
    </row>
    <row r="8" spans="1:10" ht="14.25" thickBot="1" x14ac:dyDescent="0.3">
      <c r="B8" s="4" t="s">
        <v>4</v>
      </c>
      <c r="C8" s="4"/>
      <c r="D8" s="4"/>
      <c r="E8" s="4"/>
      <c r="F8" s="4"/>
      <c r="G8" s="5" t="s">
        <v>5</v>
      </c>
    </row>
    <row r="9" spans="1:10" ht="13.5" customHeight="1" x14ac:dyDescent="0.25">
      <c r="A9" s="266"/>
      <c r="B9" s="300"/>
      <c r="C9" s="268"/>
      <c r="D9" s="301"/>
      <c r="E9" s="268"/>
      <c r="F9" s="143"/>
      <c r="G9" s="13"/>
    </row>
    <row r="10" spans="1:10" ht="13.5" customHeight="1" x14ac:dyDescent="0.25">
      <c r="A10" s="266"/>
      <c r="B10" s="11" t="s">
        <v>6</v>
      </c>
      <c r="C10" s="11">
        <v>2019</v>
      </c>
      <c r="D10" s="50">
        <v>2020</v>
      </c>
      <c r="E10" s="12">
        <v>2021</v>
      </c>
      <c r="F10" s="50"/>
      <c r="G10" s="13" t="s">
        <v>7</v>
      </c>
    </row>
    <row r="11" spans="1:10" ht="13.5" customHeight="1" thickBot="1" x14ac:dyDescent="0.3">
      <c r="A11" s="266"/>
      <c r="B11" s="148"/>
      <c r="C11" s="15"/>
      <c r="D11" s="17"/>
      <c r="E11" s="16"/>
      <c r="F11" s="17"/>
      <c r="G11" s="150"/>
    </row>
    <row r="12" spans="1:10" ht="15.75" customHeight="1" x14ac:dyDescent="0.25">
      <c r="A12" s="266"/>
      <c r="B12" s="161"/>
      <c r="C12" s="269"/>
      <c r="D12" s="302"/>
      <c r="E12" s="269"/>
      <c r="F12" s="302"/>
      <c r="G12" s="161"/>
    </row>
    <row r="13" spans="1:10" ht="12.75" customHeight="1" x14ac:dyDescent="0.25">
      <c r="B13" s="54" t="s">
        <v>1034</v>
      </c>
      <c r="C13" s="37">
        <v>12262</v>
      </c>
      <c r="D13" s="37">
        <v>10100</v>
      </c>
      <c r="E13" s="37">
        <v>11439</v>
      </c>
      <c r="F13" s="107"/>
      <c r="G13" s="22" t="s">
        <v>1035</v>
      </c>
      <c r="I13" s="25"/>
      <c r="J13" s="25"/>
    </row>
    <row r="14" spans="1:10" s="7" customFormat="1" ht="14.25" customHeight="1" x14ac:dyDescent="0.25">
      <c r="A14" s="60"/>
      <c r="B14" s="7" t="s">
        <v>53</v>
      </c>
      <c r="C14" s="24"/>
      <c r="D14" s="24"/>
      <c r="E14" s="24"/>
      <c r="F14" s="67"/>
      <c r="G14" s="7" t="s">
        <v>11</v>
      </c>
      <c r="I14" s="25"/>
      <c r="J14" s="25"/>
    </row>
    <row r="15" spans="1:10" x14ac:dyDescent="0.25">
      <c r="B15" s="303" t="s">
        <v>960</v>
      </c>
      <c r="C15" s="23"/>
      <c r="D15" s="23"/>
      <c r="E15" s="23"/>
      <c r="F15" s="129"/>
      <c r="G15" s="304" t="s">
        <v>513</v>
      </c>
      <c r="I15" s="25"/>
      <c r="J15" s="25"/>
    </row>
    <row r="16" spans="1:10" x14ac:dyDescent="0.25">
      <c r="B16" s="303" t="s">
        <v>514</v>
      </c>
      <c r="C16" s="24">
        <v>1385</v>
      </c>
      <c r="D16" s="24">
        <v>1319</v>
      </c>
      <c r="E16" s="24">
        <v>812</v>
      </c>
      <c r="F16" s="129"/>
      <c r="G16" s="304" t="s">
        <v>515</v>
      </c>
      <c r="I16" s="25"/>
      <c r="J16" s="25"/>
    </row>
    <row r="17" spans="1:10" x14ac:dyDescent="0.25">
      <c r="B17" s="303" t="s">
        <v>961</v>
      </c>
      <c r="C17" s="24"/>
      <c r="D17" s="24"/>
      <c r="E17" s="24"/>
      <c r="F17" s="129"/>
      <c r="G17" s="304" t="s">
        <v>962</v>
      </c>
      <c r="I17" s="25"/>
      <c r="J17" s="25"/>
    </row>
    <row r="18" spans="1:10" ht="13.5" customHeight="1" x14ac:dyDescent="0.25">
      <c r="B18" s="303" t="s">
        <v>963</v>
      </c>
      <c r="C18" s="24">
        <v>74</v>
      </c>
      <c r="D18" s="24">
        <v>56</v>
      </c>
      <c r="E18" s="24">
        <v>22</v>
      </c>
      <c r="F18" s="129"/>
      <c r="G18" s="304" t="s">
        <v>964</v>
      </c>
      <c r="I18" s="25"/>
      <c r="J18" s="25"/>
    </row>
    <row r="19" spans="1:10" ht="13.5" customHeight="1" x14ac:dyDescent="0.25">
      <c r="B19" s="303" t="s">
        <v>965</v>
      </c>
      <c r="C19" s="24"/>
      <c r="D19" s="24"/>
      <c r="E19" s="24"/>
      <c r="F19" s="129"/>
      <c r="G19" s="304" t="s">
        <v>519</v>
      </c>
      <c r="I19" s="25"/>
      <c r="J19" s="25"/>
    </row>
    <row r="20" spans="1:10" x14ac:dyDescent="0.25">
      <c r="B20" s="303" t="s">
        <v>967</v>
      </c>
      <c r="C20" s="24">
        <v>633</v>
      </c>
      <c r="D20" s="24">
        <v>470</v>
      </c>
      <c r="E20" s="24">
        <v>1169</v>
      </c>
      <c r="F20" s="129"/>
      <c r="G20" s="304" t="s">
        <v>521</v>
      </c>
      <c r="I20" s="25"/>
      <c r="J20" s="25"/>
    </row>
    <row r="21" spans="1:10" x14ac:dyDescent="0.25">
      <c r="B21" s="303" t="s">
        <v>522</v>
      </c>
      <c r="C21" s="24">
        <v>816</v>
      </c>
      <c r="D21" s="24">
        <v>626</v>
      </c>
      <c r="E21" s="24">
        <v>769</v>
      </c>
      <c r="F21" s="129"/>
      <c r="G21" s="304" t="s">
        <v>523</v>
      </c>
      <c r="I21" s="25"/>
      <c r="J21" s="25"/>
    </row>
    <row r="22" spans="1:10" x14ac:dyDescent="0.25">
      <c r="B22" s="303" t="s">
        <v>524</v>
      </c>
      <c r="C22" s="24"/>
      <c r="D22" s="24"/>
      <c r="E22" s="24"/>
      <c r="F22" s="129"/>
      <c r="G22" s="304" t="s">
        <v>525</v>
      </c>
      <c r="I22" s="25"/>
      <c r="J22" s="25"/>
    </row>
    <row r="23" spans="1:10" ht="13.5" customHeight="1" x14ac:dyDescent="0.25">
      <c r="B23" s="303" t="s">
        <v>526</v>
      </c>
      <c r="C23" s="24">
        <v>176</v>
      </c>
      <c r="D23" s="24">
        <v>109</v>
      </c>
      <c r="E23" s="24">
        <v>71</v>
      </c>
      <c r="F23" s="129"/>
      <c r="G23" s="304" t="s">
        <v>527</v>
      </c>
      <c r="I23" s="25"/>
      <c r="J23" s="25"/>
    </row>
    <row r="24" spans="1:10" x14ac:dyDescent="0.25">
      <c r="B24" s="303" t="s">
        <v>968</v>
      </c>
      <c r="C24" s="24"/>
      <c r="D24" s="24"/>
      <c r="E24" s="24"/>
      <c r="F24" s="129"/>
      <c r="G24" s="304" t="s">
        <v>969</v>
      </c>
      <c r="I24" s="25"/>
      <c r="J24" s="25"/>
    </row>
    <row r="25" spans="1:10" x14ac:dyDescent="0.25">
      <c r="B25" s="303" t="s">
        <v>970</v>
      </c>
      <c r="C25" s="24">
        <v>654</v>
      </c>
      <c r="D25" s="24">
        <v>442</v>
      </c>
      <c r="E25" s="24">
        <v>433</v>
      </c>
      <c r="F25" s="129"/>
      <c r="G25" s="304" t="s">
        <v>971</v>
      </c>
      <c r="I25" s="25"/>
      <c r="J25" s="25"/>
    </row>
    <row r="26" spans="1:10" x14ac:dyDescent="0.25">
      <c r="A26" s="270"/>
      <c r="B26" s="303" t="s">
        <v>532</v>
      </c>
      <c r="C26" s="24">
        <v>269</v>
      </c>
      <c r="D26" s="24">
        <v>255</v>
      </c>
      <c r="E26" s="24">
        <v>736</v>
      </c>
      <c r="F26" s="129"/>
      <c r="G26" s="304" t="s">
        <v>533</v>
      </c>
      <c r="I26" s="25"/>
      <c r="J26" s="25"/>
    </row>
    <row r="27" spans="1:10" s="54" customFormat="1" x14ac:dyDescent="0.25">
      <c r="A27" s="60"/>
      <c r="B27" s="303" t="s">
        <v>534</v>
      </c>
      <c r="C27" s="24"/>
      <c r="D27" s="24"/>
      <c r="E27" s="24"/>
      <c r="F27" s="107"/>
      <c r="G27" s="304" t="s">
        <v>535</v>
      </c>
      <c r="I27" s="25"/>
      <c r="J27" s="25"/>
    </row>
    <row r="28" spans="1:10" s="7" customFormat="1" x14ac:dyDescent="0.25">
      <c r="A28" s="42"/>
      <c r="B28" s="303" t="s">
        <v>536</v>
      </c>
      <c r="C28" s="24">
        <v>979</v>
      </c>
      <c r="D28" s="24">
        <v>739</v>
      </c>
      <c r="E28" s="24">
        <v>675</v>
      </c>
      <c r="F28" s="67"/>
      <c r="G28" s="304" t="s">
        <v>537</v>
      </c>
      <c r="I28" s="25"/>
      <c r="J28" s="25"/>
    </row>
    <row r="29" spans="1:10" x14ac:dyDescent="0.25">
      <c r="B29" s="303" t="s">
        <v>538</v>
      </c>
      <c r="C29" s="24">
        <v>1028</v>
      </c>
      <c r="D29" s="24">
        <v>1020</v>
      </c>
      <c r="E29" s="24">
        <v>962</v>
      </c>
      <c r="F29" s="129"/>
      <c r="G29" s="304" t="s">
        <v>539</v>
      </c>
      <c r="I29" s="25"/>
      <c r="J29" s="25"/>
    </row>
    <row r="30" spans="1:10" x14ac:dyDescent="0.25">
      <c r="B30" s="303" t="s">
        <v>540</v>
      </c>
      <c r="C30" s="24">
        <v>1767</v>
      </c>
      <c r="D30" s="24">
        <v>1232</v>
      </c>
      <c r="E30" s="24">
        <v>1632</v>
      </c>
      <c r="F30" s="129"/>
      <c r="G30" s="304" t="s">
        <v>541</v>
      </c>
      <c r="I30" s="25"/>
      <c r="J30" s="25"/>
    </row>
    <row r="31" spans="1:10" x14ac:dyDescent="0.25">
      <c r="B31" s="303" t="s">
        <v>542</v>
      </c>
      <c r="C31" s="24"/>
      <c r="D31" s="24"/>
      <c r="E31" s="24"/>
      <c r="F31" s="129"/>
      <c r="G31" s="304" t="s">
        <v>543</v>
      </c>
      <c r="I31" s="25"/>
      <c r="J31" s="25"/>
    </row>
    <row r="32" spans="1:10" x14ac:dyDescent="0.25">
      <c r="B32" s="303" t="s">
        <v>544</v>
      </c>
      <c r="C32" s="24"/>
      <c r="D32" s="24"/>
      <c r="E32" s="24"/>
      <c r="F32" s="129"/>
      <c r="G32" s="304" t="s">
        <v>545</v>
      </c>
      <c r="I32" s="25"/>
      <c r="J32" s="25"/>
    </row>
    <row r="33" spans="1:10" x14ac:dyDescent="0.25">
      <c r="B33" s="303" t="s">
        <v>973</v>
      </c>
      <c r="C33" s="24"/>
      <c r="D33" s="24"/>
      <c r="E33" s="24"/>
      <c r="F33" s="129"/>
      <c r="G33" s="304" t="s">
        <v>974</v>
      </c>
      <c r="I33" s="25"/>
      <c r="J33" s="25"/>
    </row>
    <row r="34" spans="1:10" x14ac:dyDescent="0.25">
      <c r="B34" s="303" t="s">
        <v>975</v>
      </c>
      <c r="C34" s="24">
        <v>431</v>
      </c>
      <c r="D34" s="24">
        <v>394</v>
      </c>
      <c r="E34" s="24">
        <v>401</v>
      </c>
      <c r="F34" s="129"/>
      <c r="G34" s="304" t="s">
        <v>549</v>
      </c>
      <c r="I34" s="25"/>
      <c r="J34" s="25"/>
    </row>
    <row r="35" spans="1:10" x14ac:dyDescent="0.25">
      <c r="B35" s="303" t="s">
        <v>550</v>
      </c>
      <c r="C35" s="24">
        <v>1453</v>
      </c>
      <c r="D35" s="24">
        <v>1064</v>
      </c>
      <c r="E35" s="24">
        <v>1222</v>
      </c>
      <c r="F35" s="129"/>
      <c r="G35" s="304" t="s">
        <v>551</v>
      </c>
      <c r="I35" s="25"/>
      <c r="J35" s="25"/>
    </row>
    <row r="36" spans="1:10" x14ac:dyDescent="0.25">
      <c r="B36" s="303" t="s">
        <v>552</v>
      </c>
      <c r="C36" s="24">
        <v>298</v>
      </c>
      <c r="D36" s="24">
        <v>481</v>
      </c>
      <c r="E36" s="24">
        <v>262</v>
      </c>
      <c r="F36" s="129"/>
      <c r="G36" s="304" t="s">
        <v>553</v>
      </c>
      <c r="I36" s="25"/>
      <c r="J36" s="25"/>
    </row>
    <row r="37" spans="1:10" x14ac:dyDescent="0.25">
      <c r="B37" s="303" t="s">
        <v>554</v>
      </c>
      <c r="C37" s="24">
        <v>356</v>
      </c>
      <c r="D37" s="24">
        <v>77</v>
      </c>
      <c r="E37" s="24">
        <v>150</v>
      </c>
      <c r="F37" s="129"/>
      <c r="G37" s="304" t="s">
        <v>555</v>
      </c>
      <c r="I37" s="25"/>
      <c r="J37" s="25"/>
    </row>
    <row r="38" spans="1:10" x14ac:dyDescent="0.25">
      <c r="B38" s="303" t="s">
        <v>976</v>
      </c>
      <c r="C38" s="24">
        <v>43</v>
      </c>
      <c r="D38" s="24">
        <v>28</v>
      </c>
      <c r="E38" s="24">
        <v>62</v>
      </c>
      <c r="F38" s="129"/>
      <c r="G38" s="304" t="s">
        <v>977</v>
      </c>
      <c r="I38" s="25"/>
      <c r="J38" s="25"/>
    </row>
    <row r="39" spans="1:10" x14ac:dyDescent="0.25">
      <c r="B39" s="303" t="s">
        <v>556</v>
      </c>
      <c r="C39" s="24"/>
      <c r="D39" s="24"/>
      <c r="E39" s="24"/>
      <c r="F39" s="129"/>
      <c r="G39" s="304" t="s">
        <v>557</v>
      </c>
      <c r="I39" s="25"/>
      <c r="J39" s="25"/>
    </row>
    <row r="40" spans="1:10" x14ac:dyDescent="0.25">
      <c r="B40" s="303" t="s">
        <v>558</v>
      </c>
      <c r="C40" s="24">
        <v>591</v>
      </c>
      <c r="D40" s="24">
        <v>536</v>
      </c>
      <c r="E40" s="24">
        <v>524</v>
      </c>
      <c r="F40" s="129"/>
      <c r="G40" s="304" t="s">
        <v>559</v>
      </c>
      <c r="I40" s="25"/>
      <c r="J40" s="25"/>
    </row>
    <row r="41" spans="1:10" x14ac:dyDescent="0.25">
      <c r="B41" s="303" t="s">
        <v>560</v>
      </c>
      <c r="C41" s="24"/>
      <c r="D41" s="24"/>
      <c r="E41" s="24"/>
      <c r="F41" s="129"/>
      <c r="G41" s="304" t="s">
        <v>978</v>
      </c>
      <c r="I41" s="25"/>
      <c r="J41" s="25"/>
    </row>
    <row r="42" spans="1:10" x14ac:dyDescent="0.25">
      <c r="B42" s="303" t="s">
        <v>562</v>
      </c>
      <c r="C42" s="24"/>
      <c r="D42" s="24"/>
      <c r="E42" s="24"/>
      <c r="F42" s="129"/>
      <c r="G42" s="304" t="s">
        <v>979</v>
      </c>
      <c r="I42" s="25"/>
      <c r="J42" s="25"/>
    </row>
    <row r="43" spans="1:10" x14ac:dyDescent="0.25">
      <c r="B43" s="303" t="s">
        <v>564</v>
      </c>
      <c r="C43" s="24">
        <v>13</v>
      </c>
      <c r="D43" s="24">
        <v>1</v>
      </c>
      <c r="E43" s="24">
        <v>1</v>
      </c>
      <c r="F43" s="129"/>
      <c r="G43" s="304" t="s">
        <v>565</v>
      </c>
      <c r="I43" s="25"/>
      <c r="J43" s="25"/>
    </row>
    <row r="44" spans="1:10" x14ac:dyDescent="0.25">
      <c r="A44" s="60"/>
      <c r="B44" s="303" t="s">
        <v>566</v>
      </c>
      <c r="C44" s="24"/>
      <c r="D44" s="24"/>
      <c r="E44" s="24"/>
      <c r="F44" s="129"/>
      <c r="G44" s="304" t="s">
        <v>567</v>
      </c>
      <c r="I44" s="25"/>
      <c r="J44" s="25"/>
    </row>
    <row r="45" spans="1:10" s="7" customFormat="1" x14ac:dyDescent="0.25">
      <c r="A45" s="60"/>
      <c r="B45" s="303" t="s">
        <v>568</v>
      </c>
      <c r="C45" s="24">
        <v>1278</v>
      </c>
      <c r="D45" s="24">
        <v>1229</v>
      </c>
      <c r="E45" s="24">
        <v>1477</v>
      </c>
      <c r="F45" s="129"/>
      <c r="G45" s="304" t="s">
        <v>569</v>
      </c>
      <c r="I45" s="25"/>
      <c r="J45" s="25"/>
    </row>
    <row r="46" spans="1:10" s="7" customFormat="1" x14ac:dyDescent="0.25">
      <c r="A46" s="60"/>
      <c r="B46" s="303" t="s">
        <v>570</v>
      </c>
      <c r="C46" s="24">
        <v>0</v>
      </c>
      <c r="D46" s="24">
        <v>22</v>
      </c>
      <c r="E46" s="24">
        <v>59</v>
      </c>
      <c r="F46" s="90"/>
      <c r="G46" s="304" t="s">
        <v>571</v>
      </c>
      <c r="I46" s="25"/>
      <c r="J46" s="25"/>
    </row>
    <row r="47" spans="1:10" s="7" customFormat="1" x14ac:dyDescent="0.25">
      <c r="A47" s="60"/>
      <c r="B47" s="60" t="s">
        <v>572</v>
      </c>
      <c r="C47" s="24">
        <v>18</v>
      </c>
      <c r="D47" s="24">
        <v>0</v>
      </c>
      <c r="E47" s="24">
        <v>0</v>
      </c>
      <c r="F47" s="90"/>
      <c r="G47" s="60" t="s">
        <v>573</v>
      </c>
      <c r="I47" s="25"/>
      <c r="J47" s="25"/>
    </row>
    <row r="48" spans="1:10" s="7" customFormat="1" x14ac:dyDescent="0.25">
      <c r="A48" s="60"/>
      <c r="B48" s="1"/>
      <c r="C48" s="1"/>
      <c r="D48" s="1"/>
      <c r="E48" s="1"/>
      <c r="F48" s="1"/>
      <c r="G48" s="1"/>
    </row>
    <row r="49" spans="1:7" s="7" customFormat="1" x14ac:dyDescent="0.25">
      <c r="A49" s="60"/>
      <c r="B49" s="1"/>
      <c r="C49" s="1"/>
      <c r="D49" s="1"/>
      <c r="E49" s="1"/>
      <c r="F49" s="1"/>
      <c r="G49" s="1"/>
    </row>
    <row r="50" spans="1:7" s="7" customFormat="1" x14ac:dyDescent="0.25">
      <c r="A50" s="60"/>
      <c r="B50" s="1"/>
      <c r="C50" s="1"/>
      <c r="D50" s="1"/>
      <c r="E50" s="1"/>
      <c r="F50" s="1"/>
      <c r="G50" s="1"/>
    </row>
    <row r="51" spans="1:7" s="7" customFormat="1" x14ac:dyDescent="0.25">
      <c r="A51" s="60"/>
      <c r="B51" s="1"/>
      <c r="C51" s="1"/>
      <c r="D51" s="1"/>
      <c r="E51" s="1"/>
      <c r="F51" s="1"/>
      <c r="G51" s="1"/>
    </row>
    <row r="52" spans="1:7" s="7" customFormat="1" x14ac:dyDescent="0.25">
      <c r="A52" s="60"/>
      <c r="B52" s="1"/>
      <c r="C52" s="1"/>
      <c r="D52" s="1"/>
      <c r="E52" s="1"/>
      <c r="F52" s="1"/>
      <c r="G52" s="1"/>
    </row>
    <row r="53" spans="1:7" s="7" customFormat="1" x14ac:dyDescent="0.25">
      <c r="A53" s="60"/>
      <c r="B53" s="1"/>
      <c r="C53" s="1"/>
      <c r="D53" s="1"/>
      <c r="E53" s="1"/>
      <c r="F53" s="1"/>
      <c r="G53" s="1"/>
    </row>
    <row r="54" spans="1:7" s="7" customFormat="1" x14ac:dyDescent="0.25">
      <c r="A54" s="60"/>
      <c r="B54" s="1"/>
      <c r="C54" s="1"/>
      <c r="D54" s="1"/>
      <c r="E54" s="1"/>
      <c r="F54" s="1"/>
      <c r="G54" s="1"/>
    </row>
    <row r="55" spans="1:7" s="7" customFormat="1" x14ac:dyDescent="0.25">
      <c r="A55" s="60"/>
      <c r="B55" s="1"/>
      <c r="C55" s="1"/>
      <c r="D55" s="1"/>
      <c r="E55" s="1"/>
      <c r="F55" s="1"/>
      <c r="G55" s="1"/>
    </row>
    <row r="56" spans="1:7" s="7" customFormat="1" x14ac:dyDescent="0.25">
      <c r="A56" s="60"/>
      <c r="B56" s="1"/>
      <c r="C56" s="1"/>
      <c r="D56" s="1"/>
      <c r="E56" s="1"/>
      <c r="F56" s="1"/>
      <c r="G56" s="1"/>
    </row>
    <row r="57" spans="1:7" s="7" customFormat="1" x14ac:dyDescent="0.25">
      <c r="A57" s="60"/>
      <c r="B57" s="1"/>
      <c r="C57" s="1"/>
      <c r="D57" s="1"/>
      <c r="E57" s="1"/>
      <c r="F57" s="1"/>
      <c r="G57" s="1"/>
    </row>
    <row r="58" spans="1:7" s="7" customFormat="1" x14ac:dyDescent="0.25">
      <c r="A58" s="60"/>
      <c r="B58" s="1"/>
      <c r="C58" s="1"/>
      <c r="D58" s="1"/>
      <c r="E58" s="1"/>
      <c r="F58" s="1"/>
      <c r="G58" s="1"/>
    </row>
    <row r="59" spans="1:7" s="7" customFormat="1" x14ac:dyDescent="0.25">
      <c r="A59" s="60"/>
      <c r="B59" s="1"/>
      <c r="C59" s="1"/>
      <c r="D59" s="1"/>
      <c r="E59" s="1"/>
      <c r="F59" s="1"/>
      <c r="G59" s="1"/>
    </row>
    <row r="60" spans="1:7" s="7" customFormat="1" x14ac:dyDescent="0.25">
      <c r="A60" s="60"/>
      <c r="B60" s="1"/>
      <c r="C60" s="1"/>
      <c r="D60" s="1"/>
      <c r="E60" s="1"/>
      <c r="F60" s="1"/>
      <c r="G60" s="1"/>
    </row>
    <row r="61" spans="1:7" s="7" customFormat="1" x14ac:dyDescent="0.25">
      <c r="A61" s="60"/>
      <c r="B61" s="1"/>
      <c r="C61" s="1"/>
      <c r="D61" s="1"/>
      <c r="E61" s="1"/>
      <c r="F61" s="1"/>
      <c r="G61" s="1"/>
    </row>
    <row r="62" spans="1:7" s="7" customFormat="1" x14ac:dyDescent="0.25">
      <c r="A62" s="42"/>
      <c r="C62" s="1"/>
      <c r="D62" s="1"/>
      <c r="E62" s="1"/>
      <c r="F62" s="1"/>
      <c r="G62" s="6"/>
    </row>
    <row r="63" spans="1:7" x14ac:dyDescent="0.25">
      <c r="B63" s="7"/>
      <c r="C63" s="165"/>
      <c r="D63" s="165"/>
      <c r="E63" s="165"/>
      <c r="F63" s="165"/>
      <c r="G63" s="7"/>
    </row>
    <row r="64" spans="1:7" x14ac:dyDescent="0.25">
      <c r="A64" s="6"/>
      <c r="B64" s="7"/>
      <c r="C64" s="7"/>
      <c r="D64" s="7"/>
      <c r="E64" s="7"/>
      <c r="F64" s="7"/>
      <c r="G64" s="7"/>
    </row>
    <row r="65" spans="1:6" x14ac:dyDescent="0.25">
      <c r="A65" s="6"/>
      <c r="C65" s="7"/>
      <c r="D65" s="7"/>
      <c r="E65" s="7"/>
      <c r="F65" s="7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0.42578125" style="6" customWidth="1"/>
    <col min="7" max="7" width="27.85546875" style="6" customWidth="1"/>
    <col min="8" max="16384" width="9.140625" style="6"/>
  </cols>
  <sheetData>
    <row r="1" spans="1:10" ht="13.5" customHeight="1" x14ac:dyDescent="0.25">
      <c r="B1" s="1" t="s">
        <v>225</v>
      </c>
      <c r="C1" s="1"/>
      <c r="D1" s="1"/>
      <c r="E1" s="1"/>
      <c r="F1" s="1"/>
      <c r="G1" s="2" t="s">
        <v>226</v>
      </c>
    </row>
    <row r="2" spans="1:10" x14ac:dyDescent="0.25">
      <c r="B2" s="1"/>
      <c r="C2" s="1"/>
      <c r="D2" s="1"/>
      <c r="E2" s="1"/>
      <c r="F2" s="1"/>
      <c r="G2" s="1"/>
    </row>
    <row r="3" spans="1:10" x14ac:dyDescent="0.25">
      <c r="B3" s="1"/>
      <c r="C3" s="1"/>
      <c r="D3" s="1"/>
      <c r="E3" s="1"/>
      <c r="F3" s="1"/>
      <c r="G3" s="1"/>
    </row>
    <row r="4" spans="1:10" x14ac:dyDescent="0.25">
      <c r="B4" s="3" t="s">
        <v>1032</v>
      </c>
      <c r="C4" s="1"/>
      <c r="D4" s="1"/>
      <c r="E4" s="1"/>
      <c r="F4" s="1"/>
      <c r="G4" s="1"/>
    </row>
    <row r="5" spans="1:10" x14ac:dyDescent="0.25">
      <c r="B5" s="1" t="s">
        <v>1033</v>
      </c>
      <c r="C5" s="1"/>
      <c r="D5" s="1"/>
      <c r="E5" s="1"/>
      <c r="F5" s="1"/>
      <c r="G5" s="1"/>
    </row>
    <row r="7" spans="1:10" x14ac:dyDescent="0.25">
      <c r="B7" s="6" t="s">
        <v>580</v>
      </c>
      <c r="G7" s="135" t="s">
        <v>1036</v>
      </c>
    </row>
    <row r="8" spans="1:10" ht="14.25" thickBot="1" x14ac:dyDescent="0.3">
      <c r="B8" s="4" t="s">
        <v>4</v>
      </c>
      <c r="C8" s="4"/>
      <c r="D8" s="4"/>
      <c r="E8" s="4"/>
      <c r="F8" s="4"/>
      <c r="G8" s="5" t="s">
        <v>5</v>
      </c>
    </row>
    <row r="9" spans="1:10" ht="13.5" customHeight="1" x14ac:dyDescent="0.25">
      <c r="A9" s="266"/>
      <c r="B9" s="300"/>
      <c r="C9" s="268"/>
      <c r="D9" s="301"/>
      <c r="E9" s="268"/>
      <c r="F9" s="143"/>
      <c r="G9" s="13"/>
    </row>
    <row r="10" spans="1:10" ht="13.5" customHeight="1" x14ac:dyDescent="0.25">
      <c r="A10" s="266"/>
      <c r="B10" s="11" t="s">
        <v>6</v>
      </c>
      <c r="C10" s="11">
        <v>2019</v>
      </c>
      <c r="D10" s="50">
        <v>2020</v>
      </c>
      <c r="E10" s="12">
        <v>2021</v>
      </c>
      <c r="F10" s="50"/>
      <c r="G10" s="13" t="s">
        <v>7</v>
      </c>
    </row>
    <row r="11" spans="1:10" ht="13.5" customHeight="1" thickBot="1" x14ac:dyDescent="0.3">
      <c r="A11" s="266"/>
      <c r="B11" s="148"/>
      <c r="C11" s="15"/>
      <c r="D11" s="17"/>
      <c r="E11" s="16"/>
      <c r="F11" s="17"/>
      <c r="G11" s="150"/>
    </row>
    <row r="12" spans="1:10" ht="15.75" customHeight="1" x14ac:dyDescent="0.25">
      <c r="A12" s="266"/>
      <c r="B12" s="161"/>
      <c r="C12" s="269"/>
      <c r="D12" s="7"/>
      <c r="E12" s="19"/>
      <c r="F12" s="302"/>
      <c r="G12" s="161"/>
    </row>
    <row r="13" spans="1:10" ht="12.75" customHeight="1" x14ac:dyDescent="0.25">
      <c r="B13" s="54" t="s">
        <v>1037</v>
      </c>
      <c r="C13" s="175">
        <v>13764</v>
      </c>
      <c r="D13" s="21">
        <v>13086</v>
      </c>
      <c r="E13" s="21">
        <v>13293</v>
      </c>
      <c r="F13" s="129"/>
      <c r="G13" s="54" t="s">
        <v>1038</v>
      </c>
      <c r="I13" s="25"/>
      <c r="J13" s="25"/>
    </row>
    <row r="14" spans="1:10" s="7" customFormat="1" x14ac:dyDescent="0.25">
      <c r="A14" s="60"/>
      <c r="B14" s="7" t="s">
        <v>53</v>
      </c>
      <c r="C14" s="178"/>
      <c r="D14" s="24"/>
      <c r="E14" s="24"/>
      <c r="F14" s="67"/>
      <c r="G14" s="7" t="s">
        <v>11</v>
      </c>
      <c r="I14" s="25"/>
      <c r="J14" s="25"/>
    </row>
    <row r="15" spans="1:10" x14ac:dyDescent="0.25">
      <c r="B15" s="303" t="s">
        <v>960</v>
      </c>
      <c r="C15" s="181"/>
      <c r="D15" s="23"/>
      <c r="E15" s="23"/>
      <c r="F15" s="129"/>
      <c r="G15" s="304" t="s">
        <v>513</v>
      </c>
      <c r="I15" s="25"/>
      <c r="J15" s="25"/>
    </row>
    <row r="16" spans="1:10" x14ac:dyDescent="0.25">
      <c r="B16" s="303" t="s">
        <v>514</v>
      </c>
      <c r="C16" s="181">
        <v>2169</v>
      </c>
      <c r="D16" s="23">
        <v>2245</v>
      </c>
      <c r="E16" s="23">
        <v>2201</v>
      </c>
      <c r="F16" s="129"/>
      <c r="G16" s="304" t="s">
        <v>515</v>
      </c>
      <c r="I16" s="25"/>
      <c r="J16" s="25"/>
    </row>
    <row r="17" spans="1:10" x14ac:dyDescent="0.25">
      <c r="B17" s="303" t="s">
        <v>961</v>
      </c>
      <c r="C17" s="181"/>
      <c r="D17" s="23"/>
      <c r="E17" s="23"/>
      <c r="F17" s="129"/>
      <c r="G17" s="304" t="s">
        <v>962</v>
      </c>
      <c r="I17" s="25"/>
      <c r="J17" s="25"/>
    </row>
    <row r="18" spans="1:10" x14ac:dyDescent="0.25">
      <c r="B18" s="303" t="s">
        <v>963</v>
      </c>
      <c r="C18" s="181">
        <v>0</v>
      </c>
      <c r="D18" s="23">
        <v>0</v>
      </c>
      <c r="E18" s="23">
        <v>0</v>
      </c>
      <c r="F18" s="129"/>
      <c r="G18" s="304" t="s">
        <v>964</v>
      </c>
      <c r="I18" s="25"/>
      <c r="J18" s="25"/>
    </row>
    <row r="19" spans="1:10" x14ac:dyDescent="0.25">
      <c r="B19" s="303" t="s">
        <v>965</v>
      </c>
      <c r="C19" s="181"/>
      <c r="D19" s="23"/>
      <c r="E19" s="23"/>
      <c r="F19" s="129"/>
      <c r="G19" s="304" t="s">
        <v>519</v>
      </c>
      <c r="I19" s="25"/>
      <c r="J19" s="25"/>
    </row>
    <row r="20" spans="1:10" x14ac:dyDescent="0.25">
      <c r="B20" s="303" t="s">
        <v>967</v>
      </c>
      <c r="C20" s="181">
        <v>508</v>
      </c>
      <c r="D20" s="23">
        <v>294</v>
      </c>
      <c r="E20" s="23">
        <v>356</v>
      </c>
      <c r="F20" s="129"/>
      <c r="G20" s="304" t="s">
        <v>521</v>
      </c>
      <c r="I20" s="25"/>
      <c r="J20" s="25"/>
    </row>
    <row r="21" spans="1:10" x14ac:dyDescent="0.25">
      <c r="B21" s="303" t="s">
        <v>522</v>
      </c>
      <c r="C21" s="181">
        <v>741</v>
      </c>
      <c r="D21" s="23">
        <v>701</v>
      </c>
      <c r="E21" s="23">
        <v>791</v>
      </c>
      <c r="F21" s="129"/>
      <c r="G21" s="304" t="s">
        <v>523</v>
      </c>
      <c r="I21" s="25"/>
      <c r="J21" s="25"/>
    </row>
    <row r="22" spans="1:10" x14ac:dyDescent="0.25">
      <c r="B22" s="303" t="s">
        <v>524</v>
      </c>
      <c r="C22" s="181"/>
      <c r="D22" s="23"/>
      <c r="E22" s="23"/>
      <c r="F22" s="129"/>
      <c r="G22" s="304" t="s">
        <v>525</v>
      </c>
      <c r="I22" s="25"/>
      <c r="J22" s="25"/>
    </row>
    <row r="23" spans="1:10" x14ac:dyDescent="0.25">
      <c r="B23" s="303" t="s">
        <v>526</v>
      </c>
      <c r="C23" s="181">
        <v>132</v>
      </c>
      <c r="D23" s="23">
        <v>102</v>
      </c>
      <c r="E23" s="23">
        <v>96</v>
      </c>
      <c r="F23" s="129"/>
      <c r="G23" s="304" t="s">
        <v>527</v>
      </c>
      <c r="I23" s="25"/>
      <c r="J23" s="25"/>
    </row>
    <row r="24" spans="1:10" x14ac:dyDescent="0.25">
      <c r="B24" s="303" t="s">
        <v>968</v>
      </c>
      <c r="C24" s="181"/>
      <c r="D24" s="23"/>
      <c r="E24" s="23"/>
      <c r="F24" s="129"/>
      <c r="G24" s="304" t="s">
        <v>969</v>
      </c>
      <c r="I24" s="25"/>
      <c r="J24" s="25"/>
    </row>
    <row r="25" spans="1:10" x14ac:dyDescent="0.25">
      <c r="B25" s="303" t="s">
        <v>970</v>
      </c>
      <c r="C25" s="181">
        <v>744</v>
      </c>
      <c r="D25" s="23">
        <v>804</v>
      </c>
      <c r="E25" s="23">
        <v>728</v>
      </c>
      <c r="F25" s="129"/>
      <c r="G25" s="304" t="s">
        <v>971</v>
      </c>
      <c r="I25" s="25"/>
      <c r="J25" s="25"/>
    </row>
    <row r="26" spans="1:10" x14ac:dyDescent="0.25">
      <c r="A26" s="270"/>
      <c r="B26" s="303" t="s">
        <v>532</v>
      </c>
      <c r="C26" s="181">
        <v>60</v>
      </c>
      <c r="D26" s="23">
        <v>557</v>
      </c>
      <c r="E26" s="23">
        <v>443</v>
      </c>
      <c r="F26" s="129"/>
      <c r="G26" s="304" t="s">
        <v>533</v>
      </c>
      <c r="I26" s="25"/>
      <c r="J26" s="25"/>
    </row>
    <row r="27" spans="1:10" s="54" customFormat="1" x14ac:dyDescent="0.25">
      <c r="A27" s="60"/>
      <c r="B27" s="303" t="s">
        <v>534</v>
      </c>
      <c r="C27" s="175"/>
      <c r="D27" s="21"/>
      <c r="E27" s="21"/>
      <c r="F27" s="107"/>
      <c r="G27" s="304" t="s">
        <v>535</v>
      </c>
      <c r="I27" s="25"/>
      <c r="J27" s="25"/>
    </row>
    <row r="28" spans="1:10" s="7" customFormat="1" x14ac:dyDescent="0.25">
      <c r="A28" s="42"/>
      <c r="B28" s="303" t="s">
        <v>536</v>
      </c>
      <c r="C28" s="178">
        <v>803</v>
      </c>
      <c r="D28" s="24">
        <v>914</v>
      </c>
      <c r="E28" s="24">
        <v>710</v>
      </c>
      <c r="F28" s="67"/>
      <c r="G28" s="304" t="s">
        <v>537</v>
      </c>
      <c r="I28" s="25"/>
      <c r="J28" s="25"/>
    </row>
    <row r="29" spans="1:10" x14ac:dyDescent="0.25">
      <c r="B29" s="303" t="s">
        <v>538</v>
      </c>
      <c r="C29" s="181">
        <v>1141</v>
      </c>
      <c r="D29" s="23">
        <v>1136</v>
      </c>
      <c r="E29" s="23">
        <v>1364</v>
      </c>
      <c r="F29" s="129"/>
      <c r="G29" s="304" t="s">
        <v>539</v>
      </c>
      <c r="I29" s="25"/>
      <c r="J29" s="25"/>
    </row>
    <row r="30" spans="1:10" x14ac:dyDescent="0.25">
      <c r="B30" s="303" t="s">
        <v>540</v>
      </c>
      <c r="C30" s="181">
        <v>2587</v>
      </c>
      <c r="D30" s="23">
        <v>1558</v>
      </c>
      <c r="E30" s="23">
        <v>2118</v>
      </c>
      <c r="F30" s="129"/>
      <c r="G30" s="304" t="s">
        <v>541</v>
      </c>
      <c r="I30" s="25"/>
      <c r="J30" s="25"/>
    </row>
    <row r="31" spans="1:10" x14ac:dyDescent="0.25">
      <c r="B31" s="303" t="s">
        <v>542</v>
      </c>
      <c r="C31" s="181"/>
      <c r="D31" s="23"/>
      <c r="E31" s="23"/>
      <c r="F31" s="129"/>
      <c r="G31" s="304" t="s">
        <v>543</v>
      </c>
      <c r="I31" s="25"/>
      <c r="J31" s="25"/>
    </row>
    <row r="32" spans="1:10" x14ac:dyDescent="0.25">
      <c r="B32" s="303" t="s">
        <v>544</v>
      </c>
      <c r="C32" s="181"/>
      <c r="D32" s="23"/>
      <c r="E32" s="23"/>
      <c r="F32" s="129"/>
      <c r="G32" s="304" t="s">
        <v>545</v>
      </c>
      <c r="I32" s="25"/>
      <c r="J32" s="25"/>
    </row>
    <row r="33" spans="1:10" x14ac:dyDescent="0.25">
      <c r="B33" s="303" t="s">
        <v>973</v>
      </c>
      <c r="C33" s="181"/>
      <c r="D33" s="23"/>
      <c r="E33" s="23"/>
      <c r="F33" s="129"/>
      <c r="G33" s="304" t="s">
        <v>974</v>
      </c>
      <c r="I33" s="25"/>
      <c r="J33" s="25"/>
    </row>
    <row r="34" spans="1:10" x14ac:dyDescent="0.25">
      <c r="B34" s="303" t="s">
        <v>975</v>
      </c>
      <c r="C34" s="181">
        <v>813</v>
      </c>
      <c r="D34" s="23">
        <v>582</v>
      </c>
      <c r="E34" s="23">
        <v>687</v>
      </c>
      <c r="F34" s="129"/>
      <c r="G34" s="304" t="s">
        <v>549</v>
      </c>
      <c r="I34" s="25"/>
      <c r="J34" s="25"/>
    </row>
    <row r="35" spans="1:10" x14ac:dyDescent="0.25">
      <c r="B35" s="303" t="s">
        <v>550</v>
      </c>
      <c r="C35" s="181">
        <v>1453</v>
      </c>
      <c r="D35" s="23">
        <v>1447</v>
      </c>
      <c r="E35" s="23">
        <v>1196</v>
      </c>
      <c r="F35" s="129"/>
      <c r="G35" s="304" t="s">
        <v>551</v>
      </c>
      <c r="I35" s="25"/>
      <c r="J35" s="25"/>
    </row>
    <row r="36" spans="1:10" x14ac:dyDescent="0.25">
      <c r="B36" s="303" t="s">
        <v>552</v>
      </c>
      <c r="C36" s="181">
        <v>480</v>
      </c>
      <c r="D36" s="23">
        <v>484</v>
      </c>
      <c r="E36" s="23">
        <v>373</v>
      </c>
      <c r="F36" s="129"/>
      <c r="G36" s="304" t="s">
        <v>553</v>
      </c>
      <c r="I36" s="25"/>
      <c r="J36" s="25"/>
    </row>
    <row r="37" spans="1:10" x14ac:dyDescent="0.25">
      <c r="B37" s="303" t="s">
        <v>554</v>
      </c>
      <c r="C37" s="181">
        <v>166</v>
      </c>
      <c r="D37" s="23">
        <v>78</v>
      </c>
      <c r="E37" s="23">
        <v>280</v>
      </c>
      <c r="F37" s="129"/>
      <c r="G37" s="304" t="s">
        <v>555</v>
      </c>
      <c r="I37" s="25"/>
      <c r="J37" s="25"/>
    </row>
    <row r="38" spans="1:10" x14ac:dyDescent="0.25">
      <c r="B38" s="303" t="s">
        <v>976</v>
      </c>
      <c r="C38" s="181">
        <v>33</v>
      </c>
      <c r="D38" s="23">
        <v>45</v>
      </c>
      <c r="E38" s="23">
        <v>44</v>
      </c>
      <c r="F38" s="129"/>
      <c r="G38" s="304" t="s">
        <v>977</v>
      </c>
      <c r="I38" s="25"/>
      <c r="J38" s="25"/>
    </row>
    <row r="39" spans="1:10" x14ac:dyDescent="0.25">
      <c r="B39" s="303" t="s">
        <v>556</v>
      </c>
      <c r="C39" s="181"/>
      <c r="D39" s="23"/>
      <c r="E39" s="23"/>
      <c r="F39" s="129"/>
      <c r="G39" s="304" t="s">
        <v>557</v>
      </c>
      <c r="I39" s="25"/>
      <c r="J39" s="25"/>
    </row>
    <row r="40" spans="1:10" x14ac:dyDescent="0.25">
      <c r="B40" s="303" t="s">
        <v>558</v>
      </c>
      <c r="C40" s="181">
        <v>465</v>
      </c>
      <c r="D40" s="23">
        <v>523</v>
      </c>
      <c r="E40" s="23">
        <v>509</v>
      </c>
      <c r="F40" s="129"/>
      <c r="G40" s="304" t="s">
        <v>559</v>
      </c>
      <c r="I40" s="25"/>
      <c r="J40" s="25"/>
    </row>
    <row r="41" spans="1:10" x14ac:dyDescent="0.25">
      <c r="B41" s="303" t="s">
        <v>560</v>
      </c>
      <c r="C41" s="181"/>
      <c r="D41" s="23"/>
      <c r="E41" s="23"/>
      <c r="F41" s="129"/>
      <c r="G41" s="304" t="s">
        <v>978</v>
      </c>
      <c r="I41" s="25"/>
      <c r="J41" s="25"/>
    </row>
    <row r="42" spans="1:10" x14ac:dyDescent="0.25">
      <c r="B42" s="303" t="s">
        <v>562</v>
      </c>
      <c r="C42" s="181"/>
      <c r="D42" s="23"/>
      <c r="E42" s="23"/>
      <c r="F42" s="129"/>
      <c r="G42" s="304" t="s">
        <v>979</v>
      </c>
      <c r="I42" s="25"/>
      <c r="J42" s="25"/>
    </row>
    <row r="43" spans="1:10" x14ac:dyDescent="0.25">
      <c r="B43" s="303" t="s">
        <v>564</v>
      </c>
      <c r="C43" s="181">
        <v>0</v>
      </c>
      <c r="D43" s="23">
        <v>1</v>
      </c>
      <c r="E43" s="23">
        <v>0</v>
      </c>
      <c r="F43" s="129"/>
      <c r="G43" s="304" t="s">
        <v>565</v>
      </c>
      <c r="I43" s="25"/>
      <c r="J43" s="25"/>
    </row>
    <row r="44" spans="1:10" x14ac:dyDescent="0.25">
      <c r="A44" s="60"/>
      <c r="B44" s="303" t="s">
        <v>566</v>
      </c>
      <c r="C44" s="181"/>
      <c r="D44" s="23"/>
      <c r="E44" s="23"/>
      <c r="F44" s="129"/>
      <c r="G44" s="304" t="s">
        <v>567</v>
      </c>
      <c r="I44" s="25"/>
      <c r="J44" s="25"/>
    </row>
    <row r="45" spans="1:10" s="7" customFormat="1" x14ac:dyDescent="0.25">
      <c r="A45" s="60"/>
      <c r="B45" s="303" t="s">
        <v>568</v>
      </c>
      <c r="C45" s="181">
        <v>1413</v>
      </c>
      <c r="D45" s="23">
        <v>1594</v>
      </c>
      <c r="E45" s="23">
        <v>1349</v>
      </c>
      <c r="F45" s="129"/>
      <c r="G45" s="304" t="s">
        <v>569</v>
      </c>
      <c r="I45" s="25"/>
      <c r="J45" s="25"/>
    </row>
    <row r="46" spans="1:10" s="7" customFormat="1" x14ac:dyDescent="0.25">
      <c r="A46" s="60"/>
      <c r="B46" s="303" t="s">
        <v>570</v>
      </c>
      <c r="C46" s="181">
        <v>54</v>
      </c>
      <c r="D46" s="23">
        <v>20</v>
      </c>
      <c r="E46" s="23">
        <v>42</v>
      </c>
      <c r="F46" s="90"/>
      <c r="G46" s="304" t="s">
        <v>571</v>
      </c>
      <c r="I46" s="25"/>
      <c r="J46" s="25"/>
    </row>
    <row r="47" spans="1:10" s="7" customFormat="1" x14ac:dyDescent="0.25">
      <c r="A47" s="60"/>
      <c r="B47" s="60" t="s">
        <v>572</v>
      </c>
      <c r="C47" s="178">
        <v>2</v>
      </c>
      <c r="D47" s="24">
        <v>1</v>
      </c>
      <c r="E47" s="24">
        <v>6</v>
      </c>
      <c r="F47" s="90"/>
      <c r="G47" s="60" t="s">
        <v>573</v>
      </c>
      <c r="I47" s="25"/>
      <c r="J47" s="25"/>
    </row>
    <row r="48" spans="1:10" s="7" customFormat="1" x14ac:dyDescent="0.25">
      <c r="A48" s="60"/>
      <c r="B48" s="1"/>
      <c r="C48" s="1"/>
      <c r="D48" s="1"/>
      <c r="E48" s="1"/>
      <c r="F48" s="1"/>
      <c r="G48" s="1"/>
    </row>
    <row r="49" spans="1:7" s="7" customFormat="1" x14ac:dyDescent="0.25">
      <c r="A49" s="60"/>
      <c r="B49" s="1"/>
      <c r="C49" s="1"/>
      <c r="D49" s="1"/>
      <c r="E49" s="1"/>
      <c r="F49" s="1"/>
      <c r="G49" s="1"/>
    </row>
    <row r="50" spans="1:7" s="7" customFormat="1" x14ac:dyDescent="0.25">
      <c r="A50" s="60"/>
      <c r="B50" s="1"/>
      <c r="C50" s="1"/>
      <c r="D50" s="1"/>
      <c r="E50" s="1"/>
      <c r="F50" s="1"/>
      <c r="G50" s="1"/>
    </row>
    <row r="51" spans="1:7" s="7" customFormat="1" x14ac:dyDescent="0.25">
      <c r="A51" s="60"/>
      <c r="B51" s="1"/>
      <c r="C51" s="1"/>
      <c r="D51" s="1"/>
      <c r="E51" s="1"/>
      <c r="F51" s="1"/>
      <c r="G51" s="1"/>
    </row>
    <row r="52" spans="1:7" s="7" customFormat="1" x14ac:dyDescent="0.25">
      <c r="A52" s="60"/>
      <c r="B52" s="1"/>
      <c r="C52" s="1"/>
      <c r="D52" s="1"/>
      <c r="E52" s="1"/>
      <c r="F52" s="1"/>
      <c r="G52" s="1"/>
    </row>
    <row r="53" spans="1:7" s="7" customFormat="1" x14ac:dyDescent="0.25">
      <c r="A53" s="60"/>
      <c r="B53" s="1"/>
      <c r="C53" s="1"/>
      <c r="D53" s="1"/>
      <c r="E53" s="1"/>
      <c r="F53" s="1"/>
      <c r="G53" s="1"/>
    </row>
    <row r="54" spans="1:7" s="7" customFormat="1" x14ac:dyDescent="0.25">
      <c r="A54" s="60"/>
      <c r="B54" s="1"/>
      <c r="C54" s="1"/>
      <c r="D54" s="1"/>
      <c r="E54" s="1"/>
      <c r="F54" s="1"/>
      <c r="G54" s="1"/>
    </row>
    <row r="55" spans="1:7" s="7" customFormat="1" x14ac:dyDescent="0.25">
      <c r="A55" s="60"/>
      <c r="B55" s="1"/>
      <c r="C55" s="1"/>
      <c r="D55" s="1"/>
      <c r="E55" s="1"/>
      <c r="F55" s="1"/>
      <c r="G55" s="1"/>
    </row>
    <row r="56" spans="1:7" s="7" customFormat="1" x14ac:dyDescent="0.25">
      <c r="A56" s="60"/>
      <c r="B56" s="1"/>
      <c r="C56" s="1"/>
      <c r="D56" s="1"/>
      <c r="E56" s="1"/>
      <c r="F56" s="1"/>
      <c r="G56" s="1"/>
    </row>
    <row r="57" spans="1:7" s="7" customFormat="1" x14ac:dyDescent="0.25">
      <c r="A57" s="60"/>
      <c r="B57" s="1"/>
      <c r="C57" s="1"/>
      <c r="D57" s="1"/>
      <c r="E57" s="1"/>
      <c r="F57" s="1"/>
      <c r="G57" s="1"/>
    </row>
    <row r="58" spans="1:7" s="7" customFormat="1" x14ac:dyDescent="0.25">
      <c r="A58" s="60"/>
      <c r="B58" s="1"/>
      <c r="C58" s="1"/>
      <c r="D58" s="1"/>
      <c r="E58" s="1"/>
      <c r="F58" s="1"/>
      <c r="G58" s="1"/>
    </row>
    <row r="59" spans="1:7" s="7" customFormat="1" x14ac:dyDescent="0.25">
      <c r="A59" s="60"/>
      <c r="B59" s="1"/>
      <c r="C59" s="1"/>
      <c r="D59" s="1"/>
      <c r="E59" s="1"/>
      <c r="F59" s="1"/>
      <c r="G59" s="1"/>
    </row>
    <row r="60" spans="1:7" s="7" customFormat="1" x14ac:dyDescent="0.25">
      <c r="A60" s="60"/>
      <c r="B60" s="1"/>
      <c r="C60" s="1"/>
      <c r="D60" s="1"/>
      <c r="E60" s="1"/>
      <c r="F60" s="1"/>
      <c r="G60" s="1"/>
    </row>
    <row r="61" spans="1:7" s="7" customFormat="1" x14ac:dyDescent="0.25">
      <c r="A61" s="60"/>
      <c r="B61" s="1"/>
      <c r="C61" s="1"/>
      <c r="D61" s="1"/>
      <c r="E61" s="1"/>
      <c r="F61" s="1"/>
      <c r="G61" s="1"/>
    </row>
    <row r="62" spans="1:7" s="7" customFormat="1" x14ac:dyDescent="0.25">
      <c r="A62" s="42"/>
      <c r="C62" s="1"/>
      <c r="D62" s="1"/>
      <c r="E62" s="1"/>
      <c r="F62" s="1"/>
      <c r="G62" s="6"/>
    </row>
    <row r="63" spans="1:7" x14ac:dyDescent="0.25">
      <c r="B63" s="7"/>
      <c r="C63" s="165"/>
      <c r="D63" s="165"/>
      <c r="E63" s="165"/>
      <c r="F63" s="165"/>
      <c r="G63" s="7"/>
    </row>
    <row r="64" spans="1:7" x14ac:dyDescent="0.25">
      <c r="A64" s="6"/>
      <c r="B64" s="7"/>
      <c r="C64" s="7"/>
      <c r="D64" s="7"/>
      <c r="E64" s="7"/>
      <c r="F64" s="7"/>
      <c r="G64" s="7"/>
    </row>
    <row r="65" spans="1:6" x14ac:dyDescent="0.25">
      <c r="A65" s="6"/>
      <c r="C65" s="7"/>
      <c r="D65" s="7"/>
      <c r="E65" s="7"/>
      <c r="F65" s="7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3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225</v>
      </c>
      <c r="C1" s="1"/>
      <c r="D1" s="1"/>
      <c r="E1" s="1"/>
      <c r="F1" s="2" t="s">
        <v>226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1039</v>
      </c>
      <c r="C4" s="1"/>
      <c r="D4" s="1"/>
      <c r="E4" s="1"/>
      <c r="F4" s="1"/>
    </row>
    <row r="5" spans="1:6" x14ac:dyDescent="0.25">
      <c r="B5" s="1" t="s">
        <v>1040</v>
      </c>
      <c r="C5" s="1"/>
      <c r="D5" s="1"/>
      <c r="E5" s="1"/>
      <c r="F5" s="1"/>
    </row>
    <row r="7" spans="1:6" ht="14.25" thickBot="1" x14ac:dyDescent="0.3">
      <c r="B7" s="4" t="s">
        <v>4</v>
      </c>
      <c r="C7" s="4"/>
      <c r="D7" s="4"/>
      <c r="E7" s="4"/>
      <c r="F7" s="5" t="s">
        <v>5</v>
      </c>
    </row>
    <row r="8" spans="1:6" ht="13.35" customHeight="1" x14ac:dyDescent="0.25">
      <c r="A8" s="14"/>
      <c r="B8" s="11"/>
      <c r="C8" s="11"/>
      <c r="D8" s="143" t="s">
        <v>53</v>
      </c>
      <c r="E8" s="144"/>
      <c r="F8" s="13"/>
    </row>
    <row r="9" spans="1:6" ht="13.35" customHeight="1" x14ac:dyDescent="0.25">
      <c r="A9" s="14"/>
      <c r="B9" s="11"/>
      <c r="C9" s="11"/>
      <c r="D9" s="279" t="s">
        <v>949</v>
      </c>
      <c r="E9" s="147"/>
      <c r="F9" s="13"/>
    </row>
    <row r="10" spans="1:6" ht="13.35" customHeight="1" x14ac:dyDescent="0.25">
      <c r="A10" s="14"/>
      <c r="B10" s="11" t="s">
        <v>6</v>
      </c>
      <c r="C10" s="11" t="s">
        <v>946</v>
      </c>
      <c r="D10" s="144" t="s">
        <v>950</v>
      </c>
      <c r="E10" s="144" t="s">
        <v>951</v>
      </c>
      <c r="F10" s="13" t="s">
        <v>7</v>
      </c>
    </row>
    <row r="11" spans="1:6" ht="13.35" customHeight="1" x14ac:dyDescent="0.25">
      <c r="A11" s="14"/>
      <c r="B11" s="11"/>
      <c r="C11" s="113" t="s">
        <v>952</v>
      </c>
      <c r="D11" s="11" t="s">
        <v>953</v>
      </c>
      <c r="E11" s="144" t="s">
        <v>953</v>
      </c>
      <c r="F11" s="13"/>
    </row>
    <row r="12" spans="1:6" ht="13.35" customHeight="1" x14ac:dyDescent="0.25">
      <c r="A12" s="14"/>
      <c r="B12" s="11"/>
      <c r="C12" s="113"/>
      <c r="D12" s="113" t="s">
        <v>954</v>
      </c>
      <c r="E12" s="113" t="s">
        <v>955</v>
      </c>
      <c r="F12" s="13"/>
    </row>
    <row r="13" spans="1:6" ht="13.35" customHeight="1" thickBot="1" x14ac:dyDescent="0.3">
      <c r="A13" s="14"/>
      <c r="B13" s="148"/>
      <c r="C13" s="148"/>
      <c r="D13" s="149" t="s">
        <v>956</v>
      </c>
      <c r="E13" s="149" t="s">
        <v>957</v>
      </c>
      <c r="F13" s="150"/>
    </row>
    <row r="14" spans="1:6" ht="4.5" customHeight="1" x14ac:dyDescent="0.25">
      <c r="A14" s="14"/>
      <c r="B14" s="68"/>
      <c r="C14" s="305"/>
      <c r="D14" s="306"/>
      <c r="E14" s="307"/>
      <c r="F14" s="68"/>
    </row>
    <row r="15" spans="1:6" x14ac:dyDescent="0.25">
      <c r="A15" s="14"/>
      <c r="B15" s="161"/>
      <c r="C15" s="587">
        <v>2019</v>
      </c>
      <c r="D15" s="588"/>
      <c r="E15" s="589"/>
      <c r="F15" s="161"/>
    </row>
    <row r="16" spans="1:6" ht="4.5" customHeight="1" x14ac:dyDescent="0.25">
      <c r="B16" s="18"/>
      <c r="C16" s="42"/>
      <c r="D16" s="184"/>
      <c r="E16" s="184"/>
    </row>
    <row r="17" spans="1:10" s="22" customFormat="1" x14ac:dyDescent="0.25">
      <c r="B17" s="20" t="s">
        <v>958</v>
      </c>
      <c r="C17" s="308">
        <v>44268</v>
      </c>
      <c r="D17" s="308">
        <v>42391</v>
      </c>
      <c r="E17" s="308">
        <v>1877</v>
      </c>
      <c r="F17" s="22" t="s">
        <v>507</v>
      </c>
      <c r="H17" s="293"/>
      <c r="I17" s="293"/>
      <c r="J17" s="293"/>
    </row>
    <row r="18" spans="1:10" s="22" customFormat="1" ht="13.5" customHeight="1" x14ac:dyDescent="0.25">
      <c r="A18" s="6"/>
      <c r="B18" s="18" t="s">
        <v>1041</v>
      </c>
      <c r="C18" s="228">
        <v>1381</v>
      </c>
      <c r="D18" s="228">
        <v>1373</v>
      </c>
      <c r="E18" s="228">
        <v>8</v>
      </c>
      <c r="F18" s="6" t="s">
        <v>1042</v>
      </c>
      <c r="H18" s="293"/>
      <c r="I18" s="293"/>
      <c r="J18" s="293"/>
    </row>
    <row r="19" spans="1:10" x14ac:dyDescent="0.25">
      <c r="B19" s="18" t="s">
        <v>1043</v>
      </c>
      <c r="C19" s="228">
        <v>28050</v>
      </c>
      <c r="D19" s="228">
        <v>27594</v>
      </c>
      <c r="E19" s="228">
        <v>456</v>
      </c>
      <c r="F19" s="6" t="s">
        <v>1044</v>
      </c>
      <c r="G19" s="60"/>
      <c r="H19" s="293"/>
      <c r="I19" s="293"/>
      <c r="J19" s="293"/>
    </row>
    <row r="20" spans="1:10" x14ac:dyDescent="0.25">
      <c r="B20" s="18" t="s">
        <v>1045</v>
      </c>
      <c r="C20" s="228">
        <v>2826</v>
      </c>
      <c r="D20" s="228">
        <v>2492</v>
      </c>
      <c r="E20" s="228">
        <v>334</v>
      </c>
      <c r="F20" s="6" t="s">
        <v>1046</v>
      </c>
      <c r="G20" s="7"/>
      <c r="H20" s="293"/>
      <c r="I20" s="293"/>
      <c r="J20" s="293"/>
    </row>
    <row r="21" spans="1:10" x14ac:dyDescent="0.25">
      <c r="B21" s="18" t="s">
        <v>1047</v>
      </c>
      <c r="C21" s="228">
        <v>1925</v>
      </c>
      <c r="D21" s="228">
        <v>1708</v>
      </c>
      <c r="E21" s="228">
        <v>217</v>
      </c>
      <c r="F21" s="6" t="s">
        <v>1048</v>
      </c>
      <c r="G21" s="7"/>
      <c r="H21" s="293"/>
      <c r="I21" s="293"/>
      <c r="J21" s="293"/>
    </row>
    <row r="22" spans="1:10" x14ac:dyDescent="0.25">
      <c r="B22" s="18" t="s">
        <v>1049</v>
      </c>
      <c r="C22" s="228">
        <v>2303</v>
      </c>
      <c r="D22" s="228">
        <v>2116</v>
      </c>
      <c r="E22" s="228">
        <v>187</v>
      </c>
      <c r="F22" s="6" t="s">
        <v>1050</v>
      </c>
      <c r="G22" s="7"/>
      <c r="H22" s="293"/>
      <c r="I22" s="293"/>
      <c r="J22" s="293"/>
    </row>
    <row r="23" spans="1:10" x14ac:dyDescent="0.25">
      <c r="B23" s="7" t="s">
        <v>1051</v>
      </c>
      <c r="C23" s="24">
        <v>1994</v>
      </c>
      <c r="D23" s="228">
        <v>1724</v>
      </c>
      <c r="E23" s="228">
        <v>270</v>
      </c>
      <c r="F23" s="169" t="s">
        <v>1052</v>
      </c>
      <c r="G23" s="7"/>
      <c r="H23" s="293"/>
      <c r="I23" s="293"/>
      <c r="J23" s="293"/>
    </row>
    <row r="24" spans="1:10" x14ac:dyDescent="0.25">
      <c r="B24" s="7" t="s">
        <v>1053</v>
      </c>
      <c r="C24" s="178">
        <v>47</v>
      </c>
      <c r="D24" s="178">
        <v>41</v>
      </c>
      <c r="E24" s="178">
        <v>6</v>
      </c>
      <c r="F24" s="169" t="s">
        <v>1054</v>
      </c>
      <c r="G24" s="7"/>
      <c r="H24" s="293"/>
      <c r="I24" s="293"/>
      <c r="J24" s="293"/>
    </row>
    <row r="25" spans="1:10" x14ac:dyDescent="0.25">
      <c r="B25" s="60" t="s">
        <v>1055</v>
      </c>
      <c r="C25" s="178">
        <v>5742</v>
      </c>
      <c r="D25" s="178">
        <v>5343</v>
      </c>
      <c r="E25" s="178">
        <v>399</v>
      </c>
      <c r="F25" s="174" t="s">
        <v>1056</v>
      </c>
      <c r="G25" s="7"/>
      <c r="H25" s="293"/>
      <c r="I25" s="293"/>
      <c r="J25" s="293"/>
    </row>
    <row r="26" spans="1:10" ht="6" customHeight="1" x14ac:dyDescent="0.25">
      <c r="B26" s="42"/>
      <c r="C26" s="178"/>
      <c r="D26" s="178"/>
      <c r="E26" s="178"/>
      <c r="F26" s="174"/>
      <c r="G26" s="7"/>
      <c r="H26" s="293"/>
      <c r="I26" s="293"/>
      <c r="J26" s="293"/>
    </row>
    <row r="27" spans="1:10" ht="13.5" customHeight="1" x14ac:dyDescent="0.25">
      <c r="B27" s="60" t="s">
        <v>1057</v>
      </c>
      <c r="C27" s="178">
        <v>3522</v>
      </c>
      <c r="D27" s="178">
        <v>3145</v>
      </c>
      <c r="E27" s="178">
        <v>377</v>
      </c>
      <c r="F27" s="174" t="s">
        <v>1058</v>
      </c>
      <c r="G27" s="60"/>
      <c r="H27" s="293"/>
      <c r="I27" s="293"/>
      <c r="J27" s="293"/>
    </row>
    <row r="28" spans="1:10" ht="13.5" customHeight="1" x14ac:dyDescent="0.25">
      <c r="B28" s="42" t="s">
        <v>1059</v>
      </c>
      <c r="C28" s="309">
        <v>40746</v>
      </c>
      <c r="D28" s="309">
        <v>39246</v>
      </c>
      <c r="E28" s="290">
        <v>1500</v>
      </c>
      <c r="F28" s="60" t="s">
        <v>1060</v>
      </c>
      <c r="G28" s="60"/>
      <c r="H28" s="293"/>
      <c r="I28" s="293"/>
      <c r="J28" s="293"/>
    </row>
    <row r="29" spans="1:10" ht="4.5" customHeight="1" x14ac:dyDescent="0.25">
      <c r="B29" s="42"/>
      <c r="C29" s="178"/>
      <c r="D29" s="67"/>
      <c r="E29" s="228"/>
      <c r="F29" s="60"/>
      <c r="G29" s="60"/>
      <c r="H29" s="293"/>
      <c r="I29" s="293"/>
      <c r="J29" s="293"/>
    </row>
    <row r="30" spans="1:10" x14ac:dyDescent="0.25">
      <c r="A30" s="14"/>
      <c r="B30" s="161"/>
      <c r="C30" s="587">
        <v>2020</v>
      </c>
      <c r="D30" s="588"/>
      <c r="E30" s="589"/>
      <c r="F30" s="161"/>
      <c r="G30" s="60"/>
      <c r="H30" s="293"/>
      <c r="I30" s="293"/>
      <c r="J30" s="293"/>
    </row>
    <row r="31" spans="1:10" ht="4.5" customHeight="1" x14ac:dyDescent="0.25">
      <c r="B31" s="18"/>
      <c r="C31" s="42"/>
      <c r="D31" s="184"/>
      <c r="E31" s="184"/>
      <c r="G31" s="60"/>
      <c r="H31" s="293"/>
      <c r="I31" s="293"/>
      <c r="J31" s="293"/>
    </row>
    <row r="32" spans="1:10" ht="13.5" customHeight="1" x14ac:dyDescent="0.25">
      <c r="A32" s="22"/>
      <c r="B32" s="20" t="s">
        <v>958</v>
      </c>
      <c r="C32" s="308">
        <v>40719</v>
      </c>
      <c r="D32" s="308">
        <v>38756</v>
      </c>
      <c r="E32" s="308">
        <v>1963</v>
      </c>
      <c r="F32" s="22" t="s">
        <v>507</v>
      </c>
      <c r="G32" s="60"/>
      <c r="H32" s="293"/>
      <c r="I32" s="293"/>
      <c r="J32" s="293"/>
    </row>
    <row r="33" spans="1:10" ht="13.5" customHeight="1" x14ac:dyDescent="0.25">
      <c r="B33" s="18" t="s">
        <v>1041</v>
      </c>
      <c r="C33" s="228">
        <v>1483</v>
      </c>
      <c r="D33" s="228">
        <v>1180</v>
      </c>
      <c r="E33" s="228">
        <v>303</v>
      </c>
      <c r="F33" s="6" t="s">
        <v>1042</v>
      </c>
      <c r="G33" s="60"/>
      <c r="H33" s="293"/>
      <c r="I33" s="293"/>
      <c r="J33" s="293"/>
    </row>
    <row r="34" spans="1:10" ht="13.5" customHeight="1" x14ac:dyDescent="0.25">
      <c r="B34" s="18" t="s">
        <v>1043</v>
      </c>
      <c r="C34" s="228">
        <v>25591</v>
      </c>
      <c r="D34" s="228">
        <v>24863</v>
      </c>
      <c r="E34" s="228">
        <v>728</v>
      </c>
      <c r="F34" s="6" t="s">
        <v>1044</v>
      </c>
      <c r="G34" s="60"/>
      <c r="H34" s="293"/>
      <c r="I34" s="293"/>
      <c r="J34" s="293"/>
    </row>
    <row r="35" spans="1:10" ht="13.5" customHeight="1" x14ac:dyDescent="0.25">
      <c r="B35" s="18" t="s">
        <v>1045</v>
      </c>
      <c r="C35" s="228">
        <v>1825</v>
      </c>
      <c r="D35" s="228">
        <v>1629</v>
      </c>
      <c r="E35" s="228">
        <v>196</v>
      </c>
      <c r="F35" s="6" t="s">
        <v>1046</v>
      </c>
      <c r="G35" s="60"/>
      <c r="H35" s="293"/>
      <c r="I35" s="293"/>
      <c r="J35" s="293"/>
    </row>
    <row r="36" spans="1:10" ht="14.25" customHeight="1" x14ac:dyDescent="0.25">
      <c r="B36" s="18" t="s">
        <v>1047</v>
      </c>
      <c r="C36" s="228">
        <v>2942</v>
      </c>
      <c r="D36" s="228">
        <v>2717</v>
      </c>
      <c r="E36" s="228">
        <v>225</v>
      </c>
      <c r="F36" s="6" t="s">
        <v>1048</v>
      </c>
      <c r="G36" s="60"/>
      <c r="H36" s="293"/>
      <c r="I36" s="293"/>
      <c r="J36" s="293"/>
    </row>
    <row r="37" spans="1:10" ht="13.5" customHeight="1" x14ac:dyDescent="0.25">
      <c r="B37" s="18" t="s">
        <v>1049</v>
      </c>
      <c r="C37" s="228">
        <v>2201</v>
      </c>
      <c r="D37" s="228">
        <v>2107</v>
      </c>
      <c r="E37" s="228">
        <v>94</v>
      </c>
      <c r="F37" s="6" t="s">
        <v>1050</v>
      </c>
      <c r="G37" s="60"/>
      <c r="H37" s="293"/>
      <c r="I37" s="293"/>
      <c r="J37" s="293"/>
    </row>
    <row r="38" spans="1:10" x14ac:dyDescent="0.25">
      <c r="B38" s="7" t="s">
        <v>1051</v>
      </c>
      <c r="C38" s="24">
        <v>1222</v>
      </c>
      <c r="D38" s="228">
        <v>1128</v>
      </c>
      <c r="E38" s="228">
        <v>94</v>
      </c>
      <c r="F38" s="169" t="s">
        <v>1052</v>
      </c>
      <c r="G38" s="60"/>
      <c r="H38" s="293"/>
      <c r="I38" s="293"/>
      <c r="J38" s="293"/>
    </row>
    <row r="39" spans="1:10" x14ac:dyDescent="0.25">
      <c r="B39" s="7" t="s">
        <v>1053</v>
      </c>
      <c r="C39" s="178">
        <v>5</v>
      </c>
      <c r="D39" s="178">
        <v>0</v>
      </c>
      <c r="E39" s="178">
        <v>5</v>
      </c>
      <c r="F39" s="169" t="s">
        <v>1054</v>
      </c>
      <c r="G39" s="60"/>
      <c r="H39" s="293"/>
      <c r="I39" s="293"/>
      <c r="J39" s="293"/>
    </row>
    <row r="40" spans="1:10" x14ac:dyDescent="0.25">
      <c r="B40" s="60" t="s">
        <v>1055</v>
      </c>
      <c r="C40" s="178">
        <v>5450</v>
      </c>
      <c r="D40" s="178">
        <v>5132</v>
      </c>
      <c r="E40" s="178">
        <v>318</v>
      </c>
      <c r="F40" s="174" t="s">
        <v>1056</v>
      </c>
      <c r="G40" s="60"/>
      <c r="H40" s="293"/>
      <c r="I40" s="293"/>
      <c r="J40" s="293"/>
    </row>
    <row r="41" spans="1:10" ht="6" customHeight="1" x14ac:dyDescent="0.25">
      <c r="B41" s="42"/>
      <c r="C41" s="178"/>
      <c r="D41" s="178"/>
      <c r="E41" s="178"/>
      <c r="F41" s="174"/>
      <c r="G41" s="60"/>
      <c r="H41" s="293"/>
      <c r="I41" s="293"/>
      <c r="J41" s="293"/>
    </row>
    <row r="42" spans="1:10" ht="13.5" customHeight="1" x14ac:dyDescent="0.25">
      <c r="B42" s="60" t="s">
        <v>1057</v>
      </c>
      <c r="C42" s="178">
        <v>3411</v>
      </c>
      <c r="D42" s="178">
        <v>3016</v>
      </c>
      <c r="E42" s="178">
        <v>395</v>
      </c>
      <c r="F42" s="174" t="s">
        <v>1058</v>
      </c>
      <c r="G42" s="60"/>
      <c r="H42" s="293"/>
      <c r="I42" s="293"/>
      <c r="J42" s="293"/>
    </row>
    <row r="43" spans="1:10" x14ac:dyDescent="0.25">
      <c r="B43" s="42" t="s">
        <v>1059</v>
      </c>
      <c r="C43" s="309">
        <v>37308</v>
      </c>
      <c r="D43" s="309">
        <v>35740</v>
      </c>
      <c r="E43" s="290">
        <v>1568</v>
      </c>
      <c r="F43" s="174" t="s">
        <v>1060</v>
      </c>
      <c r="G43" s="60"/>
      <c r="H43" s="293"/>
      <c r="I43" s="293"/>
      <c r="J43" s="293"/>
    </row>
    <row r="44" spans="1:10" ht="4.5" customHeight="1" x14ac:dyDescent="0.25">
      <c r="B44" s="42"/>
      <c r="C44" s="178"/>
      <c r="D44" s="67"/>
      <c r="E44" s="228"/>
      <c r="F44" s="60"/>
      <c r="G44" s="60"/>
    </row>
    <row r="45" spans="1:10" ht="13.5" customHeight="1" x14ac:dyDescent="0.25">
      <c r="A45" s="14"/>
      <c r="B45" s="161"/>
      <c r="C45" s="587">
        <v>2021</v>
      </c>
      <c r="D45" s="588"/>
      <c r="E45" s="589"/>
      <c r="F45" s="161"/>
      <c r="G45" s="60"/>
    </row>
    <row r="46" spans="1:10" ht="4.5" customHeight="1" x14ac:dyDescent="0.25">
      <c r="B46" s="18"/>
      <c r="C46" s="42"/>
      <c r="D46" s="184"/>
      <c r="E46" s="184"/>
      <c r="G46" s="60"/>
    </row>
    <row r="47" spans="1:10" ht="13.5" customHeight="1" x14ac:dyDescent="0.25">
      <c r="A47" s="22"/>
      <c r="B47" s="20" t="s">
        <v>958</v>
      </c>
      <c r="C47" s="308">
        <v>39967</v>
      </c>
      <c r="D47" s="308">
        <v>38652</v>
      </c>
      <c r="E47" s="308">
        <v>1315</v>
      </c>
      <c r="F47" s="22" t="s">
        <v>507</v>
      </c>
      <c r="G47" s="60"/>
    </row>
    <row r="48" spans="1:10" x14ac:dyDescent="0.25">
      <c r="B48" s="18" t="s">
        <v>1041</v>
      </c>
      <c r="C48" s="228">
        <v>1727</v>
      </c>
      <c r="D48" s="228">
        <v>1627</v>
      </c>
      <c r="E48" s="228">
        <v>100</v>
      </c>
      <c r="F48" s="6" t="s">
        <v>1042</v>
      </c>
      <c r="G48" s="60"/>
    </row>
    <row r="49" spans="1:12" x14ac:dyDescent="0.25">
      <c r="B49" s="18" t="s">
        <v>1043</v>
      </c>
      <c r="C49" s="228">
        <v>22861</v>
      </c>
      <c r="D49" s="228">
        <v>22500</v>
      </c>
      <c r="E49" s="228">
        <v>361</v>
      </c>
      <c r="F49" s="6" t="s">
        <v>1044</v>
      </c>
      <c r="G49" s="60"/>
    </row>
    <row r="50" spans="1:12" x14ac:dyDescent="0.25">
      <c r="B50" s="18" t="s">
        <v>1045</v>
      </c>
      <c r="C50" s="228">
        <v>3204</v>
      </c>
      <c r="D50" s="228">
        <v>3124</v>
      </c>
      <c r="E50" s="228">
        <v>80</v>
      </c>
      <c r="F50" s="6" t="s">
        <v>1046</v>
      </c>
      <c r="G50" s="60"/>
    </row>
    <row r="51" spans="1:12" x14ac:dyDescent="0.25">
      <c r="B51" s="18" t="s">
        <v>1047</v>
      </c>
      <c r="C51" s="228">
        <v>3281</v>
      </c>
      <c r="D51" s="228">
        <v>3070</v>
      </c>
      <c r="E51" s="228">
        <v>211</v>
      </c>
      <c r="F51" s="6" t="s">
        <v>1048</v>
      </c>
      <c r="G51" s="60"/>
      <c r="L51" s="25"/>
    </row>
    <row r="52" spans="1:12" x14ac:dyDescent="0.25">
      <c r="B52" s="18" t="s">
        <v>1049</v>
      </c>
      <c r="C52" s="228">
        <v>3471</v>
      </c>
      <c r="D52" s="228">
        <v>3391</v>
      </c>
      <c r="E52" s="228">
        <v>80</v>
      </c>
      <c r="F52" s="6" t="s">
        <v>1050</v>
      </c>
      <c r="G52" s="60"/>
    </row>
    <row r="53" spans="1:12" x14ac:dyDescent="0.25">
      <c r="B53" s="7" t="s">
        <v>1051</v>
      </c>
      <c r="C53" s="24">
        <v>958</v>
      </c>
      <c r="D53" s="228">
        <v>832</v>
      </c>
      <c r="E53" s="228">
        <v>126</v>
      </c>
      <c r="F53" s="169" t="s">
        <v>1052</v>
      </c>
      <c r="G53" s="60"/>
    </row>
    <row r="54" spans="1:12" x14ac:dyDescent="0.25">
      <c r="B54" s="7" t="s">
        <v>1053</v>
      </c>
      <c r="C54" s="178">
        <v>120</v>
      </c>
      <c r="D54" s="178">
        <v>120</v>
      </c>
      <c r="E54" s="178">
        <v>0</v>
      </c>
      <c r="F54" s="169" t="s">
        <v>1054</v>
      </c>
      <c r="G54" s="60"/>
      <c r="I54" s="25"/>
    </row>
    <row r="55" spans="1:12" ht="13.5" customHeight="1" x14ac:dyDescent="0.25">
      <c r="B55" s="60" t="s">
        <v>1055</v>
      </c>
      <c r="C55" s="178">
        <v>4345</v>
      </c>
      <c r="D55" s="178">
        <v>3988</v>
      </c>
      <c r="E55" s="178">
        <v>357</v>
      </c>
      <c r="F55" s="174" t="s">
        <v>1056</v>
      </c>
      <c r="G55" s="60"/>
    </row>
    <row r="56" spans="1:12" ht="6" customHeight="1" x14ac:dyDescent="0.25">
      <c r="B56" s="60"/>
      <c r="C56" s="178"/>
      <c r="D56" s="178"/>
      <c r="E56" s="178"/>
      <c r="F56" s="174"/>
      <c r="G56" s="60"/>
    </row>
    <row r="57" spans="1:12" ht="13.5" customHeight="1" x14ac:dyDescent="0.25">
      <c r="B57" s="60" t="s">
        <v>1057</v>
      </c>
      <c r="C57" s="178">
        <v>3350</v>
      </c>
      <c r="D57" s="178">
        <v>3091</v>
      </c>
      <c r="E57" s="178">
        <v>259</v>
      </c>
      <c r="F57" s="174" t="s">
        <v>1058</v>
      </c>
      <c r="G57" s="60"/>
    </row>
    <row r="58" spans="1:12" s="42" customFormat="1" ht="13.5" customHeight="1" x14ac:dyDescent="0.25">
      <c r="A58" s="6"/>
      <c r="B58" s="42" t="s">
        <v>1059</v>
      </c>
      <c r="C58" s="178">
        <v>36617</v>
      </c>
      <c r="D58" s="178">
        <v>35561</v>
      </c>
      <c r="E58" s="178">
        <v>1056</v>
      </c>
      <c r="F58" s="174" t="s">
        <v>1060</v>
      </c>
      <c r="G58" s="60"/>
    </row>
    <row r="59" spans="1:12" x14ac:dyDescent="0.25">
      <c r="F59" s="7"/>
      <c r="G59" s="60"/>
    </row>
    <row r="60" spans="1:12" ht="6" customHeight="1" x14ac:dyDescent="0.25">
      <c r="F60" s="7"/>
      <c r="G60" s="60"/>
    </row>
    <row r="61" spans="1:12" x14ac:dyDescent="0.25">
      <c r="C61" s="25"/>
      <c r="D61" s="25"/>
      <c r="E61" s="25"/>
      <c r="F61" s="7"/>
      <c r="G61" s="60"/>
    </row>
    <row r="62" spans="1:12" x14ac:dyDescent="0.25">
      <c r="C62" s="25"/>
      <c r="D62" s="25"/>
      <c r="E62" s="25"/>
      <c r="F62" s="7"/>
      <c r="G62" s="60"/>
    </row>
    <row r="63" spans="1:12" x14ac:dyDescent="0.25">
      <c r="G63" s="60"/>
    </row>
    <row r="64" spans="1:12" x14ac:dyDescent="0.25">
      <c r="G64" s="60"/>
    </row>
    <row r="65" spans="7:7" x14ac:dyDescent="0.25">
      <c r="G65" s="60"/>
    </row>
    <row r="66" spans="7:7" x14ac:dyDescent="0.25">
      <c r="G66" s="60"/>
    </row>
    <row r="67" spans="7:7" x14ac:dyDescent="0.25">
      <c r="G67" s="60"/>
    </row>
    <row r="68" spans="7:7" x14ac:dyDescent="0.25">
      <c r="G68" s="60"/>
    </row>
    <row r="69" spans="7:7" x14ac:dyDescent="0.25">
      <c r="G69" s="60"/>
    </row>
    <row r="70" spans="7:7" x14ac:dyDescent="0.25">
      <c r="G70" s="60"/>
    </row>
    <row r="71" spans="7:7" x14ac:dyDescent="0.25">
      <c r="G71" s="60"/>
    </row>
    <row r="72" spans="7:7" x14ac:dyDescent="0.25">
      <c r="G72" s="60"/>
    </row>
    <row r="73" spans="7:7" x14ac:dyDescent="0.25">
      <c r="G73" s="60"/>
    </row>
    <row r="74" spans="7:7" x14ac:dyDescent="0.25">
      <c r="G74" s="60"/>
    </row>
    <row r="75" spans="7:7" x14ac:dyDescent="0.25">
      <c r="G75" s="60"/>
    </row>
    <row r="76" spans="7:7" x14ac:dyDescent="0.25">
      <c r="G76" s="60"/>
    </row>
    <row r="77" spans="7:7" x14ac:dyDescent="0.25">
      <c r="G77" s="60"/>
    </row>
    <row r="78" spans="7:7" x14ac:dyDescent="0.25">
      <c r="G78" s="60"/>
    </row>
    <row r="79" spans="7:7" x14ac:dyDescent="0.25">
      <c r="G79" s="60"/>
    </row>
    <row r="80" spans="7:7" x14ac:dyDescent="0.25">
      <c r="G80" s="60"/>
    </row>
    <row r="81" spans="7:7" x14ac:dyDescent="0.25">
      <c r="G81" s="60"/>
    </row>
    <row r="82" spans="7:7" x14ac:dyDescent="0.25">
      <c r="G82" s="60"/>
    </row>
    <row r="83" spans="7:7" x14ac:dyDescent="0.25">
      <c r="G83" s="60"/>
    </row>
    <row r="84" spans="7:7" x14ac:dyDescent="0.25">
      <c r="G84" s="60"/>
    </row>
    <row r="85" spans="7:7" x14ac:dyDescent="0.25">
      <c r="G85" s="60"/>
    </row>
    <row r="86" spans="7:7" x14ac:dyDescent="0.25">
      <c r="G86" s="60"/>
    </row>
    <row r="87" spans="7:7" x14ac:dyDescent="0.25">
      <c r="G87" s="60"/>
    </row>
    <row r="88" spans="7:7" x14ac:dyDescent="0.25">
      <c r="G88" s="60"/>
    </row>
    <row r="89" spans="7:7" x14ac:dyDescent="0.25">
      <c r="G89" s="60"/>
    </row>
    <row r="90" spans="7:7" x14ac:dyDescent="0.25">
      <c r="G90" s="60"/>
    </row>
    <row r="91" spans="7:7" x14ac:dyDescent="0.25">
      <c r="G91" s="60"/>
    </row>
    <row r="92" spans="7:7" x14ac:dyDescent="0.25">
      <c r="G92" s="60"/>
    </row>
    <row r="93" spans="7:7" x14ac:dyDescent="0.25">
      <c r="G93" s="60"/>
    </row>
    <row r="94" spans="7:7" x14ac:dyDescent="0.25">
      <c r="G94" s="60"/>
    </row>
    <row r="95" spans="7:7" x14ac:dyDescent="0.25">
      <c r="G95" s="60"/>
    </row>
    <row r="96" spans="7:7" x14ac:dyDescent="0.25">
      <c r="G96" s="60"/>
    </row>
    <row r="97" spans="7:7" x14ac:dyDescent="0.25">
      <c r="G97" s="60"/>
    </row>
    <row r="98" spans="7:7" x14ac:dyDescent="0.25">
      <c r="G98" s="60"/>
    </row>
    <row r="99" spans="7:7" x14ac:dyDescent="0.25">
      <c r="G99" s="60"/>
    </row>
    <row r="100" spans="7:7" x14ac:dyDescent="0.25">
      <c r="G100" s="60"/>
    </row>
    <row r="101" spans="7:7" x14ac:dyDescent="0.25">
      <c r="G101" s="60"/>
    </row>
    <row r="102" spans="7:7" x14ac:dyDescent="0.25">
      <c r="G102" s="60"/>
    </row>
    <row r="103" spans="7:7" x14ac:dyDescent="0.25">
      <c r="G103" s="60"/>
    </row>
    <row r="104" spans="7:7" x14ac:dyDescent="0.25">
      <c r="G104" s="60"/>
    </row>
    <row r="105" spans="7:7" x14ac:dyDescent="0.25">
      <c r="G105" s="60"/>
    </row>
    <row r="106" spans="7:7" x14ac:dyDescent="0.25">
      <c r="G106" s="60"/>
    </row>
    <row r="107" spans="7:7" x14ac:dyDescent="0.25">
      <c r="G107" s="60"/>
    </row>
    <row r="108" spans="7:7" x14ac:dyDescent="0.25">
      <c r="G108" s="60"/>
    </row>
    <row r="109" spans="7:7" x14ac:dyDescent="0.25">
      <c r="G109" s="60"/>
    </row>
    <row r="110" spans="7:7" x14ac:dyDescent="0.25">
      <c r="G110" s="60"/>
    </row>
    <row r="111" spans="7:7" x14ac:dyDescent="0.25">
      <c r="G111" s="60"/>
    </row>
    <row r="112" spans="7:7" x14ac:dyDescent="0.25">
      <c r="G112" s="60"/>
    </row>
    <row r="113" spans="7:7" x14ac:dyDescent="0.25">
      <c r="G113" s="60"/>
    </row>
  </sheetData>
  <mergeCells count="3">
    <mergeCell ref="C15:E15"/>
    <mergeCell ref="C30:E30"/>
    <mergeCell ref="C45:E4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7" ht="13.5" customHeight="1" x14ac:dyDescent="0.25">
      <c r="B1" s="1" t="s">
        <v>225</v>
      </c>
      <c r="C1" s="1"/>
      <c r="D1" s="1"/>
      <c r="E1" s="1"/>
      <c r="F1" s="2" t="s">
        <v>226</v>
      </c>
    </row>
    <row r="2" spans="1:7" x14ac:dyDescent="0.25">
      <c r="B2" s="1"/>
      <c r="C2" s="1"/>
      <c r="D2" s="1"/>
      <c r="E2" s="1"/>
      <c r="F2" s="1"/>
    </row>
    <row r="3" spans="1:7" x14ac:dyDescent="0.25">
      <c r="B3" s="1"/>
      <c r="C3" s="1"/>
      <c r="D3" s="1"/>
      <c r="E3" s="1"/>
      <c r="F3" s="1"/>
    </row>
    <row r="4" spans="1:7" x14ac:dyDescent="0.25">
      <c r="B4" s="3" t="s">
        <v>1061</v>
      </c>
      <c r="C4" s="1"/>
      <c r="D4" s="1"/>
      <c r="E4" s="1"/>
      <c r="F4" s="1"/>
    </row>
    <row r="5" spans="1:7" x14ac:dyDescent="0.25">
      <c r="B5" s="1" t="s">
        <v>1062</v>
      </c>
      <c r="C5" s="1"/>
      <c r="D5" s="1"/>
      <c r="E5" s="1"/>
      <c r="F5" s="1"/>
    </row>
    <row r="7" spans="1:7" ht="14.25" thickBot="1" x14ac:dyDescent="0.3">
      <c r="B7" s="4" t="s">
        <v>4</v>
      </c>
      <c r="C7" s="4"/>
      <c r="D7" s="4"/>
      <c r="E7" s="4"/>
      <c r="F7" s="5" t="s">
        <v>5</v>
      </c>
    </row>
    <row r="8" spans="1:7" x14ac:dyDescent="0.25">
      <c r="A8" s="14"/>
      <c r="B8" s="11"/>
      <c r="C8" s="11"/>
      <c r="D8" s="143" t="s">
        <v>53</v>
      </c>
      <c r="E8" s="144"/>
      <c r="F8" s="13"/>
    </row>
    <row r="9" spans="1:7" x14ac:dyDescent="0.25">
      <c r="A9" s="14"/>
      <c r="B9" s="11"/>
      <c r="C9" s="11"/>
      <c r="D9" s="279" t="s">
        <v>949</v>
      </c>
      <c r="E9" s="147"/>
      <c r="F9" s="13"/>
    </row>
    <row r="10" spans="1:7" x14ac:dyDescent="0.25">
      <c r="A10" s="14"/>
      <c r="B10" s="11" t="s">
        <v>6</v>
      </c>
      <c r="C10" s="11" t="s">
        <v>946</v>
      </c>
      <c r="D10" s="144" t="s">
        <v>950</v>
      </c>
      <c r="E10" s="144" t="s">
        <v>951</v>
      </c>
      <c r="F10" s="13" t="s">
        <v>7</v>
      </c>
    </row>
    <row r="11" spans="1:7" x14ac:dyDescent="0.25">
      <c r="A11" s="14"/>
      <c r="B11" s="11"/>
      <c r="C11" s="113" t="s">
        <v>952</v>
      </c>
      <c r="D11" s="11" t="s">
        <v>953</v>
      </c>
      <c r="E11" s="144" t="s">
        <v>953</v>
      </c>
      <c r="F11" s="13"/>
    </row>
    <row r="12" spans="1:7" x14ac:dyDescent="0.25">
      <c r="A12" s="14"/>
      <c r="B12" s="11"/>
      <c r="C12" s="113"/>
      <c r="D12" s="113" t="s">
        <v>954</v>
      </c>
      <c r="E12" s="113" t="s">
        <v>955</v>
      </c>
      <c r="F12" s="13"/>
    </row>
    <row r="13" spans="1:7" ht="14.25" thickBot="1" x14ac:dyDescent="0.3">
      <c r="A13" s="14"/>
      <c r="B13" s="148"/>
      <c r="C13" s="148"/>
      <c r="D13" s="149" t="s">
        <v>956</v>
      </c>
      <c r="E13" s="149" t="s">
        <v>957</v>
      </c>
      <c r="F13" s="150"/>
    </row>
    <row r="14" spans="1:7" ht="4.5" customHeight="1" x14ac:dyDescent="0.25">
      <c r="A14" s="14"/>
      <c r="B14" s="124"/>
      <c r="C14" s="161"/>
      <c r="D14" s="151"/>
      <c r="E14" s="152"/>
      <c r="F14" s="161"/>
    </row>
    <row r="15" spans="1:7" x14ac:dyDescent="0.25">
      <c r="A15" s="14"/>
      <c r="B15" s="124"/>
      <c r="C15" s="584">
        <v>2019</v>
      </c>
      <c r="D15" s="585"/>
      <c r="E15" s="586"/>
      <c r="F15" s="161"/>
    </row>
    <row r="16" spans="1:7" ht="4.5" customHeight="1" x14ac:dyDescent="0.25">
      <c r="B16" s="7"/>
      <c r="C16" s="310"/>
      <c r="D16" s="311"/>
      <c r="E16" s="312"/>
      <c r="G16" s="271"/>
    </row>
    <row r="17" spans="1:10" ht="4.5" customHeight="1" x14ac:dyDescent="0.25">
      <c r="B17" s="18"/>
      <c r="C17" s="313"/>
      <c r="D17" s="314"/>
      <c r="E17" s="315"/>
      <c r="G17" s="271"/>
    </row>
    <row r="18" spans="1:10" s="22" customFormat="1" ht="13.5" customHeight="1" x14ac:dyDescent="0.25">
      <c r="B18" s="20" t="s">
        <v>958</v>
      </c>
      <c r="C18" s="308">
        <v>44268</v>
      </c>
      <c r="D18" s="308">
        <v>42391</v>
      </c>
      <c r="E18" s="308">
        <v>1877</v>
      </c>
      <c r="F18" s="22" t="s">
        <v>9</v>
      </c>
      <c r="H18" s="293"/>
      <c r="I18" s="293"/>
      <c r="J18" s="293"/>
    </row>
    <row r="19" spans="1:10" s="22" customFormat="1" ht="6" customHeight="1" x14ac:dyDescent="0.25">
      <c r="B19" s="20"/>
      <c r="C19" s="308"/>
      <c r="D19" s="308"/>
      <c r="E19" s="308"/>
      <c r="H19" s="293"/>
      <c r="I19" s="293"/>
      <c r="J19" s="293"/>
    </row>
    <row r="20" spans="1:10" x14ac:dyDescent="0.25">
      <c r="B20" s="18" t="s">
        <v>53</v>
      </c>
      <c r="C20" s="24"/>
      <c r="D20" s="24"/>
      <c r="E20" s="24"/>
      <c r="F20" s="6" t="s">
        <v>11</v>
      </c>
      <c r="G20" s="271"/>
      <c r="H20" s="293"/>
      <c r="I20" s="293"/>
      <c r="J20" s="293"/>
    </row>
    <row r="21" spans="1:10" x14ac:dyDescent="0.25">
      <c r="B21" s="18" t="s">
        <v>1014</v>
      </c>
      <c r="C21" s="24">
        <v>1111</v>
      </c>
      <c r="D21" s="24">
        <v>1052</v>
      </c>
      <c r="E21" s="24">
        <v>59</v>
      </c>
      <c r="F21" s="6" t="s">
        <v>1015</v>
      </c>
      <c r="G21" s="7"/>
      <c r="H21" s="293"/>
      <c r="I21" s="293"/>
      <c r="J21" s="293"/>
    </row>
    <row r="22" spans="1:10" x14ac:dyDescent="0.25">
      <c r="B22" s="18" t="s">
        <v>1016</v>
      </c>
      <c r="C22" s="228">
        <v>13460</v>
      </c>
      <c r="D22" s="228">
        <v>12645</v>
      </c>
      <c r="E22" s="228">
        <v>815</v>
      </c>
      <c r="F22" s="6" t="s">
        <v>1017</v>
      </c>
      <c r="G22" s="7"/>
      <c r="H22" s="293"/>
      <c r="I22" s="293"/>
      <c r="J22" s="293"/>
    </row>
    <row r="23" spans="1:10" x14ac:dyDescent="0.25">
      <c r="B23" s="18" t="s">
        <v>1018</v>
      </c>
      <c r="C23" s="228">
        <v>1436</v>
      </c>
      <c r="D23" s="228">
        <v>1426</v>
      </c>
      <c r="E23" s="228">
        <v>10</v>
      </c>
      <c r="F23" s="6" t="s">
        <v>1019</v>
      </c>
      <c r="G23" s="7"/>
      <c r="H23" s="293"/>
      <c r="I23" s="293"/>
      <c r="J23" s="293"/>
    </row>
    <row r="24" spans="1:10" x14ac:dyDescent="0.25">
      <c r="B24" s="18" t="s">
        <v>1020</v>
      </c>
      <c r="C24" s="228">
        <v>798</v>
      </c>
      <c r="D24" s="228">
        <v>728</v>
      </c>
      <c r="E24" s="228">
        <v>70</v>
      </c>
      <c r="F24" s="6" t="s">
        <v>1021</v>
      </c>
      <c r="G24" s="7"/>
      <c r="H24" s="293"/>
      <c r="I24" s="293"/>
      <c r="J24" s="293"/>
    </row>
    <row r="25" spans="1:10" x14ac:dyDescent="0.25">
      <c r="B25" s="7" t="s">
        <v>1022</v>
      </c>
      <c r="C25" s="24">
        <v>23657</v>
      </c>
      <c r="D25" s="228">
        <v>23069</v>
      </c>
      <c r="E25" s="228">
        <v>588</v>
      </c>
      <c r="F25" s="6" t="s">
        <v>1023</v>
      </c>
      <c r="G25" s="7"/>
      <c r="H25" s="293"/>
      <c r="I25" s="293"/>
      <c r="J25" s="293"/>
    </row>
    <row r="26" spans="1:10" x14ac:dyDescent="0.25">
      <c r="B26" s="7" t="s">
        <v>1024</v>
      </c>
      <c r="C26" s="24">
        <v>914</v>
      </c>
      <c r="D26" s="228">
        <v>877</v>
      </c>
      <c r="E26" s="228">
        <v>37</v>
      </c>
      <c r="F26" s="6" t="s">
        <v>1025</v>
      </c>
      <c r="G26" s="7"/>
      <c r="H26" s="293"/>
      <c r="I26" s="293"/>
      <c r="J26" s="293"/>
    </row>
    <row r="27" spans="1:10" x14ac:dyDescent="0.25">
      <c r="B27" s="7" t="s">
        <v>1026</v>
      </c>
      <c r="C27" s="24">
        <v>584</v>
      </c>
      <c r="D27" s="228">
        <v>581</v>
      </c>
      <c r="E27" s="228">
        <v>3</v>
      </c>
      <c r="F27" s="6" t="s">
        <v>1027</v>
      </c>
      <c r="G27" s="7"/>
      <c r="H27" s="293"/>
      <c r="I27" s="293"/>
      <c r="J27" s="293"/>
    </row>
    <row r="28" spans="1:10" x14ac:dyDescent="0.25">
      <c r="B28" s="7" t="s">
        <v>1028</v>
      </c>
      <c r="C28" s="24">
        <v>25</v>
      </c>
      <c r="D28" s="228">
        <v>25</v>
      </c>
      <c r="E28" s="228">
        <v>0</v>
      </c>
      <c r="F28" s="169" t="s">
        <v>1029</v>
      </c>
      <c r="G28" s="7"/>
      <c r="H28" s="293"/>
      <c r="I28" s="293"/>
      <c r="J28" s="293"/>
    </row>
    <row r="29" spans="1:10" s="42" customFormat="1" x14ac:dyDescent="0.25">
      <c r="B29" s="60" t="s">
        <v>1030</v>
      </c>
      <c r="C29" s="24">
        <v>2283</v>
      </c>
      <c r="D29" s="228">
        <v>1988</v>
      </c>
      <c r="E29" s="67">
        <v>295</v>
      </c>
      <c r="F29" s="174" t="s">
        <v>1031</v>
      </c>
      <c r="G29" s="60"/>
      <c r="H29" s="293"/>
      <c r="I29" s="293"/>
      <c r="J29" s="293"/>
    </row>
    <row r="30" spans="1:10" s="42" customFormat="1" ht="4.5" customHeight="1" x14ac:dyDescent="0.25">
      <c r="B30" s="60"/>
      <c r="C30" s="309"/>
      <c r="D30" s="309"/>
      <c r="E30" s="309"/>
      <c r="F30" s="174"/>
      <c r="G30" s="60"/>
      <c r="H30" s="293"/>
      <c r="I30" s="293"/>
      <c r="J30" s="293"/>
    </row>
    <row r="31" spans="1:10" ht="4.5" customHeight="1" x14ac:dyDescent="0.25">
      <c r="A31" s="14"/>
      <c r="B31" s="124"/>
      <c r="C31" s="161"/>
      <c r="D31" s="151"/>
      <c r="E31" s="152"/>
      <c r="F31" s="161"/>
      <c r="H31" s="293"/>
      <c r="I31" s="293"/>
      <c r="J31" s="293"/>
    </row>
    <row r="32" spans="1:10" x14ac:dyDescent="0.25">
      <c r="A32" s="14"/>
      <c r="B32" s="124"/>
      <c r="C32" s="584">
        <v>2020</v>
      </c>
      <c r="D32" s="585"/>
      <c r="E32" s="586"/>
      <c r="F32" s="161"/>
      <c r="H32" s="293"/>
      <c r="I32" s="293"/>
      <c r="J32" s="293"/>
    </row>
    <row r="33" spans="1:14" ht="4.5" customHeight="1" x14ac:dyDescent="0.25">
      <c r="A33" s="14"/>
      <c r="B33" s="124"/>
      <c r="C33" s="310"/>
      <c r="D33" s="311"/>
      <c r="E33" s="312"/>
      <c r="F33" s="161"/>
      <c r="H33" s="293"/>
      <c r="I33" s="293"/>
      <c r="J33" s="293"/>
    </row>
    <row r="34" spans="1:14" ht="4.5" customHeight="1" x14ac:dyDescent="0.25">
      <c r="B34" s="7"/>
      <c r="C34" s="313"/>
      <c r="D34" s="314"/>
      <c r="E34" s="315"/>
      <c r="G34" s="271"/>
      <c r="H34" s="293"/>
      <c r="I34" s="293"/>
      <c r="J34" s="293"/>
    </row>
    <row r="35" spans="1:14" s="22" customFormat="1" ht="13.5" customHeight="1" x14ac:dyDescent="0.25">
      <c r="B35" s="20" t="s">
        <v>958</v>
      </c>
      <c r="C35" s="308">
        <v>40719</v>
      </c>
      <c r="D35" s="308">
        <v>38756</v>
      </c>
      <c r="E35" s="308">
        <v>1963</v>
      </c>
      <c r="F35" s="22" t="s">
        <v>9</v>
      </c>
      <c r="G35" s="316"/>
      <c r="H35" s="293"/>
      <c r="I35" s="293"/>
      <c r="J35" s="293"/>
      <c r="K35" s="64"/>
      <c r="L35" s="64"/>
      <c r="M35" s="64"/>
      <c r="N35" s="64"/>
    </row>
    <row r="36" spans="1:14" s="22" customFormat="1" ht="6" customHeight="1" x14ac:dyDescent="0.25">
      <c r="B36" s="20"/>
      <c r="C36" s="308"/>
      <c r="D36" s="308"/>
      <c r="E36" s="308"/>
      <c r="G36" s="316"/>
      <c r="H36" s="293"/>
      <c r="I36" s="293"/>
      <c r="J36" s="293"/>
      <c r="K36" s="64"/>
      <c r="L36" s="64"/>
      <c r="M36" s="64"/>
      <c r="N36" s="64"/>
    </row>
    <row r="37" spans="1:14" x14ac:dyDescent="0.25">
      <c r="B37" s="18" t="s">
        <v>53</v>
      </c>
      <c r="C37" s="24"/>
      <c r="D37" s="24"/>
      <c r="E37" s="24"/>
      <c r="F37" s="6" t="s">
        <v>11</v>
      </c>
      <c r="G37" s="316"/>
      <c r="H37" s="293"/>
      <c r="I37" s="293"/>
      <c r="J37" s="293"/>
      <c r="K37" s="42"/>
      <c r="L37" s="42"/>
      <c r="M37" s="42"/>
      <c r="N37" s="42"/>
    </row>
    <row r="38" spans="1:14" x14ac:dyDescent="0.25">
      <c r="B38" s="18" t="s">
        <v>1014</v>
      </c>
      <c r="C38" s="24">
        <v>2519</v>
      </c>
      <c r="D38" s="24">
        <v>2281</v>
      </c>
      <c r="E38" s="24">
        <v>238</v>
      </c>
      <c r="F38" s="6" t="s">
        <v>1015</v>
      </c>
      <c r="G38" s="316"/>
      <c r="H38" s="293"/>
      <c r="I38" s="293"/>
      <c r="J38" s="293"/>
      <c r="K38" s="42"/>
      <c r="L38" s="42"/>
      <c r="M38" s="42"/>
      <c r="N38" s="42"/>
    </row>
    <row r="39" spans="1:14" x14ac:dyDescent="0.25">
      <c r="B39" s="18" t="s">
        <v>1016</v>
      </c>
      <c r="C39" s="228">
        <v>10081</v>
      </c>
      <c r="D39" s="228">
        <v>9335</v>
      </c>
      <c r="E39" s="228">
        <v>746</v>
      </c>
      <c r="F39" s="6" t="s">
        <v>1017</v>
      </c>
      <c r="G39" s="316"/>
      <c r="H39" s="293"/>
      <c r="I39" s="293"/>
      <c r="J39" s="293"/>
      <c r="K39" s="42"/>
      <c r="L39" s="42"/>
      <c r="M39" s="42"/>
      <c r="N39" s="42"/>
    </row>
    <row r="40" spans="1:14" x14ac:dyDescent="0.25">
      <c r="B40" s="18" t="s">
        <v>1018</v>
      </c>
      <c r="C40" s="228">
        <v>1316</v>
      </c>
      <c r="D40" s="228">
        <v>1230</v>
      </c>
      <c r="E40" s="228">
        <v>86</v>
      </c>
      <c r="F40" s="6" t="s">
        <v>1019</v>
      </c>
      <c r="G40" s="316"/>
      <c r="H40" s="293"/>
      <c r="I40" s="293"/>
      <c r="J40" s="293"/>
      <c r="K40" s="42"/>
      <c r="L40" s="42"/>
      <c r="M40" s="42"/>
      <c r="N40" s="42"/>
    </row>
    <row r="41" spans="1:14" x14ac:dyDescent="0.25">
      <c r="B41" s="18" t="s">
        <v>1020</v>
      </c>
      <c r="C41" s="228">
        <v>412</v>
      </c>
      <c r="D41" s="228">
        <v>399</v>
      </c>
      <c r="E41" s="228">
        <v>13</v>
      </c>
      <c r="F41" s="6" t="s">
        <v>1021</v>
      </c>
      <c r="G41" s="316"/>
      <c r="H41" s="293"/>
      <c r="I41" s="293"/>
      <c r="J41" s="293"/>
      <c r="K41" s="42"/>
      <c r="L41" s="42"/>
      <c r="M41" s="42"/>
      <c r="N41" s="42"/>
    </row>
    <row r="42" spans="1:14" x14ac:dyDescent="0.25">
      <c r="B42" s="18" t="s">
        <v>1022</v>
      </c>
      <c r="C42" s="228">
        <v>23784</v>
      </c>
      <c r="D42" s="228">
        <v>23135</v>
      </c>
      <c r="E42" s="228">
        <v>649</v>
      </c>
      <c r="F42" s="6" t="s">
        <v>1023</v>
      </c>
      <c r="G42" s="316"/>
      <c r="H42" s="293"/>
      <c r="I42" s="293"/>
      <c r="J42" s="293"/>
      <c r="K42" s="42"/>
      <c r="L42" s="42"/>
      <c r="M42" s="42"/>
      <c r="N42" s="42"/>
    </row>
    <row r="43" spans="1:14" x14ac:dyDescent="0.25">
      <c r="B43" s="18" t="s">
        <v>1024</v>
      </c>
      <c r="C43" s="228">
        <v>610</v>
      </c>
      <c r="D43" s="228">
        <v>590</v>
      </c>
      <c r="E43" s="228">
        <v>20</v>
      </c>
      <c r="F43" s="6" t="s">
        <v>1025</v>
      </c>
      <c r="G43" s="316"/>
      <c r="H43" s="293"/>
      <c r="I43" s="293"/>
      <c r="J43" s="293"/>
      <c r="K43" s="42"/>
      <c r="L43" s="42"/>
      <c r="M43" s="42"/>
      <c r="N43" s="42"/>
    </row>
    <row r="44" spans="1:14" x14ac:dyDescent="0.25">
      <c r="B44" s="18" t="s">
        <v>1026</v>
      </c>
      <c r="C44" s="228">
        <v>326</v>
      </c>
      <c r="D44" s="228">
        <v>321</v>
      </c>
      <c r="E44" s="228">
        <v>5</v>
      </c>
      <c r="F44" s="6" t="s">
        <v>1027</v>
      </c>
      <c r="G44" s="316"/>
      <c r="H44" s="293"/>
      <c r="I44" s="293"/>
      <c r="J44" s="293"/>
      <c r="K44" s="42"/>
      <c r="L44" s="42"/>
      <c r="M44" s="42"/>
      <c r="N44" s="42"/>
    </row>
    <row r="45" spans="1:14" x14ac:dyDescent="0.25">
      <c r="B45" s="18" t="s">
        <v>1028</v>
      </c>
      <c r="C45" s="228">
        <v>8</v>
      </c>
      <c r="D45" s="228">
        <v>8</v>
      </c>
      <c r="E45" s="228">
        <v>0</v>
      </c>
      <c r="F45" s="169" t="s">
        <v>1029</v>
      </c>
      <c r="G45" s="316"/>
      <c r="H45" s="293"/>
      <c r="I45" s="293"/>
      <c r="J45" s="293"/>
      <c r="K45" s="42"/>
      <c r="L45" s="42"/>
      <c r="M45" s="42"/>
      <c r="N45" s="42"/>
    </row>
    <row r="46" spans="1:14" s="42" customFormat="1" ht="13.5" customHeight="1" x14ac:dyDescent="0.25">
      <c r="B46" s="60" t="s">
        <v>1030</v>
      </c>
      <c r="C46" s="24">
        <v>1663</v>
      </c>
      <c r="D46" s="228">
        <v>1457</v>
      </c>
      <c r="E46" s="67">
        <v>206</v>
      </c>
      <c r="F46" s="174" t="s">
        <v>1031</v>
      </c>
      <c r="G46" s="316"/>
      <c r="H46" s="293"/>
      <c r="I46" s="293"/>
      <c r="J46" s="293"/>
    </row>
    <row r="47" spans="1:14" s="42" customFormat="1" ht="4.5" customHeight="1" x14ac:dyDescent="0.25">
      <c r="B47" s="60"/>
      <c r="C47" s="309"/>
      <c r="D47" s="309"/>
      <c r="E47" s="309"/>
      <c r="F47" s="174"/>
      <c r="G47" s="60"/>
      <c r="H47" s="67"/>
    </row>
    <row r="48" spans="1:14" ht="4.5" customHeight="1" x14ac:dyDescent="0.25">
      <c r="A48" s="14"/>
      <c r="B48" s="124"/>
      <c r="C48" s="161"/>
      <c r="D48" s="151"/>
      <c r="E48" s="152"/>
      <c r="F48" s="161"/>
      <c r="I48" s="42"/>
      <c r="J48" s="42"/>
    </row>
    <row r="49" spans="1:14" x14ac:dyDescent="0.25">
      <c r="A49" s="14"/>
      <c r="B49" s="124"/>
      <c r="C49" s="584">
        <v>2021</v>
      </c>
      <c r="D49" s="585"/>
      <c r="E49" s="586"/>
      <c r="F49" s="161"/>
      <c r="I49" s="42"/>
      <c r="J49" s="42"/>
    </row>
    <row r="50" spans="1:14" ht="4.5" customHeight="1" x14ac:dyDescent="0.25">
      <c r="A50" s="14"/>
      <c r="B50" s="124"/>
      <c r="C50" s="310"/>
      <c r="D50" s="311"/>
      <c r="E50" s="312"/>
      <c r="F50" s="161"/>
      <c r="I50" s="42"/>
      <c r="J50" s="42"/>
    </row>
    <row r="51" spans="1:14" ht="4.5" customHeight="1" x14ac:dyDescent="0.25">
      <c r="B51" s="7"/>
      <c r="C51" s="313"/>
      <c r="D51" s="314"/>
      <c r="E51" s="315"/>
      <c r="G51" s="271"/>
      <c r="I51" s="42"/>
      <c r="J51" s="42"/>
    </row>
    <row r="52" spans="1:14" s="22" customFormat="1" ht="13.5" customHeight="1" x14ac:dyDescent="0.25">
      <c r="B52" s="20" t="s">
        <v>958</v>
      </c>
      <c r="C52" s="308">
        <v>39967</v>
      </c>
      <c r="D52" s="308">
        <v>38652</v>
      </c>
      <c r="E52" s="308">
        <v>1315</v>
      </c>
      <c r="F52" s="22" t="s">
        <v>9</v>
      </c>
      <c r="G52" s="316"/>
      <c r="H52" s="316"/>
      <c r="I52" s="317"/>
      <c r="J52" s="64"/>
      <c r="K52" s="64"/>
      <c r="L52" s="64"/>
      <c r="M52" s="64"/>
      <c r="N52" s="64"/>
    </row>
    <row r="53" spans="1:14" s="22" customFormat="1" ht="6" customHeight="1" x14ac:dyDescent="0.25">
      <c r="B53" s="20"/>
      <c r="C53" s="308"/>
      <c r="D53" s="308"/>
      <c r="E53" s="308"/>
      <c r="G53" s="316"/>
      <c r="H53" s="316"/>
      <c r="I53" s="317"/>
      <c r="J53" s="64"/>
      <c r="K53" s="64"/>
      <c r="L53" s="64"/>
      <c r="M53" s="64"/>
      <c r="N53" s="64"/>
    </row>
    <row r="54" spans="1:14" x14ac:dyDescent="0.25">
      <c r="B54" s="18" t="s">
        <v>53</v>
      </c>
      <c r="C54" s="24"/>
      <c r="D54" s="24"/>
      <c r="E54" s="24"/>
      <c r="F54" s="6" t="s">
        <v>11</v>
      </c>
      <c r="G54" s="316"/>
      <c r="H54" s="316"/>
      <c r="I54" s="318"/>
      <c r="J54" s="42"/>
      <c r="K54" s="42"/>
      <c r="L54" s="42"/>
      <c r="M54" s="42"/>
      <c r="N54" s="42"/>
    </row>
    <row r="55" spans="1:14" x14ac:dyDescent="0.25">
      <c r="B55" s="18" t="s">
        <v>1014</v>
      </c>
      <c r="C55" s="24">
        <v>1943</v>
      </c>
      <c r="D55" s="24">
        <v>1812</v>
      </c>
      <c r="E55" s="24">
        <v>131</v>
      </c>
      <c r="F55" s="6" t="s">
        <v>1015</v>
      </c>
      <c r="G55" s="316"/>
      <c r="H55" s="316"/>
      <c r="I55" s="318"/>
      <c r="J55" s="42"/>
      <c r="K55" s="42"/>
      <c r="L55" s="42"/>
      <c r="M55" s="42"/>
      <c r="N55" s="42"/>
    </row>
    <row r="56" spans="1:14" x14ac:dyDescent="0.25">
      <c r="B56" s="18" t="s">
        <v>1016</v>
      </c>
      <c r="C56" s="228">
        <v>11892</v>
      </c>
      <c r="D56" s="228">
        <v>11209</v>
      </c>
      <c r="E56" s="228">
        <v>683</v>
      </c>
      <c r="F56" s="6" t="s">
        <v>1017</v>
      </c>
      <c r="G56" s="316"/>
      <c r="H56" s="316"/>
      <c r="I56" s="318"/>
      <c r="J56" s="42"/>
      <c r="K56" s="42"/>
      <c r="L56" s="42"/>
      <c r="M56" s="42"/>
      <c r="N56" s="42"/>
    </row>
    <row r="57" spans="1:14" x14ac:dyDescent="0.25">
      <c r="B57" s="18" t="s">
        <v>1018</v>
      </c>
      <c r="C57" s="228">
        <v>725</v>
      </c>
      <c r="D57" s="228">
        <v>716</v>
      </c>
      <c r="E57" s="228">
        <v>9</v>
      </c>
      <c r="F57" s="6" t="s">
        <v>1019</v>
      </c>
      <c r="G57" s="316"/>
      <c r="H57" s="316"/>
      <c r="I57" s="318"/>
      <c r="J57" s="42"/>
      <c r="K57" s="42"/>
      <c r="L57" s="42"/>
      <c r="M57" s="42"/>
      <c r="N57" s="42"/>
    </row>
    <row r="58" spans="1:14" x14ac:dyDescent="0.25">
      <c r="B58" s="18" t="s">
        <v>1020</v>
      </c>
      <c r="C58" s="228">
        <v>584</v>
      </c>
      <c r="D58" s="228">
        <v>571</v>
      </c>
      <c r="E58" s="228">
        <v>13</v>
      </c>
      <c r="F58" s="6" t="s">
        <v>1021</v>
      </c>
      <c r="G58" s="316"/>
      <c r="H58" s="316"/>
      <c r="I58" s="318"/>
      <c r="J58" s="42"/>
      <c r="K58" s="42"/>
      <c r="L58" s="42"/>
      <c r="M58" s="42"/>
      <c r="N58" s="42"/>
    </row>
    <row r="59" spans="1:14" x14ac:dyDescent="0.25">
      <c r="B59" s="18" t="s">
        <v>1022</v>
      </c>
      <c r="C59" s="228">
        <v>21586</v>
      </c>
      <c r="D59" s="228">
        <v>21201</v>
      </c>
      <c r="E59" s="228">
        <v>385</v>
      </c>
      <c r="F59" s="6" t="s">
        <v>1023</v>
      </c>
      <c r="G59" s="316"/>
      <c r="H59" s="316"/>
      <c r="I59" s="318"/>
      <c r="J59" s="42"/>
      <c r="K59" s="42"/>
      <c r="L59" s="42"/>
      <c r="M59" s="42"/>
      <c r="N59" s="42"/>
    </row>
    <row r="60" spans="1:14" x14ac:dyDescent="0.25">
      <c r="B60" s="18" t="s">
        <v>1024</v>
      </c>
      <c r="C60" s="228">
        <v>923</v>
      </c>
      <c r="D60" s="228">
        <v>880</v>
      </c>
      <c r="E60" s="228">
        <v>43</v>
      </c>
      <c r="F60" s="6" t="s">
        <v>1025</v>
      </c>
      <c r="G60" s="316"/>
      <c r="H60" s="316"/>
      <c r="I60" s="318"/>
      <c r="J60" s="42"/>
      <c r="K60" s="42"/>
      <c r="L60" s="42"/>
      <c r="M60" s="42"/>
      <c r="N60" s="42"/>
    </row>
    <row r="61" spans="1:14" x14ac:dyDescent="0.25">
      <c r="B61" s="18" t="s">
        <v>1026</v>
      </c>
      <c r="C61" s="228">
        <v>349</v>
      </c>
      <c r="D61" s="228">
        <v>347</v>
      </c>
      <c r="E61" s="228">
        <v>2</v>
      </c>
      <c r="F61" s="6" t="s">
        <v>1027</v>
      </c>
      <c r="G61" s="316"/>
      <c r="H61" s="316"/>
      <c r="I61" s="318"/>
      <c r="J61" s="42"/>
      <c r="K61" s="42"/>
      <c r="L61" s="42"/>
      <c r="M61" s="42"/>
      <c r="N61" s="42"/>
    </row>
    <row r="62" spans="1:14" x14ac:dyDescent="0.25">
      <c r="B62" s="18" t="s">
        <v>1028</v>
      </c>
      <c r="C62" s="228">
        <v>85</v>
      </c>
      <c r="D62" s="228">
        <v>85</v>
      </c>
      <c r="E62" s="228">
        <v>0</v>
      </c>
      <c r="F62" s="169" t="s">
        <v>1029</v>
      </c>
      <c r="G62" s="316"/>
      <c r="H62" s="316"/>
      <c r="I62" s="318"/>
      <c r="J62" s="42"/>
      <c r="K62" s="42"/>
      <c r="L62" s="42"/>
      <c r="M62" s="42"/>
      <c r="N62" s="42"/>
    </row>
    <row r="63" spans="1:14" s="42" customFormat="1" ht="13.5" customHeight="1" x14ac:dyDescent="0.25">
      <c r="B63" s="60" t="s">
        <v>1030</v>
      </c>
      <c r="C63" s="24">
        <v>1880</v>
      </c>
      <c r="D63" s="228">
        <v>1831</v>
      </c>
      <c r="E63" s="67">
        <v>49</v>
      </c>
      <c r="F63" s="174" t="s">
        <v>1031</v>
      </c>
      <c r="G63" s="316"/>
      <c r="H63" s="316"/>
      <c r="I63" s="317"/>
    </row>
    <row r="64" spans="1:14" x14ac:dyDescent="0.25">
      <c r="C64" s="25"/>
      <c r="D64" s="25"/>
      <c r="E64" s="25"/>
    </row>
    <row r="65" spans="3:6" x14ac:dyDescent="0.25">
      <c r="C65" s="25"/>
      <c r="D65" s="25"/>
      <c r="E65" s="25"/>
      <c r="F65" s="42"/>
    </row>
  </sheetData>
  <mergeCells count="3">
    <mergeCell ref="C15:E15"/>
    <mergeCell ref="C32:E32"/>
    <mergeCell ref="C49:E49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7" width="7.42578125" style="6" customWidth="1"/>
    <col min="8" max="8" width="6.140625" style="6" customWidth="1"/>
    <col min="9" max="16384" width="9.140625" style="6"/>
  </cols>
  <sheetData>
    <row r="1" spans="1:8" ht="13.5" customHeight="1" x14ac:dyDescent="0.25">
      <c r="B1" s="1" t="s">
        <v>225</v>
      </c>
      <c r="C1" s="1"/>
      <c r="D1" s="1"/>
      <c r="E1" s="1"/>
      <c r="F1" s="2" t="s">
        <v>226</v>
      </c>
      <c r="G1" s="2"/>
      <c r="H1" s="2"/>
    </row>
    <row r="2" spans="1:8" ht="13.5" customHeight="1" x14ac:dyDescent="0.25">
      <c r="B2" s="1"/>
      <c r="C2" s="1"/>
      <c r="D2" s="1"/>
      <c r="E2" s="1"/>
      <c r="F2" s="2"/>
      <c r="G2" s="2"/>
      <c r="H2" s="2"/>
    </row>
    <row r="3" spans="1:8" ht="13.5" customHeight="1" x14ac:dyDescent="0.25">
      <c r="B3" s="1"/>
      <c r="C3" s="1"/>
      <c r="D3" s="1"/>
      <c r="E3" s="1"/>
      <c r="F3" s="1"/>
      <c r="G3" s="1"/>
      <c r="H3" s="1"/>
    </row>
    <row r="4" spans="1:8" x14ac:dyDescent="0.25">
      <c r="B4" s="3" t="s">
        <v>1063</v>
      </c>
      <c r="C4" s="1"/>
      <c r="D4" s="1"/>
      <c r="E4" s="1"/>
      <c r="F4" s="1"/>
      <c r="G4" s="1"/>
      <c r="H4" s="1"/>
    </row>
    <row r="5" spans="1:8" x14ac:dyDescent="0.25">
      <c r="B5" s="1" t="s">
        <v>1064</v>
      </c>
      <c r="C5" s="1"/>
      <c r="D5" s="1"/>
      <c r="E5" s="1"/>
      <c r="F5" s="1"/>
      <c r="G5" s="1"/>
      <c r="H5" s="1"/>
    </row>
    <row r="6" spans="1:8" ht="13.5" customHeight="1" x14ac:dyDescent="0.25">
      <c r="F6" s="135"/>
      <c r="G6" s="135"/>
      <c r="H6" s="135"/>
    </row>
    <row r="7" spans="1:8" ht="14.25" thickBot="1" x14ac:dyDescent="0.3">
      <c r="B7" s="4" t="s">
        <v>1065</v>
      </c>
      <c r="C7" s="4"/>
      <c r="D7" s="4"/>
      <c r="E7" s="4"/>
      <c r="F7" s="5" t="s">
        <v>1066</v>
      </c>
      <c r="G7" s="319"/>
      <c r="H7" s="319"/>
    </row>
    <row r="8" spans="1:8" x14ac:dyDescent="0.25">
      <c r="A8" s="266"/>
      <c r="B8" s="11"/>
      <c r="C8" s="11"/>
      <c r="D8" s="143" t="s">
        <v>53</v>
      </c>
      <c r="E8" s="144"/>
      <c r="F8" s="13"/>
      <c r="G8" s="266"/>
      <c r="H8" s="266"/>
    </row>
    <row r="9" spans="1:8" x14ac:dyDescent="0.25">
      <c r="A9" s="266"/>
      <c r="B9" s="11"/>
      <c r="C9" s="11"/>
      <c r="D9" s="279" t="s">
        <v>949</v>
      </c>
      <c r="E9" s="147"/>
      <c r="F9" s="13"/>
      <c r="G9" s="266"/>
      <c r="H9" s="266"/>
    </row>
    <row r="10" spans="1:8" x14ac:dyDescent="0.25">
      <c r="A10" s="266"/>
      <c r="B10" s="11" t="s">
        <v>6</v>
      </c>
      <c r="C10" s="11" t="s">
        <v>946</v>
      </c>
      <c r="D10" s="144" t="s">
        <v>950</v>
      </c>
      <c r="E10" s="144" t="s">
        <v>951</v>
      </c>
      <c r="F10" s="13" t="s">
        <v>7</v>
      </c>
      <c r="G10" s="266"/>
      <c r="H10" s="266"/>
    </row>
    <row r="11" spans="1:8" x14ac:dyDescent="0.25">
      <c r="A11" s="266"/>
      <c r="B11" s="11"/>
      <c r="C11" s="113" t="s">
        <v>952</v>
      </c>
      <c r="D11" s="11" t="s">
        <v>953</v>
      </c>
      <c r="E11" s="144" t="s">
        <v>953</v>
      </c>
      <c r="F11" s="13"/>
      <c r="G11" s="266"/>
      <c r="H11" s="266"/>
    </row>
    <row r="12" spans="1:8" x14ac:dyDescent="0.25">
      <c r="A12" s="266"/>
      <c r="B12" s="11"/>
      <c r="C12" s="113"/>
      <c r="D12" s="113" t="s">
        <v>954</v>
      </c>
      <c r="E12" s="113" t="s">
        <v>955</v>
      </c>
      <c r="F12" s="13"/>
      <c r="G12" s="266"/>
      <c r="H12" s="266"/>
    </row>
    <row r="13" spans="1:8" ht="14.25" thickBot="1" x14ac:dyDescent="0.3">
      <c r="A13" s="266"/>
      <c r="B13" s="148"/>
      <c r="C13" s="148"/>
      <c r="D13" s="149" t="s">
        <v>956</v>
      </c>
      <c r="E13" s="149" t="s">
        <v>957</v>
      </c>
      <c r="F13" s="150"/>
      <c r="G13" s="68"/>
      <c r="H13" s="68"/>
    </row>
    <row r="14" spans="1:8" s="42" customFormat="1" ht="6" customHeight="1" x14ac:dyDescent="0.25">
      <c r="A14" s="14"/>
      <c r="B14" s="124"/>
      <c r="C14" s="161"/>
      <c r="D14" s="151"/>
      <c r="E14" s="152"/>
      <c r="F14" s="161"/>
      <c r="G14" s="68"/>
      <c r="H14" s="68"/>
    </row>
    <row r="15" spans="1:8" ht="13.5" customHeight="1" x14ac:dyDescent="0.25">
      <c r="A15" s="14"/>
      <c r="B15" s="124"/>
      <c r="C15" s="584">
        <v>2019</v>
      </c>
      <c r="D15" s="585"/>
      <c r="E15" s="586"/>
      <c r="F15" s="161"/>
      <c r="G15" s="68"/>
      <c r="H15" s="68"/>
    </row>
    <row r="16" spans="1:8" s="320" customFormat="1" ht="6" customHeight="1" x14ac:dyDescent="0.3">
      <c r="A16" s="6"/>
      <c r="B16" s="7"/>
      <c r="C16" s="120"/>
      <c r="D16" s="288"/>
      <c r="E16" s="160"/>
      <c r="F16" s="6"/>
      <c r="G16" s="3"/>
      <c r="H16" s="3"/>
    </row>
    <row r="17" spans="1:10" s="320" customFormat="1" ht="6" customHeight="1" x14ac:dyDescent="0.3">
      <c r="A17" s="6"/>
      <c r="B17" s="7"/>
      <c r="C17" s="296"/>
      <c r="D17" s="321"/>
      <c r="E17" s="322"/>
      <c r="F17" s="6"/>
      <c r="G17" s="3"/>
      <c r="H17" s="3"/>
    </row>
    <row r="18" spans="1:10" ht="14.25" customHeight="1" x14ac:dyDescent="0.3">
      <c r="A18" s="323"/>
      <c r="B18" s="20" t="s">
        <v>1067</v>
      </c>
      <c r="C18" s="154">
        <v>4166.6000000000004</v>
      </c>
      <c r="D18" s="164">
        <v>3401.2</v>
      </c>
      <c r="E18" s="62">
        <v>765.4</v>
      </c>
      <c r="F18" s="22" t="s">
        <v>1068</v>
      </c>
      <c r="H18" s="155"/>
      <c r="I18" s="155"/>
      <c r="J18" s="155"/>
    </row>
    <row r="19" spans="1:10" ht="6" customHeight="1" x14ac:dyDescent="0.25">
      <c r="B19" s="18"/>
      <c r="C19" s="154"/>
      <c r="D19" s="141"/>
      <c r="E19" s="141"/>
      <c r="G19" s="324"/>
      <c r="H19" s="155"/>
      <c r="I19" s="155"/>
      <c r="J19" s="155"/>
    </row>
    <row r="20" spans="1:10" x14ac:dyDescent="0.25">
      <c r="B20" s="20" t="s">
        <v>1069</v>
      </c>
      <c r="C20" s="154">
        <v>3275.6</v>
      </c>
      <c r="D20" s="154">
        <v>2768.5</v>
      </c>
      <c r="E20" s="154">
        <v>507.1</v>
      </c>
      <c r="F20" s="22" t="s">
        <v>1070</v>
      </c>
      <c r="G20" s="324"/>
      <c r="H20" s="155"/>
      <c r="I20" s="155"/>
      <c r="J20" s="155"/>
    </row>
    <row r="21" spans="1:10" ht="13.5" customHeight="1" x14ac:dyDescent="0.25">
      <c r="B21" s="18" t="s">
        <v>1071</v>
      </c>
      <c r="C21" s="141">
        <v>1204.8</v>
      </c>
      <c r="D21" s="141">
        <v>803.1</v>
      </c>
      <c r="E21" s="141">
        <v>401.7</v>
      </c>
      <c r="F21" s="6" t="s">
        <v>1072</v>
      </c>
      <c r="G21" s="324"/>
      <c r="H21" s="155"/>
      <c r="I21" s="155"/>
      <c r="J21" s="155"/>
    </row>
    <row r="22" spans="1:10" ht="13.5" customHeight="1" x14ac:dyDescent="0.25">
      <c r="B22" s="325" t="s">
        <v>1073</v>
      </c>
      <c r="C22" s="141">
        <v>603.29999999999995</v>
      </c>
      <c r="D22" s="141">
        <v>564.1</v>
      </c>
      <c r="E22" s="141">
        <v>39.200000000000003</v>
      </c>
      <c r="F22" s="324" t="s">
        <v>1074</v>
      </c>
      <c r="G22" s="324"/>
      <c r="H22" s="155"/>
      <c r="I22" s="155"/>
      <c r="J22" s="155"/>
    </row>
    <row r="23" spans="1:10" s="1" customFormat="1" ht="13.5" customHeight="1" x14ac:dyDescent="0.25">
      <c r="A23" s="42"/>
      <c r="B23" s="325" t="s">
        <v>1075</v>
      </c>
      <c r="C23" s="141">
        <v>696.5</v>
      </c>
      <c r="D23" s="141">
        <v>647</v>
      </c>
      <c r="E23" s="141">
        <v>49.5</v>
      </c>
      <c r="F23" s="324" t="s">
        <v>1076</v>
      </c>
      <c r="G23" s="326"/>
      <c r="H23" s="155"/>
      <c r="I23" s="155"/>
      <c r="J23" s="155"/>
    </row>
    <row r="24" spans="1:10" ht="13.5" customHeight="1" x14ac:dyDescent="0.25">
      <c r="B24" s="325" t="s">
        <v>1077</v>
      </c>
      <c r="C24" s="141">
        <v>689.9</v>
      </c>
      <c r="D24" s="141">
        <v>677.1</v>
      </c>
      <c r="E24" s="141">
        <v>12.8</v>
      </c>
      <c r="F24" s="324" t="s">
        <v>1078</v>
      </c>
      <c r="G24" s="327"/>
      <c r="H24" s="155"/>
      <c r="I24" s="155"/>
      <c r="J24" s="155"/>
    </row>
    <row r="25" spans="1:10" ht="13.5" customHeight="1" x14ac:dyDescent="0.25">
      <c r="B25" s="325" t="s">
        <v>1079</v>
      </c>
      <c r="C25" s="141">
        <v>81.099999999999994</v>
      </c>
      <c r="D25" s="141">
        <v>77.2</v>
      </c>
      <c r="E25" s="141">
        <v>3.9</v>
      </c>
      <c r="F25" s="324" t="s">
        <v>1080</v>
      </c>
      <c r="G25" s="324"/>
      <c r="H25" s="155"/>
      <c r="I25" s="155"/>
      <c r="J25" s="155"/>
    </row>
    <row r="26" spans="1:10" ht="6" customHeight="1" x14ac:dyDescent="0.25">
      <c r="A26" s="38"/>
      <c r="B26" s="328"/>
      <c r="C26" s="141"/>
      <c r="D26" s="141"/>
      <c r="E26" s="141"/>
      <c r="F26" s="326"/>
      <c r="G26" s="324"/>
      <c r="H26" s="155"/>
      <c r="I26" s="155"/>
      <c r="J26" s="155"/>
    </row>
    <row r="27" spans="1:10" x14ac:dyDescent="0.25">
      <c r="B27" s="329" t="s">
        <v>1081</v>
      </c>
      <c r="C27" s="154">
        <v>891</v>
      </c>
      <c r="D27" s="154">
        <v>632.70000000000005</v>
      </c>
      <c r="E27" s="154">
        <v>258.3</v>
      </c>
      <c r="F27" s="327" t="s">
        <v>1082</v>
      </c>
      <c r="G27" s="324"/>
      <c r="H27" s="155"/>
      <c r="I27" s="155"/>
      <c r="J27" s="155"/>
    </row>
    <row r="28" spans="1:10" ht="13.5" customHeight="1" x14ac:dyDescent="0.25">
      <c r="B28" s="18" t="s">
        <v>1071</v>
      </c>
      <c r="C28" s="141">
        <v>622.1</v>
      </c>
      <c r="D28" s="141">
        <v>402.6</v>
      </c>
      <c r="E28" s="141">
        <v>219.5</v>
      </c>
      <c r="F28" s="6" t="s">
        <v>1072</v>
      </c>
      <c r="G28" s="324"/>
      <c r="H28" s="155"/>
      <c r="I28" s="155"/>
      <c r="J28" s="155"/>
    </row>
    <row r="29" spans="1:10" ht="13.5" customHeight="1" x14ac:dyDescent="0.25">
      <c r="B29" s="325" t="s">
        <v>1073</v>
      </c>
      <c r="C29" s="141">
        <v>97</v>
      </c>
      <c r="D29" s="141">
        <v>73.900000000000006</v>
      </c>
      <c r="E29" s="141">
        <v>23.1</v>
      </c>
      <c r="F29" s="324" t="s">
        <v>1074</v>
      </c>
      <c r="G29" s="324"/>
      <c r="H29" s="155"/>
      <c r="I29" s="155"/>
      <c r="J29" s="155"/>
    </row>
    <row r="30" spans="1:10" ht="13.5" customHeight="1" x14ac:dyDescent="0.25">
      <c r="B30" s="325" t="s">
        <v>1075</v>
      </c>
      <c r="C30" s="141">
        <v>62</v>
      </c>
      <c r="D30" s="141">
        <v>48.8</v>
      </c>
      <c r="E30" s="141">
        <v>13.2</v>
      </c>
      <c r="F30" s="324" t="s">
        <v>1076</v>
      </c>
      <c r="G30" s="68"/>
      <c r="H30" s="155"/>
      <c r="I30" s="155"/>
      <c r="J30" s="155"/>
    </row>
    <row r="31" spans="1:10" ht="13.5" customHeight="1" x14ac:dyDescent="0.25">
      <c r="B31" s="325" t="s">
        <v>1077</v>
      </c>
      <c r="C31" s="141">
        <v>60.1</v>
      </c>
      <c r="D31" s="141">
        <v>59.4</v>
      </c>
      <c r="E31" s="141">
        <v>0.7</v>
      </c>
      <c r="F31" s="324" t="s">
        <v>1078</v>
      </c>
      <c r="G31" s="3"/>
      <c r="H31" s="155"/>
      <c r="I31" s="155"/>
      <c r="J31" s="155"/>
    </row>
    <row r="32" spans="1:10" ht="13.5" customHeight="1" x14ac:dyDescent="0.25">
      <c r="B32" s="325" t="s">
        <v>1079</v>
      </c>
      <c r="C32" s="35">
        <v>49.8</v>
      </c>
      <c r="D32" s="141">
        <v>48</v>
      </c>
      <c r="E32" s="141">
        <v>1.8</v>
      </c>
      <c r="F32" s="324" t="s">
        <v>1080</v>
      </c>
      <c r="H32" s="155"/>
      <c r="I32" s="155"/>
      <c r="J32" s="155"/>
    </row>
    <row r="33" spans="1:10" s="42" customFormat="1" ht="6" customHeight="1" x14ac:dyDescent="0.25">
      <c r="B33" s="60"/>
      <c r="C33" s="290"/>
      <c r="D33" s="294"/>
      <c r="E33" s="290"/>
      <c r="F33" s="60"/>
      <c r="G33" s="60"/>
      <c r="H33" s="155"/>
      <c r="I33" s="155"/>
      <c r="J33" s="155"/>
    </row>
    <row r="34" spans="1:10" ht="6" customHeight="1" x14ac:dyDescent="0.25">
      <c r="A34" s="14"/>
      <c r="B34" s="124"/>
      <c r="C34" s="161"/>
      <c r="D34" s="151"/>
      <c r="E34" s="152"/>
      <c r="F34" s="161"/>
      <c r="H34" s="155"/>
      <c r="I34" s="155"/>
      <c r="J34" s="155"/>
    </row>
    <row r="35" spans="1:10" x14ac:dyDescent="0.25">
      <c r="A35" s="14"/>
      <c r="B35" s="124"/>
      <c r="C35" s="546">
        <v>2020</v>
      </c>
      <c r="D35" s="549"/>
      <c r="E35" s="547"/>
      <c r="F35" s="161"/>
      <c r="H35" s="155"/>
      <c r="I35" s="155"/>
      <c r="J35" s="155"/>
    </row>
    <row r="36" spans="1:10" ht="6" customHeight="1" x14ac:dyDescent="0.25">
      <c r="A36" s="14"/>
      <c r="B36" s="124"/>
      <c r="C36" s="310"/>
      <c r="D36" s="311"/>
      <c r="E36" s="312"/>
      <c r="F36" s="161"/>
      <c r="H36" s="155"/>
      <c r="I36" s="155"/>
      <c r="J36" s="155"/>
    </row>
    <row r="37" spans="1:10" ht="6" customHeight="1" x14ac:dyDescent="0.25">
      <c r="A37" s="6"/>
      <c r="B37" s="7"/>
      <c r="C37" s="313"/>
      <c r="D37" s="314"/>
      <c r="E37" s="315"/>
      <c r="G37" s="271"/>
      <c r="H37" s="155"/>
      <c r="I37" s="155"/>
      <c r="J37" s="155"/>
    </row>
    <row r="38" spans="1:10" ht="16.5" x14ac:dyDescent="0.3">
      <c r="A38" s="323"/>
      <c r="B38" s="20" t="s">
        <v>1067</v>
      </c>
      <c r="C38" s="154">
        <v>3974.2</v>
      </c>
      <c r="D38" s="164">
        <v>3284.5</v>
      </c>
      <c r="E38" s="62">
        <v>689.7</v>
      </c>
      <c r="F38" s="22" t="s">
        <v>1068</v>
      </c>
      <c r="H38" s="155"/>
      <c r="I38" s="155"/>
      <c r="J38" s="155"/>
    </row>
    <row r="39" spans="1:10" ht="6" customHeight="1" x14ac:dyDescent="0.25">
      <c r="B39" s="18"/>
      <c r="C39" s="154"/>
      <c r="D39" s="141"/>
      <c r="E39" s="141"/>
      <c r="G39" s="324"/>
      <c r="H39" s="155"/>
      <c r="I39" s="155"/>
      <c r="J39" s="155"/>
    </row>
    <row r="40" spans="1:10" x14ac:dyDescent="0.25">
      <c r="B40" s="20" t="s">
        <v>1069</v>
      </c>
      <c r="C40" s="154">
        <v>3083.2</v>
      </c>
      <c r="D40" s="154">
        <v>2628.2</v>
      </c>
      <c r="E40" s="154">
        <v>455</v>
      </c>
      <c r="F40" s="22" t="s">
        <v>1070</v>
      </c>
      <c r="G40" s="324"/>
      <c r="H40" s="155"/>
      <c r="I40" s="155"/>
      <c r="J40" s="155"/>
    </row>
    <row r="41" spans="1:10" x14ac:dyDescent="0.25">
      <c r="B41" s="18" t="s">
        <v>1071</v>
      </c>
      <c r="C41" s="141">
        <v>1157.7</v>
      </c>
      <c r="D41" s="141">
        <v>781.4</v>
      </c>
      <c r="E41" s="141">
        <v>376.3</v>
      </c>
      <c r="F41" s="6" t="s">
        <v>1072</v>
      </c>
      <c r="G41" s="324"/>
      <c r="H41" s="155"/>
      <c r="I41" s="155"/>
      <c r="J41" s="155"/>
    </row>
    <row r="42" spans="1:10" x14ac:dyDescent="0.25">
      <c r="B42" s="325" t="s">
        <v>1073</v>
      </c>
      <c r="C42" s="141">
        <v>535.79999999999995</v>
      </c>
      <c r="D42" s="141">
        <v>508</v>
      </c>
      <c r="E42" s="141">
        <v>27.8</v>
      </c>
      <c r="F42" s="324" t="s">
        <v>1074</v>
      </c>
      <c r="G42" s="324"/>
      <c r="H42" s="155"/>
      <c r="I42" s="155"/>
      <c r="J42" s="155"/>
    </row>
    <row r="43" spans="1:10" ht="13.5" customHeight="1" x14ac:dyDescent="0.25">
      <c r="B43" s="325" t="s">
        <v>1075</v>
      </c>
      <c r="C43" s="141">
        <v>643.4</v>
      </c>
      <c r="D43" s="141">
        <v>604.9</v>
      </c>
      <c r="E43" s="141">
        <v>38.5</v>
      </c>
      <c r="F43" s="324" t="s">
        <v>1076</v>
      </c>
      <c r="G43" s="326"/>
      <c r="H43" s="155"/>
      <c r="I43" s="155"/>
      <c r="J43" s="155"/>
    </row>
    <row r="44" spans="1:10" x14ac:dyDescent="0.25">
      <c r="B44" s="325" t="s">
        <v>1077</v>
      </c>
      <c r="C44" s="141">
        <v>653.5</v>
      </c>
      <c r="D44" s="141">
        <v>642.70000000000005</v>
      </c>
      <c r="E44" s="141">
        <v>10.8</v>
      </c>
      <c r="F44" s="324" t="s">
        <v>1078</v>
      </c>
      <c r="G44" s="327"/>
      <c r="H44" s="155"/>
      <c r="I44" s="155"/>
      <c r="J44" s="155"/>
    </row>
    <row r="45" spans="1:10" x14ac:dyDescent="0.25">
      <c r="B45" s="325" t="s">
        <v>1079</v>
      </c>
      <c r="C45" s="141">
        <v>92.8</v>
      </c>
      <c r="D45" s="141">
        <v>91.2</v>
      </c>
      <c r="E45" s="141">
        <v>1.6</v>
      </c>
      <c r="F45" s="324" t="s">
        <v>1080</v>
      </c>
      <c r="G45" s="324"/>
      <c r="H45" s="155"/>
      <c r="I45" s="155"/>
      <c r="J45" s="155"/>
    </row>
    <row r="46" spans="1:10" ht="6" customHeight="1" x14ac:dyDescent="0.25">
      <c r="A46" s="38"/>
      <c r="B46" s="328"/>
      <c r="C46" s="141"/>
      <c r="D46" s="141"/>
      <c r="E46" s="141"/>
      <c r="F46" s="326"/>
      <c r="G46" s="324"/>
      <c r="H46" s="155"/>
      <c r="I46" s="155"/>
      <c r="J46" s="155"/>
    </row>
    <row r="47" spans="1:10" x14ac:dyDescent="0.25">
      <c r="B47" s="329" t="s">
        <v>1081</v>
      </c>
      <c r="C47" s="154">
        <v>891</v>
      </c>
      <c r="D47" s="154">
        <v>656.3</v>
      </c>
      <c r="E47" s="154">
        <v>234.7</v>
      </c>
      <c r="F47" s="327" t="s">
        <v>1082</v>
      </c>
      <c r="G47" s="324"/>
      <c r="H47" s="155"/>
      <c r="I47" s="155"/>
      <c r="J47" s="155"/>
    </row>
    <row r="48" spans="1:10" x14ac:dyDescent="0.25">
      <c r="B48" s="18" t="s">
        <v>1071</v>
      </c>
      <c r="C48" s="141">
        <v>608.4</v>
      </c>
      <c r="D48" s="141">
        <v>408.2</v>
      </c>
      <c r="E48" s="141">
        <v>200.2</v>
      </c>
      <c r="F48" s="6" t="s">
        <v>1072</v>
      </c>
      <c r="G48" s="324"/>
      <c r="H48" s="155"/>
      <c r="I48" s="155"/>
      <c r="J48" s="155"/>
    </row>
    <row r="49" spans="1:10" x14ac:dyDescent="0.25">
      <c r="B49" s="325" t="s">
        <v>1073</v>
      </c>
      <c r="C49" s="141">
        <v>125.7</v>
      </c>
      <c r="D49" s="141">
        <v>105.7</v>
      </c>
      <c r="E49" s="141">
        <v>20</v>
      </c>
      <c r="F49" s="324" t="s">
        <v>1074</v>
      </c>
      <c r="G49" s="324"/>
      <c r="H49" s="155"/>
      <c r="I49" s="155"/>
      <c r="J49" s="155"/>
    </row>
    <row r="50" spans="1:10" x14ac:dyDescent="0.25">
      <c r="B50" s="325" t="s">
        <v>1075</v>
      </c>
      <c r="C50" s="141">
        <v>49.3</v>
      </c>
      <c r="D50" s="141">
        <v>36.9</v>
      </c>
      <c r="E50" s="141">
        <v>12.4</v>
      </c>
      <c r="F50" s="324" t="s">
        <v>1076</v>
      </c>
      <c r="G50" s="7"/>
      <c r="H50" s="155"/>
      <c r="I50" s="155"/>
      <c r="J50" s="155"/>
    </row>
    <row r="51" spans="1:10" x14ac:dyDescent="0.25">
      <c r="B51" s="325" t="s">
        <v>1077</v>
      </c>
      <c r="C51" s="141">
        <v>60.7</v>
      </c>
      <c r="D51" s="141">
        <v>59.7</v>
      </c>
      <c r="E51" s="141">
        <v>1</v>
      </c>
      <c r="F51" s="324" t="s">
        <v>1078</v>
      </c>
      <c r="H51" s="155"/>
      <c r="I51" s="155"/>
      <c r="J51" s="155"/>
    </row>
    <row r="52" spans="1:10" x14ac:dyDescent="0.25">
      <c r="B52" s="330" t="s">
        <v>1079</v>
      </c>
      <c r="C52" s="35">
        <v>46.9</v>
      </c>
      <c r="D52" s="141">
        <v>45.8</v>
      </c>
      <c r="E52" s="141">
        <v>1.1000000000000001</v>
      </c>
      <c r="F52" s="324" t="s">
        <v>1080</v>
      </c>
      <c r="H52" s="155"/>
      <c r="I52" s="155"/>
      <c r="J52" s="155"/>
    </row>
    <row r="53" spans="1:10" x14ac:dyDescent="0.25">
      <c r="A53" s="6"/>
      <c r="B53" s="7"/>
      <c r="C53" s="7"/>
      <c r="D53" s="7"/>
      <c r="E53" s="7"/>
      <c r="F53" s="7"/>
    </row>
  </sheetData>
  <mergeCells count="2">
    <mergeCell ref="C15:E15"/>
    <mergeCell ref="C35:E3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27.85546875" style="6" customWidth="1"/>
    <col min="7" max="7" width="7.42578125" style="6" customWidth="1"/>
    <col min="8" max="8" width="6.140625" style="6" customWidth="1"/>
    <col min="9" max="10" width="9.140625" style="6"/>
    <col min="11" max="11" width="14" style="6" bestFit="1" customWidth="1"/>
    <col min="12" max="16384" width="9.140625" style="6"/>
  </cols>
  <sheetData>
    <row r="1" spans="1:8" ht="13.5" customHeight="1" x14ac:dyDescent="0.25">
      <c r="B1" s="1" t="s">
        <v>225</v>
      </c>
      <c r="C1" s="1"/>
      <c r="D1" s="1"/>
      <c r="E1" s="1"/>
      <c r="F1" s="2" t="s">
        <v>226</v>
      </c>
      <c r="G1" s="2"/>
      <c r="H1" s="2"/>
    </row>
    <row r="2" spans="1:8" ht="13.5" customHeight="1" x14ac:dyDescent="0.25">
      <c r="B2" s="1"/>
      <c r="C2" s="1"/>
      <c r="D2" s="1"/>
      <c r="E2" s="1"/>
      <c r="F2" s="2"/>
      <c r="G2" s="2"/>
      <c r="H2" s="2"/>
    </row>
    <row r="3" spans="1:8" ht="13.5" customHeight="1" x14ac:dyDescent="0.25">
      <c r="B3" s="1"/>
      <c r="C3" s="1"/>
      <c r="D3" s="1"/>
      <c r="E3" s="1"/>
      <c r="F3" s="1"/>
      <c r="G3" s="1"/>
      <c r="H3" s="1"/>
    </row>
    <row r="4" spans="1:8" x14ac:dyDescent="0.25">
      <c r="B4" s="3" t="s">
        <v>1063</v>
      </c>
      <c r="C4" s="1"/>
      <c r="D4" s="1"/>
      <c r="E4" s="1"/>
      <c r="F4" s="1"/>
      <c r="G4" s="1"/>
      <c r="H4" s="1"/>
    </row>
    <row r="5" spans="1:8" x14ac:dyDescent="0.25">
      <c r="B5" s="1" t="s">
        <v>1064</v>
      </c>
      <c r="C5" s="1"/>
      <c r="D5" s="1"/>
      <c r="E5" s="1"/>
      <c r="F5" s="1"/>
      <c r="G5" s="1"/>
      <c r="H5" s="1"/>
    </row>
    <row r="6" spans="1:8" x14ac:dyDescent="0.25">
      <c r="B6" s="1"/>
      <c r="C6" s="1"/>
      <c r="D6" s="1"/>
      <c r="E6" s="1"/>
      <c r="F6" s="1"/>
      <c r="G6" s="1"/>
      <c r="H6" s="1"/>
    </row>
    <row r="7" spans="1:8" x14ac:dyDescent="0.25">
      <c r="B7" s="6" t="s">
        <v>580</v>
      </c>
      <c r="D7" s="1"/>
      <c r="E7" s="1"/>
      <c r="F7" s="135" t="s">
        <v>1036</v>
      </c>
    </row>
    <row r="8" spans="1:8" ht="14.25" thickBot="1" x14ac:dyDescent="0.3">
      <c r="B8" s="4" t="s">
        <v>1065</v>
      </c>
      <c r="C8" s="4"/>
      <c r="D8" s="4"/>
      <c r="E8" s="4"/>
      <c r="F8" s="5" t="s">
        <v>1066</v>
      </c>
      <c r="G8" s="319"/>
      <c r="H8" s="319"/>
    </row>
    <row r="9" spans="1:8" x14ac:dyDescent="0.25">
      <c r="A9" s="266"/>
      <c r="B9" s="11"/>
      <c r="C9" s="11"/>
      <c r="D9" s="143" t="s">
        <v>53</v>
      </c>
      <c r="E9" s="144"/>
      <c r="F9" s="13"/>
      <c r="G9" s="266"/>
      <c r="H9" s="266"/>
    </row>
    <row r="10" spans="1:8" x14ac:dyDescent="0.25">
      <c r="A10" s="266"/>
      <c r="B10" s="11"/>
      <c r="C10" s="11"/>
      <c r="D10" s="279" t="s">
        <v>949</v>
      </c>
      <c r="E10" s="147"/>
      <c r="F10" s="13"/>
      <c r="G10" s="266"/>
      <c r="H10" s="266"/>
    </row>
    <row r="11" spans="1:8" x14ac:dyDescent="0.25">
      <c r="A11" s="266"/>
      <c r="B11" s="11" t="s">
        <v>6</v>
      </c>
      <c r="C11" s="11" t="s">
        <v>946</v>
      </c>
      <c r="D11" s="144" t="s">
        <v>950</v>
      </c>
      <c r="E11" s="144" t="s">
        <v>951</v>
      </c>
      <c r="F11" s="13" t="s">
        <v>7</v>
      </c>
      <c r="G11" s="266"/>
      <c r="H11" s="266"/>
    </row>
    <row r="12" spans="1:8" x14ac:dyDescent="0.25">
      <c r="A12" s="266"/>
      <c r="B12" s="11"/>
      <c r="C12" s="113" t="s">
        <v>952</v>
      </c>
      <c r="D12" s="11" t="s">
        <v>953</v>
      </c>
      <c r="E12" s="144" t="s">
        <v>953</v>
      </c>
      <c r="F12" s="13"/>
      <c r="G12" s="266"/>
      <c r="H12" s="266"/>
    </row>
    <row r="13" spans="1:8" x14ac:dyDescent="0.25">
      <c r="A13" s="266"/>
      <c r="B13" s="11"/>
      <c r="C13" s="113"/>
      <c r="D13" s="113" t="s">
        <v>954</v>
      </c>
      <c r="E13" s="113" t="s">
        <v>955</v>
      </c>
      <c r="F13" s="13"/>
      <c r="G13" s="266"/>
      <c r="H13" s="266"/>
    </row>
    <row r="14" spans="1:8" ht="14.25" thickBot="1" x14ac:dyDescent="0.3">
      <c r="A14" s="266"/>
      <c r="B14" s="148"/>
      <c r="C14" s="148"/>
      <c r="D14" s="149" t="s">
        <v>956</v>
      </c>
      <c r="E14" s="149" t="s">
        <v>957</v>
      </c>
      <c r="F14" s="150"/>
      <c r="G14" s="68"/>
      <c r="H14" s="68"/>
    </row>
    <row r="15" spans="1:8" ht="6" customHeight="1" x14ac:dyDescent="0.25">
      <c r="A15" s="14"/>
      <c r="B15" s="124"/>
      <c r="C15" s="161"/>
      <c r="D15" s="151"/>
      <c r="E15" s="152"/>
      <c r="F15" s="161"/>
      <c r="G15" s="68"/>
      <c r="H15" s="68"/>
    </row>
    <row r="16" spans="1:8" ht="15" customHeight="1" x14ac:dyDescent="0.25">
      <c r="A16" s="14"/>
      <c r="B16" s="124"/>
      <c r="C16" s="546">
        <v>2021</v>
      </c>
      <c r="D16" s="549"/>
      <c r="E16" s="547"/>
      <c r="F16" s="161"/>
      <c r="G16" s="3"/>
      <c r="H16" s="3"/>
    </row>
    <row r="17" spans="1:8" ht="6" customHeight="1" x14ac:dyDescent="0.25">
      <c r="A17" s="6"/>
      <c r="B17" s="7"/>
      <c r="C17" s="120"/>
      <c r="D17" s="288"/>
      <c r="E17" s="160"/>
    </row>
    <row r="18" spans="1:8" ht="6" customHeight="1" x14ac:dyDescent="0.25">
      <c r="A18" s="6"/>
      <c r="B18" s="7"/>
      <c r="C18" s="331"/>
      <c r="D18" s="170"/>
      <c r="E18" s="322"/>
    </row>
    <row r="19" spans="1:8" ht="13.5" customHeight="1" x14ac:dyDescent="0.3">
      <c r="A19" s="323"/>
      <c r="B19" s="20" t="s">
        <v>1067</v>
      </c>
      <c r="C19" s="154">
        <v>3633.5</v>
      </c>
      <c r="D19" s="164">
        <v>2992.5</v>
      </c>
      <c r="E19" s="62">
        <v>641</v>
      </c>
      <c r="F19" s="22" t="s">
        <v>1068</v>
      </c>
      <c r="G19" s="22"/>
      <c r="H19" s="22"/>
    </row>
    <row r="20" spans="1:8" ht="6" customHeight="1" x14ac:dyDescent="0.25">
      <c r="B20" s="18"/>
      <c r="C20" s="154"/>
      <c r="D20" s="141"/>
      <c r="E20" s="141"/>
    </row>
    <row r="21" spans="1:8" x14ac:dyDescent="0.25">
      <c r="B21" s="20" t="s">
        <v>1069</v>
      </c>
      <c r="C21" s="154">
        <v>2854.8</v>
      </c>
      <c r="D21" s="154">
        <v>2429.8000000000002</v>
      </c>
      <c r="E21" s="154">
        <v>425</v>
      </c>
      <c r="F21" s="22" t="s">
        <v>1070</v>
      </c>
      <c r="G21" s="324"/>
      <c r="H21" s="324"/>
    </row>
    <row r="22" spans="1:8" x14ac:dyDescent="0.25">
      <c r="B22" s="18" t="s">
        <v>1071</v>
      </c>
      <c r="C22" s="141">
        <v>1141.7</v>
      </c>
      <c r="D22" s="141">
        <v>786.5</v>
      </c>
      <c r="E22" s="141">
        <v>355.2</v>
      </c>
      <c r="F22" s="6" t="s">
        <v>1072</v>
      </c>
      <c r="G22" s="324"/>
      <c r="H22" s="324"/>
    </row>
    <row r="23" spans="1:8" x14ac:dyDescent="0.25">
      <c r="B23" s="325" t="s">
        <v>1073</v>
      </c>
      <c r="C23" s="141">
        <v>491.9</v>
      </c>
      <c r="D23" s="141">
        <v>469.7</v>
      </c>
      <c r="E23" s="141">
        <v>22.2</v>
      </c>
      <c r="F23" s="324" t="s">
        <v>1074</v>
      </c>
      <c r="G23" s="324"/>
      <c r="H23" s="324"/>
    </row>
    <row r="24" spans="1:8" x14ac:dyDescent="0.25">
      <c r="B24" s="325" t="s">
        <v>1075</v>
      </c>
      <c r="C24" s="141">
        <v>605.1</v>
      </c>
      <c r="D24" s="141">
        <v>563.79999999999995</v>
      </c>
      <c r="E24" s="141">
        <v>41.3</v>
      </c>
      <c r="F24" s="324" t="s">
        <v>1076</v>
      </c>
      <c r="G24" s="324"/>
      <c r="H24" s="324"/>
    </row>
    <row r="25" spans="1:8" x14ac:dyDescent="0.25">
      <c r="B25" s="325" t="s">
        <v>1077</v>
      </c>
      <c r="C25" s="141">
        <v>549.5</v>
      </c>
      <c r="D25" s="141">
        <v>543.6</v>
      </c>
      <c r="E25" s="141">
        <v>5.9</v>
      </c>
      <c r="F25" s="324" t="s">
        <v>1078</v>
      </c>
      <c r="G25" s="326"/>
      <c r="H25" s="326"/>
    </row>
    <row r="26" spans="1:8" x14ac:dyDescent="0.25">
      <c r="B26" s="325" t="s">
        <v>1079</v>
      </c>
      <c r="C26" s="141">
        <v>66.599999999999994</v>
      </c>
      <c r="D26" s="141">
        <v>66.2</v>
      </c>
      <c r="E26" s="141">
        <v>0.4</v>
      </c>
      <c r="F26" s="324" t="s">
        <v>1080</v>
      </c>
      <c r="G26" s="327"/>
      <c r="H26" s="327"/>
    </row>
    <row r="27" spans="1:8" ht="6" customHeight="1" x14ac:dyDescent="0.25">
      <c r="A27" s="38"/>
      <c r="B27" s="328"/>
      <c r="C27" s="141"/>
      <c r="D27" s="141"/>
      <c r="E27" s="141"/>
      <c r="F27" s="326"/>
      <c r="G27" s="324"/>
      <c r="H27" s="324"/>
    </row>
    <row r="28" spans="1:8" x14ac:dyDescent="0.25">
      <c r="B28" s="329" t="s">
        <v>1081</v>
      </c>
      <c r="C28" s="154">
        <v>778.7</v>
      </c>
      <c r="D28" s="154">
        <v>562.70000000000005</v>
      </c>
      <c r="E28" s="154">
        <v>216</v>
      </c>
      <c r="F28" s="327" t="s">
        <v>1082</v>
      </c>
      <c r="G28" s="324"/>
      <c r="H28" s="324"/>
    </row>
    <row r="29" spans="1:8" x14ac:dyDescent="0.25">
      <c r="B29" s="18" t="s">
        <v>1071</v>
      </c>
      <c r="C29" s="141">
        <v>550.4</v>
      </c>
      <c r="D29" s="141">
        <v>359.2</v>
      </c>
      <c r="E29" s="141">
        <v>191.2</v>
      </c>
      <c r="F29" s="6" t="s">
        <v>1072</v>
      </c>
      <c r="G29" s="324"/>
      <c r="H29" s="324"/>
    </row>
    <row r="30" spans="1:8" x14ac:dyDescent="0.25">
      <c r="B30" s="325" t="s">
        <v>1073</v>
      </c>
      <c r="C30" s="141">
        <v>106.5</v>
      </c>
      <c r="D30" s="141">
        <v>87.1</v>
      </c>
      <c r="E30" s="141">
        <v>19.399999999999999</v>
      </c>
      <c r="F30" s="324" t="s">
        <v>1074</v>
      </c>
      <c r="G30" s="324"/>
      <c r="H30" s="324"/>
    </row>
    <row r="31" spans="1:8" x14ac:dyDescent="0.25">
      <c r="B31" s="325" t="s">
        <v>1075</v>
      </c>
      <c r="C31" s="141">
        <v>34</v>
      </c>
      <c r="D31" s="141">
        <v>30.1</v>
      </c>
      <c r="E31" s="141">
        <v>3.9</v>
      </c>
      <c r="F31" s="324" t="s">
        <v>1076</v>
      </c>
      <c r="G31" s="324"/>
      <c r="H31" s="324"/>
    </row>
    <row r="32" spans="1:8" x14ac:dyDescent="0.25">
      <c r="B32" s="325" t="s">
        <v>1077</v>
      </c>
      <c r="C32" s="141">
        <v>45.1</v>
      </c>
      <c r="D32" s="141">
        <v>44.7</v>
      </c>
      <c r="E32" s="141">
        <v>0.4</v>
      </c>
      <c r="F32" s="324" t="s">
        <v>1078</v>
      </c>
      <c r="G32" s="7"/>
      <c r="H32" s="7"/>
    </row>
    <row r="33" spans="1:6" x14ac:dyDescent="0.25">
      <c r="B33" s="330" t="s">
        <v>1079</v>
      </c>
      <c r="C33" s="35">
        <v>42.7</v>
      </c>
      <c r="D33" s="141">
        <v>41.6</v>
      </c>
      <c r="E33" s="141">
        <v>1.1000000000000001</v>
      </c>
      <c r="F33" s="324" t="s">
        <v>1080</v>
      </c>
    </row>
    <row r="34" spans="1:6" x14ac:dyDescent="0.25">
      <c r="A34" s="6"/>
      <c r="B34" s="7"/>
      <c r="C34" s="7"/>
      <c r="D34" s="7"/>
      <c r="E34" s="7"/>
      <c r="F34" s="7"/>
    </row>
    <row r="35" spans="1:6" x14ac:dyDescent="0.25">
      <c r="D35" s="271"/>
      <c r="E35" s="271"/>
    </row>
  </sheetData>
  <mergeCells count="1">
    <mergeCell ref="C16:E16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11" ht="13.5" customHeight="1" x14ac:dyDescent="0.25">
      <c r="B1" s="1" t="s">
        <v>256</v>
      </c>
      <c r="C1" s="1"/>
      <c r="D1" s="1"/>
      <c r="E1" s="1"/>
      <c r="F1" s="2" t="s">
        <v>257</v>
      </c>
    </row>
    <row r="2" spans="1:11" x14ac:dyDescent="0.25">
      <c r="B2" s="1"/>
      <c r="C2" s="1"/>
      <c r="D2" s="1"/>
      <c r="E2" s="1"/>
      <c r="F2" s="1"/>
    </row>
    <row r="3" spans="1:11" x14ac:dyDescent="0.25">
      <c r="B3" s="1"/>
      <c r="C3" s="1"/>
      <c r="D3" s="1"/>
      <c r="E3" s="1"/>
      <c r="F3" s="1"/>
    </row>
    <row r="4" spans="1:11" x14ac:dyDescent="0.25">
      <c r="B4" s="3" t="s">
        <v>1083</v>
      </c>
      <c r="C4" s="1"/>
      <c r="D4" s="1"/>
      <c r="E4" s="1"/>
      <c r="F4" s="1"/>
    </row>
    <row r="5" spans="1:11" x14ac:dyDescent="0.25">
      <c r="B5" s="1" t="s">
        <v>1084</v>
      </c>
      <c r="C5" s="1"/>
      <c r="D5" s="1"/>
      <c r="E5" s="1"/>
      <c r="F5" s="1"/>
    </row>
    <row r="7" spans="1:11" s="42" customFormat="1" ht="14.25" thickBot="1" x14ac:dyDescent="0.3">
      <c r="B7" s="265"/>
      <c r="C7" s="265"/>
      <c r="D7" s="265"/>
      <c r="E7" s="265"/>
      <c r="F7" s="334"/>
    </row>
    <row r="8" spans="1:11" ht="13.5" customHeight="1" x14ac:dyDescent="0.25">
      <c r="B8" s="8"/>
      <c r="C8" s="9"/>
      <c r="D8" s="9"/>
      <c r="E8" s="96"/>
      <c r="F8" s="10"/>
    </row>
    <row r="9" spans="1:11" ht="13.5" customHeight="1" x14ac:dyDescent="0.25">
      <c r="A9" s="14"/>
      <c r="B9" s="11" t="s">
        <v>6</v>
      </c>
      <c r="C9" s="12">
        <v>2019</v>
      </c>
      <c r="D9" s="12">
        <v>2020</v>
      </c>
      <c r="E9" s="11">
        <v>2021</v>
      </c>
      <c r="F9" s="13" t="s">
        <v>7</v>
      </c>
    </row>
    <row r="10" spans="1:11" ht="13.5" customHeight="1" thickBot="1" x14ac:dyDescent="0.3">
      <c r="B10" s="15"/>
      <c r="C10" s="16"/>
      <c r="D10" s="16"/>
      <c r="E10" s="15"/>
      <c r="F10" s="17"/>
    </row>
    <row r="11" spans="1:11" x14ac:dyDescent="0.25">
      <c r="B11" s="18"/>
      <c r="C11" s="19"/>
      <c r="D11" s="19"/>
      <c r="E11" s="18"/>
    </row>
    <row r="12" spans="1:11" x14ac:dyDescent="0.25">
      <c r="B12" s="20" t="s">
        <v>462</v>
      </c>
      <c r="C12" s="308">
        <v>68835</v>
      </c>
      <c r="D12" s="308">
        <v>66052</v>
      </c>
      <c r="E12" s="308">
        <v>67643</v>
      </c>
      <c r="F12" s="22" t="s">
        <v>463</v>
      </c>
      <c r="G12" s="42"/>
      <c r="H12" s="25"/>
      <c r="I12" s="25"/>
    </row>
    <row r="13" spans="1:11" x14ac:dyDescent="0.25">
      <c r="B13" s="7" t="s">
        <v>474</v>
      </c>
      <c r="C13" s="290">
        <v>25269</v>
      </c>
      <c r="D13" s="291">
        <v>24098</v>
      </c>
      <c r="E13" s="228">
        <v>24517</v>
      </c>
      <c r="F13" s="7" t="s">
        <v>475</v>
      </c>
      <c r="G13" s="42"/>
      <c r="H13" s="25"/>
      <c r="I13" s="25"/>
    </row>
    <row r="14" spans="1:11" ht="6" customHeight="1" x14ac:dyDescent="0.25">
      <c r="B14" s="20"/>
      <c r="C14" s="177"/>
      <c r="D14" s="335"/>
      <c r="E14" s="336"/>
      <c r="F14" s="22"/>
      <c r="G14" s="42"/>
      <c r="H14" s="25"/>
      <c r="I14" s="25"/>
      <c r="J14" s="7"/>
      <c r="K14" s="7"/>
    </row>
    <row r="15" spans="1:11" s="1" customFormat="1" ht="13.5" customHeight="1" x14ac:dyDescent="0.25">
      <c r="B15" s="105"/>
      <c r="C15" s="7" t="s">
        <v>1085</v>
      </c>
      <c r="D15" s="7"/>
      <c r="E15" s="18"/>
      <c r="F15" s="7"/>
      <c r="H15" s="25"/>
      <c r="I15" s="25"/>
      <c r="J15" s="7"/>
      <c r="K15" s="7"/>
    </row>
    <row r="16" spans="1:11" s="1" customFormat="1" x14ac:dyDescent="0.25">
      <c r="B16" s="105"/>
      <c r="C16" s="100" t="s">
        <v>1086</v>
      </c>
      <c r="D16" s="7"/>
      <c r="E16" s="18"/>
      <c r="F16" s="7"/>
      <c r="H16" s="25"/>
      <c r="I16" s="25"/>
      <c r="J16" s="7"/>
      <c r="K16" s="7"/>
    </row>
    <row r="17" spans="2:16" s="1" customFormat="1" x14ac:dyDescent="0.25">
      <c r="B17" s="105"/>
      <c r="C17" s="590" t="s">
        <v>1087</v>
      </c>
      <c r="D17" s="591"/>
      <c r="E17" s="592"/>
      <c r="F17" s="7"/>
      <c r="H17" s="25"/>
      <c r="I17" s="25"/>
      <c r="J17" s="7"/>
      <c r="K17" s="7"/>
    </row>
    <row r="18" spans="2:16" s="1" customFormat="1" ht="6" customHeight="1" x14ac:dyDescent="0.25">
      <c r="B18" s="105"/>
      <c r="C18" s="102"/>
      <c r="D18" s="102"/>
      <c r="E18" s="103"/>
      <c r="F18" s="7"/>
      <c r="H18" s="25"/>
      <c r="I18" s="25"/>
      <c r="J18" s="90"/>
      <c r="K18" s="90"/>
    </row>
    <row r="19" spans="2:16" s="1" customFormat="1" ht="6" customHeight="1" x14ac:dyDescent="0.25">
      <c r="B19" s="105"/>
      <c r="C19" s="18"/>
      <c r="D19" s="18"/>
      <c r="E19" s="18"/>
      <c r="F19" s="7"/>
      <c r="H19" s="25"/>
      <c r="I19" s="25"/>
      <c r="J19" s="90"/>
      <c r="K19" s="90"/>
    </row>
    <row r="20" spans="2:16" s="1" customFormat="1" x14ac:dyDescent="0.25">
      <c r="B20" s="18" t="s">
        <v>462</v>
      </c>
      <c r="C20" s="98">
        <v>50850</v>
      </c>
      <c r="D20" s="98">
        <v>43441</v>
      </c>
      <c r="E20" s="98">
        <v>42645</v>
      </c>
      <c r="F20" s="6" t="s">
        <v>463</v>
      </c>
      <c r="H20" s="25"/>
      <c r="I20" s="25"/>
      <c r="J20" s="90"/>
      <c r="K20" s="90"/>
    </row>
    <row r="21" spans="2:16" x14ac:dyDescent="0.25">
      <c r="B21" s="18" t="s">
        <v>464</v>
      </c>
      <c r="C21" s="98">
        <v>26150</v>
      </c>
      <c r="D21" s="98">
        <v>22041</v>
      </c>
      <c r="E21" s="98">
        <v>21336</v>
      </c>
      <c r="F21" s="7" t="s">
        <v>716</v>
      </c>
      <c r="H21" s="25"/>
      <c r="I21" s="25"/>
    </row>
    <row r="22" spans="2:16" x14ac:dyDescent="0.25">
      <c r="B22" s="18" t="s">
        <v>466</v>
      </c>
      <c r="C22" s="98">
        <v>6328</v>
      </c>
      <c r="D22" s="98">
        <v>5359</v>
      </c>
      <c r="E22" s="98">
        <v>5759</v>
      </c>
      <c r="F22" s="7" t="s">
        <v>1088</v>
      </c>
      <c r="H22" s="25"/>
      <c r="I22" s="25"/>
    </row>
    <row r="23" spans="2:16" x14ac:dyDescent="0.25">
      <c r="B23" s="18" t="s">
        <v>468</v>
      </c>
      <c r="C23" s="98">
        <v>7999</v>
      </c>
      <c r="D23" s="98">
        <v>6676</v>
      </c>
      <c r="E23" s="98">
        <v>7205</v>
      </c>
      <c r="F23" s="7" t="s">
        <v>1089</v>
      </c>
      <c r="H23" s="25"/>
      <c r="I23" s="25"/>
    </row>
    <row r="24" spans="2:16" x14ac:dyDescent="0.25">
      <c r="B24" s="18" t="s">
        <v>1090</v>
      </c>
      <c r="C24" s="98">
        <v>1406</v>
      </c>
      <c r="D24" s="98">
        <v>793</v>
      </c>
      <c r="E24" s="98">
        <v>847</v>
      </c>
      <c r="F24" s="7" t="s">
        <v>1091</v>
      </c>
      <c r="H24" s="25"/>
      <c r="I24" s="25"/>
    </row>
    <row r="25" spans="2:16" x14ac:dyDescent="0.25">
      <c r="B25" s="18" t="s">
        <v>1092</v>
      </c>
      <c r="C25" s="98">
        <v>8708</v>
      </c>
      <c r="D25" s="98">
        <v>8321</v>
      </c>
      <c r="E25" s="98">
        <v>7293</v>
      </c>
      <c r="F25" s="6" t="s">
        <v>1093</v>
      </c>
      <c r="G25" s="42"/>
      <c r="H25" s="25"/>
      <c r="I25" s="25"/>
    </row>
    <row r="26" spans="2:16" x14ac:dyDescent="0.25">
      <c r="B26" s="18" t="s">
        <v>1094</v>
      </c>
      <c r="C26" s="98">
        <v>259</v>
      </c>
      <c r="D26" s="98">
        <v>251</v>
      </c>
      <c r="E26" s="98">
        <v>205</v>
      </c>
      <c r="F26" s="6" t="s">
        <v>1095</v>
      </c>
      <c r="G26" s="42"/>
      <c r="H26" s="25"/>
      <c r="I26" s="25"/>
      <c r="P26" s="7"/>
    </row>
    <row r="27" spans="2:16" x14ac:dyDescent="0.25">
      <c r="B27" s="7" t="s">
        <v>474</v>
      </c>
      <c r="C27" s="23">
        <v>20883</v>
      </c>
      <c r="D27" s="23">
        <v>18938</v>
      </c>
      <c r="E27" s="98">
        <v>18249</v>
      </c>
      <c r="F27" s="7" t="s">
        <v>475</v>
      </c>
      <c r="G27" s="42"/>
      <c r="H27" s="25"/>
      <c r="I27" s="25"/>
    </row>
    <row r="28" spans="2:16" x14ac:dyDescent="0.25">
      <c r="B28" s="18"/>
      <c r="C28" s="98"/>
      <c r="D28" s="98"/>
      <c r="E28" s="98"/>
      <c r="G28" s="42"/>
      <c r="H28" s="25"/>
      <c r="I28" s="25"/>
      <c r="M28" s="7"/>
    </row>
    <row r="29" spans="2:16" x14ac:dyDescent="0.25">
      <c r="B29" s="18" t="s">
        <v>1096</v>
      </c>
      <c r="C29" s="98">
        <v>1426524</v>
      </c>
      <c r="D29" s="98">
        <v>1272126</v>
      </c>
      <c r="E29" s="98">
        <v>1162755</v>
      </c>
      <c r="F29" s="6" t="s">
        <v>1097</v>
      </c>
      <c r="G29" s="42"/>
      <c r="H29" s="25"/>
      <c r="I29" s="25"/>
    </row>
    <row r="30" spans="2:16" x14ac:dyDescent="0.25">
      <c r="B30" s="18"/>
      <c r="C30" s="98"/>
      <c r="D30" s="98"/>
      <c r="E30" s="98"/>
      <c r="G30" s="42"/>
      <c r="H30" s="25"/>
      <c r="I30" s="25"/>
    </row>
    <row r="31" spans="2:16" x14ac:dyDescent="0.25">
      <c r="B31" s="18" t="s">
        <v>1098</v>
      </c>
      <c r="C31" s="98"/>
      <c r="D31" s="98"/>
      <c r="E31" s="98"/>
      <c r="F31" s="6" t="s">
        <v>1099</v>
      </c>
      <c r="H31" s="25"/>
      <c r="I31" s="25"/>
    </row>
    <row r="32" spans="2:16" x14ac:dyDescent="0.25">
      <c r="B32" s="18" t="s">
        <v>1100</v>
      </c>
      <c r="C32" s="98">
        <v>403696</v>
      </c>
      <c r="D32" s="98">
        <v>361847</v>
      </c>
      <c r="E32" s="98">
        <v>336837</v>
      </c>
      <c r="F32" s="6" t="s">
        <v>1101</v>
      </c>
      <c r="H32" s="25"/>
      <c r="I32" s="25"/>
    </row>
    <row r="33" spans="2:9" x14ac:dyDescent="0.25">
      <c r="B33" s="18" t="s">
        <v>1102</v>
      </c>
      <c r="C33" s="98">
        <v>55</v>
      </c>
      <c r="D33" s="98">
        <v>41</v>
      </c>
      <c r="E33" s="98">
        <v>88</v>
      </c>
      <c r="F33" s="7" t="s">
        <v>1103</v>
      </c>
      <c r="G33" s="42"/>
      <c r="H33" s="25"/>
      <c r="I33" s="25"/>
    </row>
    <row r="34" spans="2:9" ht="6" customHeight="1" x14ac:dyDescent="0.25">
      <c r="B34" s="7"/>
      <c r="C34" s="26"/>
      <c r="D34" s="26"/>
      <c r="E34" s="26"/>
    </row>
    <row r="36" spans="2:9" ht="15.75" customHeight="1" x14ac:dyDescent="0.25">
      <c r="B36" s="33"/>
      <c r="C36" s="34"/>
      <c r="D36" s="34"/>
      <c r="E36" s="34"/>
      <c r="F36" s="30"/>
    </row>
    <row r="37" spans="2:9" x14ac:dyDescent="0.25">
      <c r="B37" s="7"/>
      <c r="C37" s="67"/>
      <c r="D37" s="67"/>
      <c r="E37" s="67"/>
    </row>
    <row r="38" spans="2:9" x14ac:dyDescent="0.25">
      <c r="B38" s="7"/>
      <c r="C38" s="67"/>
      <c r="D38" s="67"/>
      <c r="E38" s="67"/>
    </row>
    <row r="39" spans="2:9" x14ac:dyDescent="0.25">
      <c r="B39" s="7"/>
      <c r="C39" s="60"/>
      <c r="D39" s="60"/>
      <c r="E39" s="60"/>
      <c r="F39" s="7"/>
    </row>
    <row r="57" spans="2:6" s="337" customFormat="1" ht="12.75" customHeight="1" x14ac:dyDescent="0.2">
      <c r="B57" s="338"/>
      <c r="C57" s="339"/>
      <c r="D57" s="340"/>
      <c r="E57" s="340"/>
      <c r="F57" s="341"/>
    </row>
  </sheetData>
  <mergeCells count="1">
    <mergeCell ref="C17:E17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6" ht="13.5" customHeight="1" x14ac:dyDescent="0.25">
      <c r="B1" s="1" t="s">
        <v>256</v>
      </c>
      <c r="C1" s="1"/>
      <c r="D1" s="1"/>
      <c r="E1" s="1"/>
      <c r="F1" s="2" t="s">
        <v>257</v>
      </c>
    </row>
    <row r="2" spans="1:6" ht="10.5" customHeight="1" x14ac:dyDescent="0.25">
      <c r="B2" s="1"/>
      <c r="C2" s="1"/>
      <c r="D2" s="1"/>
      <c r="E2" s="1"/>
      <c r="F2" s="1"/>
    </row>
    <row r="3" spans="1:6" ht="10.5" customHeight="1" x14ac:dyDescent="0.25">
      <c r="B3" s="1"/>
      <c r="C3" s="1"/>
      <c r="D3" s="1"/>
      <c r="E3" s="1"/>
      <c r="F3" s="1"/>
    </row>
    <row r="4" spans="1:6" x14ac:dyDescent="0.25">
      <c r="B4" s="3" t="s">
        <v>1107</v>
      </c>
      <c r="C4" s="1"/>
      <c r="D4" s="1"/>
      <c r="E4" s="1"/>
      <c r="F4" s="1"/>
    </row>
    <row r="5" spans="1:6" x14ac:dyDescent="0.25">
      <c r="B5" s="3" t="s">
        <v>1108</v>
      </c>
      <c r="C5" s="1"/>
      <c r="D5" s="1"/>
      <c r="E5" s="1"/>
      <c r="F5" s="1"/>
    </row>
    <row r="6" spans="1:6" x14ac:dyDescent="0.25">
      <c r="B6" s="1" t="s">
        <v>1109</v>
      </c>
      <c r="C6" s="1"/>
      <c r="D6" s="1"/>
      <c r="E6" s="1"/>
      <c r="F6" s="1"/>
    </row>
    <row r="7" spans="1:6" x14ac:dyDescent="0.25">
      <c r="B7" s="1" t="s">
        <v>1110</v>
      </c>
      <c r="C7" s="1"/>
      <c r="D7" s="1"/>
      <c r="E7" s="1"/>
      <c r="F7" s="1"/>
    </row>
    <row r="8" spans="1:6" ht="10.5" customHeight="1" x14ac:dyDescent="0.25"/>
    <row r="9" spans="1:6" s="7" customFormat="1" ht="15.75" customHeight="1" x14ac:dyDescent="0.25">
      <c r="A9" s="60"/>
      <c r="B9" s="6"/>
      <c r="C9" s="6"/>
      <c r="D9" s="6"/>
      <c r="E9" s="6"/>
      <c r="F9" s="135"/>
    </row>
    <row r="10" spans="1:6" ht="14.25" customHeight="1" thickBot="1" x14ac:dyDescent="0.3">
      <c r="B10" s="4" t="s">
        <v>4</v>
      </c>
      <c r="C10" s="4"/>
      <c r="D10" s="4"/>
      <c r="E10" s="4"/>
      <c r="F10" s="5" t="s">
        <v>5</v>
      </c>
    </row>
    <row r="11" spans="1:6" ht="13.5" customHeight="1" x14ac:dyDescent="0.25">
      <c r="A11" s="266"/>
      <c r="B11" s="11"/>
      <c r="C11" s="11"/>
      <c r="D11" s="143" t="s">
        <v>32</v>
      </c>
      <c r="E11" s="144"/>
      <c r="F11" s="13"/>
    </row>
    <row r="12" spans="1:6" ht="13.5" customHeight="1" x14ac:dyDescent="0.25">
      <c r="A12" s="266"/>
      <c r="B12" s="11" t="s">
        <v>6</v>
      </c>
      <c r="C12" s="11" t="s">
        <v>946</v>
      </c>
      <c r="D12" s="279" t="s">
        <v>949</v>
      </c>
      <c r="E12" s="147"/>
      <c r="F12" s="13" t="s">
        <v>7</v>
      </c>
    </row>
    <row r="13" spans="1:6" ht="13.5" customHeight="1" x14ac:dyDescent="0.25">
      <c r="A13" s="266"/>
      <c r="B13" s="11"/>
      <c r="C13" s="113" t="s">
        <v>952</v>
      </c>
      <c r="D13" s="144" t="s">
        <v>659</v>
      </c>
      <c r="E13" s="144" t="s">
        <v>660</v>
      </c>
      <c r="F13" s="13"/>
    </row>
    <row r="14" spans="1:6" ht="13.5" customHeight="1" thickBot="1" x14ac:dyDescent="0.3">
      <c r="A14" s="266"/>
      <c r="B14" s="148"/>
      <c r="C14" s="148"/>
      <c r="D14" s="343" t="s">
        <v>663</v>
      </c>
      <c r="E14" s="343" t="s">
        <v>664</v>
      </c>
      <c r="F14" s="150"/>
    </row>
    <row r="15" spans="1:6" ht="18.75" customHeight="1" x14ac:dyDescent="0.25">
      <c r="A15" s="266"/>
      <c r="B15" s="124"/>
      <c r="C15" s="593">
        <v>2019</v>
      </c>
      <c r="D15" s="594"/>
      <c r="E15" s="595"/>
      <c r="F15" s="161"/>
    </row>
    <row r="16" spans="1:6" x14ac:dyDescent="0.25">
      <c r="B16" s="20" t="s">
        <v>8</v>
      </c>
      <c r="D16" s="169"/>
      <c r="E16" s="19"/>
      <c r="F16" s="22" t="s">
        <v>959</v>
      </c>
    </row>
    <row r="17" spans="2:10" x14ac:dyDescent="0.25">
      <c r="B17" s="20" t="s">
        <v>1111</v>
      </c>
      <c r="C17" s="97"/>
      <c r="D17" s="97"/>
      <c r="E17" s="97"/>
      <c r="F17" s="22" t="s">
        <v>509</v>
      </c>
      <c r="I17" s="7"/>
      <c r="J17" s="7"/>
    </row>
    <row r="18" spans="2:10" x14ac:dyDescent="0.25">
      <c r="B18" s="20" t="s">
        <v>510</v>
      </c>
      <c r="C18" s="97">
        <v>50850</v>
      </c>
      <c r="D18" s="97">
        <v>6328</v>
      </c>
      <c r="E18" s="97">
        <v>7999</v>
      </c>
      <c r="F18" s="22" t="s">
        <v>511</v>
      </c>
      <c r="H18" s="107"/>
      <c r="I18" s="107"/>
      <c r="J18" s="107"/>
    </row>
    <row r="19" spans="2:10" x14ac:dyDescent="0.25">
      <c r="B19" s="18" t="s">
        <v>53</v>
      </c>
      <c r="C19" s="98"/>
      <c r="D19" s="98"/>
      <c r="E19" s="98"/>
      <c r="F19" s="6" t="s">
        <v>11</v>
      </c>
      <c r="H19" s="129"/>
      <c r="I19" s="129"/>
      <c r="J19" s="129"/>
    </row>
    <row r="20" spans="2:10" ht="12" customHeight="1" x14ac:dyDescent="0.25">
      <c r="B20" s="344" t="s">
        <v>960</v>
      </c>
      <c r="C20" s="98"/>
      <c r="D20" s="98"/>
      <c r="E20" s="98"/>
      <c r="F20" s="345" t="s">
        <v>513</v>
      </c>
      <c r="H20" s="129"/>
      <c r="I20" s="129"/>
      <c r="J20" s="129"/>
    </row>
    <row r="21" spans="2:10" x14ac:dyDescent="0.25">
      <c r="B21" s="344" t="s">
        <v>514</v>
      </c>
      <c r="C21" s="98">
        <v>1917</v>
      </c>
      <c r="D21" s="98">
        <v>174</v>
      </c>
      <c r="E21" s="98">
        <v>299</v>
      </c>
      <c r="F21" s="345" t="s">
        <v>515</v>
      </c>
      <c r="H21" s="129"/>
      <c r="I21" s="129"/>
      <c r="J21" s="129"/>
    </row>
    <row r="22" spans="2:10" ht="13.5" customHeight="1" x14ac:dyDescent="0.25">
      <c r="B22" s="344" t="s">
        <v>516</v>
      </c>
      <c r="C22" s="98">
        <v>27</v>
      </c>
      <c r="D22" s="98">
        <v>22</v>
      </c>
      <c r="E22" s="98">
        <v>3</v>
      </c>
      <c r="F22" s="345" t="s">
        <v>517</v>
      </c>
      <c r="H22" s="129"/>
      <c r="I22" s="129"/>
      <c r="J22" s="129"/>
    </row>
    <row r="23" spans="2:10" ht="12" customHeight="1" x14ac:dyDescent="0.25">
      <c r="B23" s="344" t="s">
        <v>1112</v>
      </c>
      <c r="C23" s="98"/>
      <c r="D23" s="98"/>
      <c r="E23" s="98"/>
      <c r="F23" s="345" t="s">
        <v>1113</v>
      </c>
      <c r="H23" s="129"/>
      <c r="I23" s="129"/>
      <c r="J23" s="129"/>
    </row>
    <row r="24" spans="2:10" x14ac:dyDescent="0.25">
      <c r="B24" s="344" t="s">
        <v>520</v>
      </c>
      <c r="C24" s="98">
        <v>1531</v>
      </c>
      <c r="D24" s="98">
        <v>266</v>
      </c>
      <c r="E24" s="98">
        <v>29</v>
      </c>
      <c r="F24" s="345" t="s">
        <v>521</v>
      </c>
      <c r="H24" s="129"/>
      <c r="I24" s="129"/>
      <c r="J24" s="129"/>
    </row>
    <row r="25" spans="2:10" x14ac:dyDescent="0.25">
      <c r="B25" s="344" t="s">
        <v>522</v>
      </c>
      <c r="C25" s="98">
        <v>6734</v>
      </c>
      <c r="D25" s="98">
        <v>458</v>
      </c>
      <c r="E25" s="98">
        <v>688</v>
      </c>
      <c r="F25" s="345" t="s">
        <v>523</v>
      </c>
      <c r="H25" s="129"/>
      <c r="I25" s="129"/>
      <c r="J25" s="129"/>
    </row>
    <row r="26" spans="2:10" x14ac:dyDescent="0.25">
      <c r="B26" s="344" t="s">
        <v>524</v>
      </c>
      <c r="C26" s="98"/>
      <c r="D26" s="98"/>
      <c r="E26" s="98"/>
      <c r="F26" s="345" t="s">
        <v>525</v>
      </c>
      <c r="H26" s="129"/>
      <c r="I26" s="129"/>
      <c r="J26" s="129"/>
    </row>
    <row r="27" spans="2:10" x14ac:dyDescent="0.25">
      <c r="B27" s="344" t="s">
        <v>526</v>
      </c>
      <c r="C27" s="98">
        <v>356</v>
      </c>
      <c r="D27" s="98">
        <v>82</v>
      </c>
      <c r="E27" s="98">
        <v>166</v>
      </c>
      <c r="F27" s="345" t="s">
        <v>527</v>
      </c>
      <c r="H27" s="129"/>
      <c r="I27" s="129"/>
      <c r="J27" s="129"/>
    </row>
    <row r="28" spans="2:10" x14ac:dyDescent="0.25">
      <c r="B28" s="344" t="s">
        <v>968</v>
      </c>
      <c r="C28" s="98"/>
      <c r="D28" s="98"/>
      <c r="E28" s="98"/>
      <c r="F28" s="345" t="s">
        <v>969</v>
      </c>
      <c r="H28" s="129"/>
      <c r="I28" s="129"/>
      <c r="J28" s="129"/>
    </row>
    <row r="29" spans="2:10" x14ac:dyDescent="0.25">
      <c r="B29" s="344" t="s">
        <v>970</v>
      </c>
      <c r="C29" s="98">
        <v>2481</v>
      </c>
      <c r="D29" s="98">
        <v>279</v>
      </c>
      <c r="E29" s="98">
        <v>659</v>
      </c>
      <c r="F29" s="345" t="s">
        <v>971</v>
      </c>
      <c r="H29" s="129"/>
      <c r="I29" s="129"/>
      <c r="J29" s="129"/>
    </row>
    <row r="30" spans="2:10" x14ac:dyDescent="0.25">
      <c r="B30" s="344" t="s">
        <v>532</v>
      </c>
      <c r="C30" s="98">
        <v>2295</v>
      </c>
      <c r="D30" s="98">
        <v>188</v>
      </c>
      <c r="E30" s="98">
        <v>202</v>
      </c>
      <c r="F30" s="345" t="s">
        <v>533</v>
      </c>
      <c r="H30" s="129"/>
      <c r="I30" s="129"/>
      <c r="J30" s="129"/>
    </row>
    <row r="31" spans="2:10" x14ac:dyDescent="0.25">
      <c r="B31" s="344" t="s">
        <v>534</v>
      </c>
      <c r="C31" s="98"/>
      <c r="D31" s="98"/>
      <c r="E31" s="98"/>
      <c r="F31" s="345" t="s">
        <v>535</v>
      </c>
      <c r="H31" s="129"/>
      <c r="I31" s="129"/>
      <c r="J31" s="129"/>
    </row>
    <row r="32" spans="2:10" x14ac:dyDescent="0.25">
      <c r="B32" s="344" t="s">
        <v>536</v>
      </c>
      <c r="C32" s="98">
        <v>367</v>
      </c>
      <c r="D32" s="98">
        <v>164</v>
      </c>
      <c r="E32" s="98">
        <v>95</v>
      </c>
      <c r="F32" s="345" t="s">
        <v>537</v>
      </c>
      <c r="H32" s="129"/>
      <c r="I32" s="129"/>
      <c r="J32" s="129"/>
    </row>
    <row r="33" spans="2:10" x14ac:dyDescent="0.25">
      <c r="B33" s="344" t="s">
        <v>538</v>
      </c>
      <c r="C33" s="98">
        <v>201</v>
      </c>
      <c r="D33" s="98">
        <v>37</v>
      </c>
      <c r="E33" s="98">
        <v>10</v>
      </c>
      <c r="F33" s="345" t="s">
        <v>539</v>
      </c>
      <c r="H33" s="129"/>
      <c r="I33" s="129"/>
      <c r="J33" s="129"/>
    </row>
    <row r="34" spans="2:10" x14ac:dyDescent="0.25">
      <c r="B34" s="344" t="s">
        <v>540</v>
      </c>
      <c r="C34" s="98">
        <v>1330</v>
      </c>
      <c r="D34" s="98">
        <v>465</v>
      </c>
      <c r="E34" s="98">
        <v>683</v>
      </c>
      <c r="F34" s="345" t="s">
        <v>541</v>
      </c>
      <c r="H34" s="129"/>
      <c r="I34" s="129"/>
      <c r="J34" s="129"/>
    </row>
    <row r="35" spans="2:10" x14ac:dyDescent="0.25">
      <c r="B35" s="344" t="s">
        <v>542</v>
      </c>
      <c r="C35" s="98"/>
      <c r="D35" s="98"/>
      <c r="E35" s="98"/>
      <c r="F35" s="345" t="s">
        <v>543</v>
      </c>
      <c r="H35" s="129"/>
      <c r="I35" s="129"/>
      <c r="J35" s="129"/>
    </row>
    <row r="36" spans="2:10" x14ac:dyDescent="0.25">
      <c r="B36" s="344" t="s">
        <v>544</v>
      </c>
      <c r="C36" s="98"/>
      <c r="D36" s="98"/>
      <c r="E36" s="98"/>
      <c r="F36" s="345" t="s">
        <v>545</v>
      </c>
      <c r="H36" s="129"/>
      <c r="I36" s="129"/>
      <c r="J36" s="129"/>
    </row>
    <row r="37" spans="2:10" x14ac:dyDescent="0.25">
      <c r="B37" s="344" t="s">
        <v>973</v>
      </c>
      <c r="C37" s="98"/>
      <c r="D37" s="98"/>
      <c r="E37" s="98"/>
      <c r="F37" s="345" t="s">
        <v>974</v>
      </c>
      <c r="H37" s="129"/>
      <c r="I37" s="129"/>
      <c r="J37" s="129"/>
    </row>
    <row r="38" spans="2:10" x14ac:dyDescent="0.25">
      <c r="B38" s="344" t="s">
        <v>975</v>
      </c>
      <c r="C38" s="98">
        <v>896</v>
      </c>
      <c r="D38" s="98">
        <v>222</v>
      </c>
      <c r="E38" s="98">
        <v>341</v>
      </c>
      <c r="F38" s="345" t="s">
        <v>549</v>
      </c>
      <c r="H38" s="129"/>
      <c r="I38" s="129"/>
      <c r="J38" s="129"/>
    </row>
    <row r="39" spans="2:10" x14ac:dyDescent="0.25">
      <c r="B39" s="344" t="s">
        <v>550</v>
      </c>
      <c r="C39" s="98">
        <v>624</v>
      </c>
      <c r="D39" s="98">
        <v>74</v>
      </c>
      <c r="E39" s="98">
        <v>102</v>
      </c>
      <c r="F39" s="345" t="s">
        <v>551</v>
      </c>
      <c r="H39" s="129"/>
      <c r="I39" s="129"/>
      <c r="J39" s="129"/>
    </row>
    <row r="40" spans="2:10" ht="12" customHeight="1" x14ac:dyDescent="0.25">
      <c r="B40" s="344" t="s">
        <v>552</v>
      </c>
      <c r="C40" s="98">
        <v>516</v>
      </c>
      <c r="D40" s="98">
        <v>160</v>
      </c>
      <c r="E40" s="98">
        <v>202</v>
      </c>
      <c r="F40" s="345" t="s">
        <v>553</v>
      </c>
      <c r="H40" s="129"/>
      <c r="I40" s="129"/>
      <c r="J40" s="129"/>
    </row>
    <row r="41" spans="2:10" x14ac:dyDescent="0.25">
      <c r="B41" s="344" t="s">
        <v>554</v>
      </c>
      <c r="C41" s="98">
        <v>150</v>
      </c>
      <c r="D41" s="98">
        <v>29</v>
      </c>
      <c r="E41" s="98">
        <v>43</v>
      </c>
      <c r="F41" s="345" t="s">
        <v>555</v>
      </c>
      <c r="H41" s="129"/>
      <c r="I41" s="129"/>
      <c r="J41" s="129"/>
    </row>
    <row r="42" spans="2:10" x14ac:dyDescent="0.25">
      <c r="B42" s="344" t="s">
        <v>976</v>
      </c>
      <c r="C42" s="98">
        <v>135</v>
      </c>
      <c r="D42" s="98">
        <v>30</v>
      </c>
      <c r="E42" s="98">
        <v>38</v>
      </c>
      <c r="F42" s="345" t="s">
        <v>977</v>
      </c>
      <c r="H42" s="129"/>
      <c r="I42" s="129"/>
      <c r="J42" s="129"/>
    </row>
    <row r="43" spans="2:10" x14ac:dyDescent="0.25">
      <c r="B43" s="344" t="s">
        <v>556</v>
      </c>
      <c r="C43" s="98"/>
      <c r="D43" s="98"/>
      <c r="E43" s="98"/>
      <c r="F43" s="345" t="s">
        <v>557</v>
      </c>
      <c r="H43" s="129"/>
      <c r="I43" s="129"/>
      <c r="J43" s="129"/>
    </row>
    <row r="44" spans="2:10" x14ac:dyDescent="0.25">
      <c r="B44" s="344" t="s">
        <v>558</v>
      </c>
      <c r="C44" s="98">
        <v>1425</v>
      </c>
      <c r="D44" s="98">
        <v>331</v>
      </c>
      <c r="E44" s="98">
        <v>307</v>
      </c>
      <c r="F44" s="345" t="s">
        <v>559</v>
      </c>
      <c r="H44" s="129"/>
      <c r="I44" s="129"/>
      <c r="J44" s="129"/>
    </row>
    <row r="45" spans="2:10" x14ac:dyDescent="0.25">
      <c r="B45" s="344" t="s">
        <v>560</v>
      </c>
      <c r="C45" s="98"/>
      <c r="D45" s="98"/>
      <c r="E45" s="98"/>
      <c r="F45" s="345" t="s">
        <v>978</v>
      </c>
      <c r="H45" s="129"/>
      <c r="I45" s="129"/>
      <c r="J45" s="129"/>
    </row>
    <row r="46" spans="2:10" x14ac:dyDescent="0.25">
      <c r="B46" s="344" t="s">
        <v>562</v>
      </c>
      <c r="C46" s="98"/>
      <c r="D46" s="98"/>
      <c r="E46" s="98"/>
      <c r="F46" s="345" t="s">
        <v>1114</v>
      </c>
      <c r="H46" s="129"/>
      <c r="I46" s="129"/>
      <c r="J46" s="129"/>
    </row>
    <row r="47" spans="2:10" x14ac:dyDescent="0.25">
      <c r="B47" s="344" t="s">
        <v>564</v>
      </c>
      <c r="C47" s="98">
        <v>58</v>
      </c>
      <c r="D47" s="98">
        <v>27</v>
      </c>
      <c r="E47" s="98">
        <v>30</v>
      </c>
      <c r="F47" s="345" t="s">
        <v>565</v>
      </c>
      <c r="H47" s="129"/>
      <c r="I47" s="129"/>
      <c r="J47" s="129"/>
    </row>
    <row r="48" spans="2:10" ht="12" customHeight="1" x14ac:dyDescent="0.25">
      <c r="B48" s="344" t="s">
        <v>566</v>
      </c>
      <c r="C48" s="98"/>
      <c r="D48" s="98"/>
      <c r="E48" s="98"/>
      <c r="F48" s="345" t="s">
        <v>567</v>
      </c>
      <c r="H48" s="129"/>
      <c r="I48" s="129"/>
      <c r="J48" s="129"/>
    </row>
    <row r="49" spans="2:10" x14ac:dyDescent="0.25">
      <c r="B49" s="344" t="s">
        <v>568</v>
      </c>
      <c r="C49" s="98">
        <v>894</v>
      </c>
      <c r="D49" s="98">
        <v>289</v>
      </c>
      <c r="E49" s="98">
        <v>292</v>
      </c>
      <c r="F49" s="345" t="s">
        <v>569</v>
      </c>
      <c r="H49" s="129"/>
      <c r="I49" s="129"/>
      <c r="J49" s="129"/>
    </row>
    <row r="50" spans="2:10" x14ac:dyDescent="0.25">
      <c r="B50" s="344" t="s">
        <v>570</v>
      </c>
      <c r="C50" s="98">
        <v>2317</v>
      </c>
      <c r="D50" s="98">
        <v>409</v>
      </c>
      <c r="E50" s="98">
        <v>592</v>
      </c>
      <c r="F50" s="345" t="s">
        <v>571</v>
      </c>
      <c r="H50" s="129"/>
      <c r="I50" s="129"/>
      <c r="J50" s="129"/>
    </row>
    <row r="51" spans="2:10" x14ac:dyDescent="0.25">
      <c r="B51" s="344" t="s">
        <v>572</v>
      </c>
      <c r="C51" s="98">
        <v>16223</v>
      </c>
      <c r="D51" s="98">
        <v>2622</v>
      </c>
      <c r="E51" s="98">
        <v>3218</v>
      </c>
      <c r="F51" s="345" t="s">
        <v>573</v>
      </c>
      <c r="H51" s="129"/>
      <c r="I51" s="129"/>
      <c r="J51" s="129"/>
    </row>
    <row r="52" spans="2:10" x14ac:dyDescent="0.25">
      <c r="B52" s="20" t="s">
        <v>1115</v>
      </c>
      <c r="C52" s="97">
        <v>1406</v>
      </c>
      <c r="D52" s="534" t="s">
        <v>2080</v>
      </c>
      <c r="E52" s="534" t="s">
        <v>2080</v>
      </c>
      <c r="F52" s="22" t="s">
        <v>1104</v>
      </c>
      <c r="H52" s="107"/>
      <c r="I52" s="346"/>
      <c r="J52" s="346"/>
    </row>
    <row r="53" spans="2:10" x14ac:dyDescent="0.25">
      <c r="B53" s="20" t="s">
        <v>1116</v>
      </c>
      <c r="C53" s="97">
        <v>8708</v>
      </c>
      <c r="D53" s="534" t="s">
        <v>2080</v>
      </c>
      <c r="E53" s="534" t="s">
        <v>2080</v>
      </c>
      <c r="F53" s="64" t="s">
        <v>1105</v>
      </c>
      <c r="H53" s="107"/>
      <c r="I53" s="346"/>
      <c r="J53" s="346"/>
    </row>
    <row r="54" spans="2:10" x14ac:dyDescent="0.25">
      <c r="B54" s="20" t="s">
        <v>1117</v>
      </c>
      <c r="C54" s="97">
        <v>259</v>
      </c>
      <c r="D54" s="534" t="s">
        <v>2080</v>
      </c>
      <c r="E54" s="534" t="s">
        <v>2080</v>
      </c>
      <c r="F54" s="64" t="s">
        <v>1106</v>
      </c>
      <c r="H54" s="107"/>
      <c r="I54" s="346"/>
      <c r="J54" s="346"/>
    </row>
    <row r="55" spans="2:10" x14ac:dyDescent="0.25">
      <c r="B55" s="7"/>
      <c r="C55" s="129"/>
      <c r="D55" s="129"/>
      <c r="E55" s="129"/>
      <c r="F55" s="7"/>
      <c r="I55" s="7"/>
      <c r="J55" s="7"/>
    </row>
    <row r="56" spans="2:10" x14ac:dyDescent="0.25">
      <c r="B56" s="7"/>
      <c r="C56" s="129"/>
      <c r="D56" s="129"/>
      <c r="E56" s="129"/>
      <c r="F56" s="7"/>
      <c r="I56" s="7"/>
      <c r="J56" s="7"/>
    </row>
    <row r="57" spans="2:10" x14ac:dyDescent="0.25">
      <c r="B57" s="7"/>
      <c r="C57" s="129"/>
      <c r="D57" s="129"/>
      <c r="E57" s="129"/>
      <c r="F57" s="7"/>
      <c r="I57" s="7"/>
      <c r="J57" s="7"/>
    </row>
    <row r="58" spans="2:10" x14ac:dyDescent="0.25">
      <c r="B58" s="54"/>
      <c r="C58" s="107"/>
      <c r="D58" s="346"/>
      <c r="E58" s="346"/>
      <c r="F58" s="54"/>
    </row>
    <row r="59" spans="2:10" x14ac:dyDescent="0.25">
      <c r="B59" s="7"/>
      <c r="C59" s="165"/>
      <c r="D59" s="165"/>
      <c r="E59" s="165"/>
      <c r="F59" s="7"/>
    </row>
    <row r="60" spans="2:10" x14ac:dyDescent="0.25">
      <c r="B60" s="7"/>
      <c r="C60" s="7"/>
      <c r="D60" s="7"/>
      <c r="E60" s="7"/>
      <c r="F60" s="7"/>
    </row>
    <row r="61" spans="2:10" x14ac:dyDescent="0.25">
      <c r="C61" s="7"/>
      <c r="D61" s="7"/>
      <c r="E61" s="7"/>
    </row>
  </sheetData>
  <mergeCells count="1">
    <mergeCell ref="C15:E1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6" ht="13.5" customHeight="1" x14ac:dyDescent="0.25">
      <c r="B1" s="1" t="s">
        <v>256</v>
      </c>
      <c r="C1" s="1"/>
      <c r="D1" s="1"/>
      <c r="E1" s="1"/>
      <c r="F1" s="2" t="s">
        <v>257</v>
      </c>
    </row>
    <row r="2" spans="1:6" ht="10.5" customHeight="1" x14ac:dyDescent="0.25">
      <c r="B2" s="1"/>
      <c r="C2" s="1"/>
      <c r="D2" s="1"/>
      <c r="E2" s="1"/>
      <c r="F2" s="1"/>
    </row>
    <row r="3" spans="1:6" ht="10.5" customHeight="1" x14ac:dyDescent="0.25">
      <c r="B3" s="1"/>
      <c r="C3" s="1"/>
      <c r="D3" s="1"/>
      <c r="E3" s="1"/>
      <c r="F3" s="1"/>
    </row>
    <row r="4" spans="1:6" x14ac:dyDescent="0.25">
      <c r="B4" s="3" t="s">
        <v>1107</v>
      </c>
      <c r="C4" s="1"/>
      <c r="D4" s="1"/>
      <c r="E4" s="1"/>
      <c r="F4" s="1"/>
    </row>
    <row r="5" spans="1:6" x14ac:dyDescent="0.25">
      <c r="B5" s="3" t="s">
        <v>1108</v>
      </c>
      <c r="C5" s="1"/>
      <c r="D5" s="1"/>
      <c r="E5" s="1"/>
      <c r="F5" s="1"/>
    </row>
    <row r="6" spans="1:6" x14ac:dyDescent="0.25">
      <c r="B6" s="1" t="s">
        <v>1109</v>
      </c>
      <c r="C6" s="1"/>
      <c r="D6" s="1"/>
      <c r="E6" s="1"/>
      <c r="F6" s="1"/>
    </row>
    <row r="7" spans="1:6" x14ac:dyDescent="0.25">
      <c r="B7" s="1" t="s">
        <v>1110</v>
      </c>
      <c r="C7" s="1"/>
      <c r="D7" s="1"/>
      <c r="E7" s="1"/>
      <c r="F7" s="1"/>
    </row>
    <row r="8" spans="1:6" ht="10.5" customHeight="1" x14ac:dyDescent="0.25"/>
    <row r="9" spans="1:6" s="7" customFormat="1" ht="15.75" customHeight="1" x14ac:dyDescent="0.25">
      <c r="A9" s="60"/>
      <c r="B9" s="6" t="s">
        <v>578</v>
      </c>
      <c r="C9" s="6"/>
      <c r="D9" s="6"/>
      <c r="E9" s="6"/>
      <c r="F9" s="135" t="s">
        <v>579</v>
      </c>
    </row>
    <row r="10" spans="1:6" ht="14.25" customHeight="1" thickBot="1" x14ac:dyDescent="0.3">
      <c r="B10" s="4" t="s">
        <v>4</v>
      </c>
      <c r="C10" s="4"/>
      <c r="D10" s="4"/>
      <c r="E10" s="4"/>
      <c r="F10" s="5" t="s">
        <v>5</v>
      </c>
    </row>
    <row r="11" spans="1:6" ht="13.5" customHeight="1" x14ac:dyDescent="0.25">
      <c r="A11" s="266"/>
      <c r="B11" s="11"/>
      <c r="C11" s="11"/>
      <c r="D11" s="143" t="s">
        <v>32</v>
      </c>
      <c r="E11" s="144"/>
      <c r="F11" s="13"/>
    </row>
    <row r="12" spans="1:6" ht="13.5" customHeight="1" x14ac:dyDescent="0.25">
      <c r="A12" s="266"/>
      <c r="B12" s="11" t="s">
        <v>6</v>
      </c>
      <c r="C12" s="11" t="s">
        <v>946</v>
      </c>
      <c r="D12" s="279" t="s">
        <v>949</v>
      </c>
      <c r="E12" s="147"/>
      <c r="F12" s="13" t="s">
        <v>7</v>
      </c>
    </row>
    <row r="13" spans="1:6" ht="13.5" customHeight="1" x14ac:dyDescent="0.25">
      <c r="A13" s="266"/>
      <c r="B13" s="11"/>
      <c r="C13" s="113" t="s">
        <v>952</v>
      </c>
      <c r="D13" s="144" t="s">
        <v>659</v>
      </c>
      <c r="E13" s="144" t="s">
        <v>660</v>
      </c>
      <c r="F13" s="13"/>
    </row>
    <row r="14" spans="1:6" ht="13.5" customHeight="1" thickBot="1" x14ac:dyDescent="0.3">
      <c r="A14" s="266"/>
      <c r="B14" s="148"/>
      <c r="C14" s="148"/>
      <c r="D14" s="343" t="s">
        <v>663</v>
      </c>
      <c r="E14" s="343" t="s">
        <v>664</v>
      </c>
      <c r="F14" s="150"/>
    </row>
    <row r="15" spans="1:6" ht="18.75" customHeight="1" x14ac:dyDescent="0.25">
      <c r="A15" s="266"/>
      <c r="B15" s="124"/>
      <c r="C15" s="593">
        <v>2020</v>
      </c>
      <c r="D15" s="594"/>
      <c r="E15" s="595"/>
      <c r="F15" s="161"/>
    </row>
    <row r="16" spans="1:6" x14ac:dyDescent="0.25">
      <c r="B16" s="20" t="s">
        <v>8</v>
      </c>
      <c r="D16" s="169"/>
      <c r="E16" s="19"/>
      <c r="F16" s="22" t="s">
        <v>959</v>
      </c>
    </row>
    <row r="17" spans="2:10" x14ac:dyDescent="0.25">
      <c r="B17" s="20" t="s">
        <v>1111</v>
      </c>
      <c r="C17" s="97"/>
      <c r="D17" s="97"/>
      <c r="E17" s="97"/>
      <c r="F17" s="22" t="s">
        <v>509</v>
      </c>
      <c r="I17" s="7"/>
      <c r="J17" s="7"/>
    </row>
    <row r="18" spans="2:10" x14ac:dyDescent="0.25">
      <c r="B18" s="20" t="s">
        <v>510</v>
      </c>
      <c r="C18" s="97">
        <v>43441</v>
      </c>
      <c r="D18" s="97">
        <v>5359</v>
      </c>
      <c r="E18" s="97">
        <v>6676</v>
      </c>
      <c r="F18" s="22" t="s">
        <v>511</v>
      </c>
      <c r="H18" s="107"/>
      <c r="I18" s="107"/>
      <c r="J18" s="107"/>
    </row>
    <row r="19" spans="2:10" x14ac:dyDescent="0.25">
      <c r="B19" s="18" t="s">
        <v>53</v>
      </c>
      <c r="C19" s="98"/>
      <c r="D19" s="98"/>
      <c r="E19" s="98"/>
      <c r="F19" s="6" t="s">
        <v>11</v>
      </c>
      <c r="H19" s="129"/>
      <c r="I19" s="129"/>
      <c r="J19" s="129"/>
    </row>
    <row r="20" spans="2:10" ht="12" customHeight="1" x14ac:dyDescent="0.25">
      <c r="B20" s="344" t="s">
        <v>960</v>
      </c>
      <c r="C20" s="98"/>
      <c r="D20" s="98"/>
      <c r="E20" s="98"/>
      <c r="F20" s="345" t="s">
        <v>513</v>
      </c>
      <c r="H20" s="129"/>
      <c r="I20" s="129"/>
      <c r="J20" s="129"/>
    </row>
    <row r="21" spans="2:10" x14ac:dyDescent="0.25">
      <c r="B21" s="344" t="s">
        <v>514</v>
      </c>
      <c r="C21" s="98">
        <v>1976</v>
      </c>
      <c r="D21" s="98">
        <v>156</v>
      </c>
      <c r="E21" s="98">
        <v>293</v>
      </c>
      <c r="F21" s="345" t="s">
        <v>515</v>
      </c>
      <c r="H21" s="129"/>
      <c r="I21" s="129"/>
      <c r="J21" s="129"/>
    </row>
    <row r="22" spans="2:10" ht="13.5" customHeight="1" x14ac:dyDescent="0.25">
      <c r="B22" s="344" t="s">
        <v>516</v>
      </c>
      <c r="C22" s="98">
        <v>237</v>
      </c>
      <c r="D22" s="98">
        <v>40</v>
      </c>
      <c r="E22" s="98">
        <v>22</v>
      </c>
      <c r="F22" s="345" t="s">
        <v>517</v>
      </c>
      <c r="H22" s="129"/>
      <c r="I22" s="129"/>
      <c r="J22" s="129"/>
    </row>
    <row r="23" spans="2:10" ht="12" customHeight="1" x14ac:dyDescent="0.25">
      <c r="B23" s="344" t="s">
        <v>1112</v>
      </c>
      <c r="C23" s="98"/>
      <c r="D23" s="98"/>
      <c r="E23" s="98"/>
      <c r="F23" s="345" t="s">
        <v>1113</v>
      </c>
      <c r="H23" s="129"/>
      <c r="I23" s="129"/>
      <c r="J23" s="129"/>
    </row>
    <row r="24" spans="2:10" x14ac:dyDescent="0.25">
      <c r="B24" s="344" t="s">
        <v>520</v>
      </c>
      <c r="C24" s="98">
        <v>2086</v>
      </c>
      <c r="D24" s="98">
        <v>77</v>
      </c>
      <c r="E24" s="98">
        <v>67</v>
      </c>
      <c r="F24" s="345" t="s">
        <v>521</v>
      </c>
      <c r="H24" s="129"/>
      <c r="I24" s="129"/>
      <c r="J24" s="129"/>
    </row>
    <row r="25" spans="2:10" x14ac:dyDescent="0.25">
      <c r="B25" s="344" t="s">
        <v>522</v>
      </c>
      <c r="C25" s="98">
        <v>5048</v>
      </c>
      <c r="D25" s="98">
        <v>408</v>
      </c>
      <c r="E25" s="98">
        <v>438</v>
      </c>
      <c r="F25" s="345" t="s">
        <v>523</v>
      </c>
      <c r="H25" s="129"/>
      <c r="I25" s="129"/>
      <c r="J25" s="129"/>
    </row>
    <row r="26" spans="2:10" x14ac:dyDescent="0.25">
      <c r="B26" s="344" t="s">
        <v>524</v>
      </c>
      <c r="C26" s="98"/>
      <c r="D26" s="98"/>
      <c r="E26" s="98"/>
      <c r="F26" s="345" t="s">
        <v>525</v>
      </c>
      <c r="H26" s="129"/>
      <c r="I26" s="129"/>
      <c r="J26" s="129"/>
    </row>
    <row r="27" spans="2:10" x14ac:dyDescent="0.25">
      <c r="B27" s="344" t="s">
        <v>526</v>
      </c>
      <c r="C27" s="98">
        <v>602</v>
      </c>
      <c r="D27" s="98">
        <v>183</v>
      </c>
      <c r="E27" s="98">
        <v>271</v>
      </c>
      <c r="F27" s="345" t="s">
        <v>527</v>
      </c>
      <c r="H27" s="129"/>
      <c r="I27" s="129"/>
      <c r="J27" s="129"/>
    </row>
    <row r="28" spans="2:10" x14ac:dyDescent="0.25">
      <c r="B28" s="344" t="s">
        <v>968</v>
      </c>
      <c r="C28" s="98"/>
      <c r="D28" s="98"/>
      <c r="E28" s="98"/>
      <c r="F28" s="345" t="s">
        <v>969</v>
      </c>
      <c r="H28" s="129"/>
      <c r="I28" s="129"/>
      <c r="J28" s="129"/>
    </row>
    <row r="29" spans="2:10" x14ac:dyDescent="0.25">
      <c r="B29" s="344" t="s">
        <v>970</v>
      </c>
      <c r="C29" s="98">
        <v>1672</v>
      </c>
      <c r="D29" s="98">
        <v>174</v>
      </c>
      <c r="E29" s="98">
        <v>448</v>
      </c>
      <c r="F29" s="345" t="s">
        <v>971</v>
      </c>
      <c r="H29" s="129"/>
      <c r="I29" s="129"/>
      <c r="J29" s="129"/>
    </row>
    <row r="30" spans="2:10" x14ac:dyDescent="0.25">
      <c r="B30" s="344" t="s">
        <v>532</v>
      </c>
      <c r="C30" s="98">
        <v>2389</v>
      </c>
      <c r="D30" s="98">
        <v>190</v>
      </c>
      <c r="E30" s="98">
        <v>231</v>
      </c>
      <c r="F30" s="345" t="s">
        <v>533</v>
      </c>
      <c r="H30" s="129"/>
      <c r="I30" s="129"/>
      <c r="J30" s="129"/>
    </row>
    <row r="31" spans="2:10" x14ac:dyDescent="0.25">
      <c r="B31" s="344" t="s">
        <v>534</v>
      </c>
      <c r="C31" s="98"/>
      <c r="D31" s="98"/>
      <c r="E31" s="98"/>
      <c r="F31" s="345" t="s">
        <v>535</v>
      </c>
      <c r="H31" s="129"/>
      <c r="I31" s="129"/>
      <c r="J31" s="129"/>
    </row>
    <row r="32" spans="2:10" x14ac:dyDescent="0.25">
      <c r="B32" s="344" t="s">
        <v>536</v>
      </c>
      <c r="C32" s="98">
        <v>335</v>
      </c>
      <c r="D32" s="98">
        <v>115</v>
      </c>
      <c r="E32" s="98">
        <v>84</v>
      </c>
      <c r="F32" s="345" t="s">
        <v>537</v>
      </c>
      <c r="H32" s="129"/>
      <c r="I32" s="129"/>
      <c r="J32" s="129"/>
    </row>
    <row r="33" spans="2:10" x14ac:dyDescent="0.25">
      <c r="B33" s="344" t="s">
        <v>538</v>
      </c>
      <c r="C33" s="98">
        <v>468</v>
      </c>
      <c r="D33" s="98">
        <v>65</v>
      </c>
      <c r="E33" s="98">
        <v>22</v>
      </c>
      <c r="F33" s="345" t="s">
        <v>539</v>
      </c>
      <c r="H33" s="129"/>
      <c r="I33" s="129"/>
      <c r="J33" s="129"/>
    </row>
    <row r="34" spans="2:10" x14ac:dyDescent="0.25">
      <c r="B34" s="344" t="s">
        <v>540</v>
      </c>
      <c r="C34" s="98">
        <v>1250</v>
      </c>
      <c r="D34" s="98">
        <v>393</v>
      </c>
      <c r="E34" s="98">
        <v>612</v>
      </c>
      <c r="F34" s="345" t="s">
        <v>541</v>
      </c>
      <c r="H34" s="129"/>
      <c r="I34" s="129"/>
      <c r="J34" s="129"/>
    </row>
    <row r="35" spans="2:10" x14ac:dyDescent="0.25">
      <c r="B35" s="344" t="s">
        <v>542</v>
      </c>
      <c r="C35" s="98"/>
      <c r="D35" s="98"/>
      <c r="E35" s="98"/>
      <c r="F35" s="345" t="s">
        <v>543</v>
      </c>
      <c r="H35" s="129"/>
      <c r="I35" s="129"/>
      <c r="J35" s="129"/>
    </row>
    <row r="36" spans="2:10" x14ac:dyDescent="0.25">
      <c r="B36" s="344" t="s">
        <v>544</v>
      </c>
      <c r="C36" s="98"/>
      <c r="D36" s="98"/>
      <c r="E36" s="98"/>
      <c r="F36" s="345" t="s">
        <v>545</v>
      </c>
      <c r="H36" s="129"/>
      <c r="I36" s="129"/>
      <c r="J36" s="129"/>
    </row>
    <row r="37" spans="2:10" x14ac:dyDescent="0.25">
      <c r="B37" s="344" t="s">
        <v>973</v>
      </c>
      <c r="C37" s="98"/>
      <c r="D37" s="98"/>
      <c r="E37" s="98"/>
      <c r="F37" s="345" t="s">
        <v>974</v>
      </c>
      <c r="H37" s="129"/>
      <c r="I37" s="129"/>
      <c r="J37" s="129"/>
    </row>
    <row r="38" spans="2:10" x14ac:dyDescent="0.25">
      <c r="B38" s="344" t="s">
        <v>975</v>
      </c>
      <c r="C38" s="98">
        <v>794</v>
      </c>
      <c r="D38" s="98">
        <v>207</v>
      </c>
      <c r="E38" s="98">
        <v>277</v>
      </c>
      <c r="F38" s="345" t="s">
        <v>549</v>
      </c>
      <c r="H38" s="129"/>
      <c r="I38" s="129"/>
      <c r="J38" s="129"/>
    </row>
    <row r="39" spans="2:10" x14ac:dyDescent="0.25">
      <c r="B39" s="344" t="s">
        <v>550</v>
      </c>
      <c r="C39" s="98">
        <v>410</v>
      </c>
      <c r="D39" s="98">
        <v>61</v>
      </c>
      <c r="E39" s="98">
        <v>64</v>
      </c>
      <c r="F39" s="345" t="s">
        <v>551</v>
      </c>
      <c r="H39" s="129"/>
      <c r="I39" s="129"/>
      <c r="J39" s="129"/>
    </row>
    <row r="40" spans="2:10" ht="12" customHeight="1" x14ac:dyDescent="0.25">
      <c r="B40" s="344" t="s">
        <v>552</v>
      </c>
      <c r="C40" s="98">
        <v>372</v>
      </c>
      <c r="D40" s="98">
        <v>122</v>
      </c>
      <c r="E40" s="98">
        <v>133</v>
      </c>
      <c r="F40" s="345" t="s">
        <v>553</v>
      </c>
      <c r="H40" s="129"/>
      <c r="I40" s="129"/>
      <c r="J40" s="129"/>
    </row>
    <row r="41" spans="2:10" x14ac:dyDescent="0.25">
      <c r="B41" s="344" t="s">
        <v>554</v>
      </c>
      <c r="C41" s="98">
        <v>213</v>
      </c>
      <c r="D41" s="98">
        <v>27</v>
      </c>
      <c r="E41" s="98">
        <v>59</v>
      </c>
      <c r="F41" s="345" t="s">
        <v>555</v>
      </c>
      <c r="H41" s="129"/>
      <c r="I41" s="129"/>
      <c r="J41" s="129"/>
    </row>
    <row r="42" spans="2:10" x14ac:dyDescent="0.25">
      <c r="B42" s="344" t="s">
        <v>976</v>
      </c>
      <c r="C42" s="98">
        <v>126</v>
      </c>
      <c r="D42" s="98">
        <v>38</v>
      </c>
      <c r="E42" s="98">
        <v>29</v>
      </c>
      <c r="F42" s="345" t="s">
        <v>977</v>
      </c>
      <c r="H42" s="129"/>
      <c r="I42" s="129"/>
      <c r="J42" s="129"/>
    </row>
    <row r="43" spans="2:10" x14ac:dyDescent="0.25">
      <c r="B43" s="344" t="s">
        <v>556</v>
      </c>
      <c r="C43" s="98"/>
      <c r="D43" s="98"/>
      <c r="E43" s="98"/>
      <c r="F43" s="345" t="s">
        <v>557</v>
      </c>
      <c r="H43" s="129"/>
      <c r="I43" s="129"/>
      <c r="J43" s="129"/>
    </row>
    <row r="44" spans="2:10" x14ac:dyDescent="0.25">
      <c r="B44" s="344" t="s">
        <v>558</v>
      </c>
      <c r="C44" s="98">
        <v>1049</v>
      </c>
      <c r="D44" s="98">
        <v>239</v>
      </c>
      <c r="E44" s="98">
        <v>205</v>
      </c>
      <c r="F44" s="345" t="s">
        <v>559</v>
      </c>
      <c r="H44" s="129"/>
      <c r="I44" s="129"/>
      <c r="J44" s="129"/>
    </row>
    <row r="45" spans="2:10" x14ac:dyDescent="0.25">
      <c r="B45" s="344" t="s">
        <v>560</v>
      </c>
      <c r="C45" s="98"/>
      <c r="D45" s="98"/>
      <c r="E45" s="98"/>
      <c r="F45" s="345" t="s">
        <v>978</v>
      </c>
      <c r="H45" s="129"/>
      <c r="I45" s="129"/>
      <c r="J45" s="129"/>
    </row>
    <row r="46" spans="2:10" x14ac:dyDescent="0.25">
      <c r="B46" s="344" t="s">
        <v>562</v>
      </c>
      <c r="C46" s="98"/>
      <c r="D46" s="98"/>
      <c r="E46" s="98"/>
      <c r="F46" s="345" t="s">
        <v>1114</v>
      </c>
      <c r="H46" s="129"/>
      <c r="I46" s="129"/>
      <c r="J46" s="129"/>
    </row>
    <row r="47" spans="2:10" x14ac:dyDescent="0.25">
      <c r="B47" s="344" t="s">
        <v>564</v>
      </c>
      <c r="C47" s="98">
        <v>67</v>
      </c>
      <c r="D47" s="98">
        <v>26</v>
      </c>
      <c r="E47" s="98">
        <v>28</v>
      </c>
      <c r="F47" s="345" t="s">
        <v>565</v>
      </c>
      <c r="H47" s="129"/>
      <c r="I47" s="129"/>
      <c r="J47" s="129"/>
    </row>
    <row r="48" spans="2:10" ht="12" customHeight="1" x14ac:dyDescent="0.25">
      <c r="B48" s="344" t="s">
        <v>566</v>
      </c>
      <c r="C48" s="98"/>
      <c r="D48" s="98"/>
      <c r="E48" s="98"/>
      <c r="F48" s="345" t="s">
        <v>567</v>
      </c>
      <c r="H48" s="129"/>
      <c r="I48" s="129"/>
      <c r="J48" s="129"/>
    </row>
    <row r="49" spans="2:10" x14ac:dyDescent="0.25">
      <c r="B49" s="344" t="s">
        <v>568</v>
      </c>
      <c r="C49" s="98">
        <v>601</v>
      </c>
      <c r="D49" s="98">
        <v>238</v>
      </c>
      <c r="E49" s="98">
        <v>228</v>
      </c>
      <c r="F49" s="345" t="s">
        <v>569</v>
      </c>
      <c r="H49" s="129"/>
      <c r="I49" s="129"/>
      <c r="J49" s="129"/>
    </row>
    <row r="50" spans="2:10" x14ac:dyDescent="0.25">
      <c r="B50" s="344" t="s">
        <v>570</v>
      </c>
      <c r="C50" s="98">
        <v>2776</v>
      </c>
      <c r="D50" s="98">
        <v>510</v>
      </c>
      <c r="E50" s="98">
        <v>878</v>
      </c>
      <c r="F50" s="345" t="s">
        <v>571</v>
      </c>
      <c r="H50" s="129"/>
      <c r="I50" s="129"/>
      <c r="J50" s="129"/>
    </row>
    <row r="51" spans="2:10" x14ac:dyDescent="0.25">
      <c r="B51" s="344" t="s">
        <v>572</v>
      </c>
      <c r="C51" s="98">
        <v>11605</v>
      </c>
      <c r="D51" s="98">
        <v>2090</v>
      </c>
      <c r="E51" s="98">
        <v>2287</v>
      </c>
      <c r="F51" s="345" t="s">
        <v>573</v>
      </c>
      <c r="H51" s="129"/>
      <c r="I51" s="129"/>
      <c r="J51" s="129"/>
    </row>
    <row r="52" spans="2:10" x14ac:dyDescent="0.25">
      <c r="B52" s="20" t="s">
        <v>1115</v>
      </c>
      <c r="C52" s="97">
        <v>793</v>
      </c>
      <c r="D52" s="534" t="s">
        <v>2080</v>
      </c>
      <c r="E52" s="534" t="s">
        <v>2080</v>
      </c>
      <c r="F52" s="22" t="s">
        <v>1104</v>
      </c>
      <c r="H52" s="107"/>
      <c r="I52" s="346"/>
      <c r="J52" s="346"/>
    </row>
    <row r="53" spans="2:10" x14ac:dyDescent="0.25">
      <c r="B53" s="20" t="s">
        <v>1116</v>
      </c>
      <c r="C53" s="97">
        <v>8321</v>
      </c>
      <c r="D53" s="534" t="s">
        <v>2080</v>
      </c>
      <c r="E53" s="534" t="s">
        <v>2080</v>
      </c>
      <c r="F53" s="64" t="s">
        <v>1105</v>
      </c>
      <c r="H53" s="107"/>
      <c r="I53" s="346"/>
      <c r="J53" s="346"/>
    </row>
    <row r="54" spans="2:10" x14ac:dyDescent="0.25">
      <c r="B54" s="20" t="s">
        <v>1117</v>
      </c>
      <c r="C54" s="97">
        <v>251</v>
      </c>
      <c r="D54" s="534" t="s">
        <v>2080</v>
      </c>
      <c r="E54" s="534" t="s">
        <v>2080</v>
      </c>
      <c r="F54" s="64" t="s">
        <v>1106</v>
      </c>
      <c r="H54" s="107"/>
      <c r="I54" s="346"/>
      <c r="J54" s="346"/>
    </row>
    <row r="55" spans="2:10" x14ac:dyDescent="0.25">
      <c r="B55" s="7"/>
      <c r="C55" s="129"/>
      <c r="D55" s="129"/>
      <c r="E55" s="129"/>
      <c r="F55" s="7"/>
      <c r="I55" s="7"/>
      <c r="J55" s="7"/>
    </row>
    <row r="56" spans="2:10" x14ac:dyDescent="0.25">
      <c r="B56" s="7"/>
      <c r="C56" s="129"/>
      <c r="D56" s="129"/>
      <c r="E56" s="129"/>
      <c r="F56" s="7"/>
      <c r="I56" s="7"/>
      <c r="J56" s="7"/>
    </row>
    <row r="57" spans="2:10" x14ac:dyDescent="0.25">
      <c r="B57" s="7"/>
      <c r="C57" s="129"/>
      <c r="D57" s="129"/>
      <c r="E57" s="129"/>
      <c r="F57" s="7"/>
      <c r="I57" s="7"/>
      <c r="J57" s="7"/>
    </row>
    <row r="58" spans="2:10" x14ac:dyDescent="0.25">
      <c r="B58" s="54"/>
      <c r="C58" s="107"/>
      <c r="D58" s="346"/>
      <c r="E58" s="346"/>
      <c r="F58" s="54"/>
    </row>
    <row r="59" spans="2:10" x14ac:dyDescent="0.25">
      <c r="B59" s="7"/>
      <c r="C59" s="165"/>
      <c r="D59" s="165"/>
      <c r="E59" s="165"/>
      <c r="F59" s="7"/>
    </row>
    <row r="60" spans="2:10" x14ac:dyDescent="0.25">
      <c r="B60" s="7"/>
      <c r="C60" s="7"/>
      <c r="D60" s="7"/>
      <c r="E60" s="7"/>
      <c r="F60" s="7"/>
    </row>
    <row r="61" spans="2:10" x14ac:dyDescent="0.25">
      <c r="C61" s="7"/>
      <c r="D61" s="7"/>
      <c r="E61" s="7"/>
    </row>
  </sheetData>
  <mergeCells count="1">
    <mergeCell ref="C15:E1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7" ht="13.5" customHeight="1" x14ac:dyDescent="0.25">
      <c r="B1" s="1" t="s">
        <v>256</v>
      </c>
      <c r="C1" s="1"/>
      <c r="D1" s="1"/>
      <c r="E1" s="1"/>
      <c r="F1" s="2" t="s">
        <v>257</v>
      </c>
    </row>
    <row r="2" spans="1:7" ht="10.5" customHeight="1" x14ac:dyDescent="0.25">
      <c r="B2" s="1"/>
      <c r="C2" s="1"/>
      <c r="D2" s="1"/>
      <c r="E2" s="1"/>
      <c r="F2" s="1"/>
    </row>
    <row r="3" spans="1:7" ht="10.5" customHeight="1" x14ac:dyDescent="0.25">
      <c r="B3" s="1"/>
      <c r="C3" s="1"/>
      <c r="D3" s="1"/>
      <c r="E3" s="1"/>
      <c r="F3" s="1"/>
    </row>
    <row r="4" spans="1:7" x14ac:dyDescent="0.25">
      <c r="B4" s="3" t="s">
        <v>1107</v>
      </c>
      <c r="C4" s="1"/>
      <c r="D4" s="1"/>
      <c r="E4" s="1"/>
      <c r="F4" s="1"/>
    </row>
    <row r="5" spans="1:7" x14ac:dyDescent="0.25">
      <c r="B5" s="3" t="s">
        <v>1108</v>
      </c>
      <c r="C5" s="1"/>
      <c r="D5" s="1"/>
      <c r="E5" s="1"/>
      <c r="F5" s="1"/>
    </row>
    <row r="6" spans="1:7" x14ac:dyDescent="0.25">
      <c r="B6" s="1" t="s">
        <v>1109</v>
      </c>
      <c r="C6" s="1"/>
      <c r="D6" s="1"/>
      <c r="E6" s="1"/>
      <c r="F6" s="1"/>
      <c r="G6" s="347"/>
    </row>
    <row r="7" spans="1:7" x14ac:dyDescent="0.25">
      <c r="B7" s="1" t="s">
        <v>1110</v>
      </c>
      <c r="C7" s="1"/>
      <c r="D7" s="1"/>
      <c r="E7" s="1"/>
      <c r="F7" s="1"/>
    </row>
    <row r="8" spans="1:7" ht="10.5" customHeight="1" x14ac:dyDescent="0.25"/>
    <row r="9" spans="1:7" s="7" customFormat="1" ht="15.75" customHeight="1" x14ac:dyDescent="0.25">
      <c r="A9" s="60"/>
      <c r="B9" s="6" t="s">
        <v>580</v>
      </c>
      <c r="C9" s="6"/>
      <c r="D9" s="6"/>
      <c r="E9" s="6"/>
      <c r="F9" s="135" t="s">
        <v>581</v>
      </c>
    </row>
    <row r="10" spans="1:7" ht="14.25" customHeight="1" thickBot="1" x14ac:dyDescent="0.3">
      <c r="B10" s="4" t="s">
        <v>4</v>
      </c>
      <c r="C10" s="4"/>
      <c r="D10" s="4"/>
      <c r="E10" s="4"/>
      <c r="F10" s="5" t="s">
        <v>5</v>
      </c>
    </row>
    <row r="11" spans="1:7" ht="13.5" customHeight="1" x14ac:dyDescent="0.25">
      <c r="A11" s="266"/>
      <c r="B11" s="11"/>
      <c r="C11" s="11"/>
      <c r="D11" s="143" t="s">
        <v>32</v>
      </c>
      <c r="E11" s="144"/>
      <c r="F11" s="13"/>
    </row>
    <row r="12" spans="1:7" ht="13.5" customHeight="1" x14ac:dyDescent="0.25">
      <c r="A12" s="266"/>
      <c r="B12" s="11" t="s">
        <v>6</v>
      </c>
      <c r="C12" s="11" t="s">
        <v>946</v>
      </c>
      <c r="D12" s="279" t="s">
        <v>949</v>
      </c>
      <c r="E12" s="147"/>
      <c r="F12" s="13" t="s">
        <v>7</v>
      </c>
    </row>
    <row r="13" spans="1:7" ht="13.5" customHeight="1" x14ac:dyDescent="0.25">
      <c r="A13" s="266"/>
      <c r="B13" s="11"/>
      <c r="C13" s="113" t="s">
        <v>952</v>
      </c>
      <c r="D13" s="144" t="s">
        <v>659</v>
      </c>
      <c r="E13" s="144" t="s">
        <v>660</v>
      </c>
      <c r="F13" s="13"/>
    </row>
    <row r="14" spans="1:7" ht="13.5" customHeight="1" thickBot="1" x14ac:dyDescent="0.3">
      <c r="A14" s="266"/>
      <c r="B14" s="148"/>
      <c r="C14" s="148"/>
      <c r="D14" s="343" t="s">
        <v>663</v>
      </c>
      <c r="E14" s="343" t="s">
        <v>664</v>
      </c>
      <c r="F14" s="150"/>
    </row>
    <row r="15" spans="1:7" ht="18.75" customHeight="1" x14ac:dyDescent="0.25">
      <c r="A15" s="266"/>
      <c r="B15" s="124"/>
      <c r="C15" s="593">
        <v>2021</v>
      </c>
      <c r="D15" s="594"/>
      <c r="E15" s="595"/>
      <c r="F15" s="161"/>
    </row>
    <row r="16" spans="1:7" x14ac:dyDescent="0.25">
      <c r="B16" s="20" t="s">
        <v>8</v>
      </c>
      <c r="D16" s="169"/>
      <c r="E16" s="19"/>
      <c r="F16" s="22" t="s">
        <v>959</v>
      </c>
    </row>
    <row r="17" spans="2:10" x14ac:dyDescent="0.25">
      <c r="B17" s="20" t="s">
        <v>1111</v>
      </c>
      <c r="C17" s="97"/>
      <c r="D17" s="97"/>
      <c r="E17" s="97"/>
      <c r="F17" s="22" t="s">
        <v>509</v>
      </c>
    </row>
    <row r="18" spans="2:10" x14ac:dyDescent="0.25">
      <c r="B18" s="20" t="s">
        <v>510</v>
      </c>
      <c r="C18" s="348">
        <v>42645</v>
      </c>
      <c r="D18" s="348">
        <v>5759</v>
      </c>
      <c r="E18" s="348">
        <v>7205</v>
      </c>
      <c r="F18" s="22" t="s">
        <v>511</v>
      </c>
      <c r="H18" s="25"/>
      <c r="I18" s="25"/>
      <c r="J18" s="25"/>
    </row>
    <row r="19" spans="2:10" x14ac:dyDescent="0.25">
      <c r="B19" s="18" t="s">
        <v>53</v>
      </c>
      <c r="C19" s="349"/>
      <c r="D19" s="349"/>
      <c r="E19" s="349"/>
      <c r="F19" s="6" t="s">
        <v>11</v>
      </c>
      <c r="H19" s="25"/>
      <c r="I19" s="25"/>
      <c r="J19" s="25"/>
    </row>
    <row r="20" spans="2:10" ht="12" customHeight="1" x14ac:dyDescent="0.25">
      <c r="B20" s="344" t="s">
        <v>960</v>
      </c>
      <c r="C20" s="349"/>
      <c r="D20" s="349"/>
      <c r="E20" s="349"/>
      <c r="F20" s="345" t="s">
        <v>513</v>
      </c>
      <c r="H20" s="25"/>
      <c r="I20" s="25"/>
      <c r="J20" s="25"/>
    </row>
    <row r="21" spans="2:10" x14ac:dyDescent="0.25">
      <c r="B21" s="344" t="s">
        <v>514</v>
      </c>
      <c r="C21" s="349">
        <v>1575</v>
      </c>
      <c r="D21" s="349">
        <v>123</v>
      </c>
      <c r="E21" s="349">
        <v>183</v>
      </c>
      <c r="F21" s="345" t="s">
        <v>515</v>
      </c>
      <c r="H21" s="25"/>
      <c r="I21" s="25"/>
      <c r="J21" s="25"/>
    </row>
    <row r="22" spans="2:10" ht="13.5" customHeight="1" x14ac:dyDescent="0.25">
      <c r="B22" s="344" t="s">
        <v>516</v>
      </c>
      <c r="C22" s="349">
        <v>156</v>
      </c>
      <c r="D22" s="349">
        <v>68</v>
      </c>
      <c r="E22" s="349">
        <v>13</v>
      </c>
      <c r="F22" s="345" t="s">
        <v>517</v>
      </c>
      <c r="H22" s="25"/>
      <c r="I22" s="25"/>
      <c r="J22" s="25"/>
    </row>
    <row r="23" spans="2:10" ht="12" customHeight="1" x14ac:dyDescent="0.25">
      <c r="B23" s="344" t="s">
        <v>1112</v>
      </c>
      <c r="C23" s="349"/>
      <c r="D23" s="349"/>
      <c r="E23" s="349"/>
      <c r="F23" s="345" t="s">
        <v>1113</v>
      </c>
      <c r="H23" s="25"/>
      <c r="I23" s="25"/>
      <c r="J23" s="25"/>
    </row>
    <row r="24" spans="2:10" x14ac:dyDescent="0.25">
      <c r="B24" s="344" t="s">
        <v>520</v>
      </c>
      <c r="C24" s="349">
        <v>1359</v>
      </c>
      <c r="D24" s="349">
        <v>60</v>
      </c>
      <c r="E24" s="349">
        <v>83</v>
      </c>
      <c r="F24" s="345" t="s">
        <v>521</v>
      </c>
      <c r="H24" s="25"/>
      <c r="I24" s="25"/>
      <c r="J24" s="25"/>
    </row>
    <row r="25" spans="2:10" x14ac:dyDescent="0.25">
      <c r="B25" s="344" t="s">
        <v>522</v>
      </c>
      <c r="C25" s="349">
        <v>5295</v>
      </c>
      <c r="D25" s="349">
        <v>385</v>
      </c>
      <c r="E25" s="349">
        <v>513</v>
      </c>
      <c r="F25" s="345" t="s">
        <v>523</v>
      </c>
      <c r="H25" s="25"/>
      <c r="I25" s="25"/>
      <c r="J25" s="25"/>
    </row>
    <row r="26" spans="2:10" x14ac:dyDescent="0.25">
      <c r="B26" s="344" t="s">
        <v>524</v>
      </c>
      <c r="C26" s="349"/>
      <c r="D26" s="349"/>
      <c r="E26" s="349"/>
      <c r="F26" s="345" t="s">
        <v>525</v>
      </c>
      <c r="H26" s="25"/>
      <c r="I26" s="25"/>
      <c r="J26" s="25"/>
    </row>
    <row r="27" spans="2:10" x14ac:dyDescent="0.25">
      <c r="B27" s="344" t="s">
        <v>526</v>
      </c>
      <c r="C27" s="349">
        <v>627</v>
      </c>
      <c r="D27" s="349">
        <v>208</v>
      </c>
      <c r="E27" s="349">
        <v>246</v>
      </c>
      <c r="F27" s="345" t="s">
        <v>527</v>
      </c>
      <c r="H27" s="25"/>
      <c r="I27" s="25"/>
      <c r="J27" s="25"/>
    </row>
    <row r="28" spans="2:10" x14ac:dyDescent="0.25">
      <c r="B28" s="344" t="s">
        <v>968</v>
      </c>
      <c r="C28" s="349"/>
      <c r="D28" s="349"/>
      <c r="E28" s="349"/>
      <c r="F28" s="345" t="s">
        <v>969</v>
      </c>
      <c r="H28" s="25"/>
      <c r="I28" s="25"/>
      <c r="J28" s="25"/>
    </row>
    <row r="29" spans="2:10" x14ac:dyDescent="0.25">
      <c r="B29" s="344" t="s">
        <v>970</v>
      </c>
      <c r="C29" s="349">
        <v>1695</v>
      </c>
      <c r="D29" s="349">
        <v>187</v>
      </c>
      <c r="E29" s="349">
        <v>447</v>
      </c>
      <c r="F29" s="345" t="s">
        <v>971</v>
      </c>
      <c r="H29" s="25"/>
      <c r="I29" s="25"/>
      <c r="J29" s="25"/>
    </row>
    <row r="30" spans="2:10" x14ac:dyDescent="0.25">
      <c r="B30" s="344" t="s">
        <v>532</v>
      </c>
      <c r="C30" s="349">
        <v>2599</v>
      </c>
      <c r="D30" s="349">
        <v>217</v>
      </c>
      <c r="E30" s="349">
        <v>230</v>
      </c>
      <c r="F30" s="345" t="s">
        <v>533</v>
      </c>
      <c r="H30" s="25"/>
      <c r="I30" s="25"/>
      <c r="J30" s="25"/>
    </row>
    <row r="31" spans="2:10" x14ac:dyDescent="0.25">
      <c r="B31" s="344" t="s">
        <v>534</v>
      </c>
      <c r="C31" s="349"/>
      <c r="D31" s="349"/>
      <c r="E31" s="349"/>
      <c r="F31" s="345" t="s">
        <v>535</v>
      </c>
      <c r="H31" s="25"/>
      <c r="I31" s="25"/>
      <c r="J31" s="25"/>
    </row>
    <row r="32" spans="2:10" x14ac:dyDescent="0.25">
      <c r="B32" s="344" t="s">
        <v>536</v>
      </c>
      <c r="C32" s="349">
        <v>284</v>
      </c>
      <c r="D32" s="349">
        <v>101</v>
      </c>
      <c r="E32" s="349">
        <v>87</v>
      </c>
      <c r="F32" s="345" t="s">
        <v>537</v>
      </c>
      <c r="H32" s="25"/>
      <c r="I32" s="25"/>
      <c r="J32" s="25"/>
    </row>
    <row r="33" spans="2:10" x14ac:dyDescent="0.25">
      <c r="B33" s="344" t="s">
        <v>538</v>
      </c>
      <c r="C33" s="349">
        <v>976</v>
      </c>
      <c r="D33" s="349">
        <v>75</v>
      </c>
      <c r="E33" s="349">
        <v>185</v>
      </c>
      <c r="F33" s="345" t="s">
        <v>539</v>
      </c>
      <c r="H33" s="25"/>
      <c r="I33" s="25"/>
      <c r="J33" s="25"/>
    </row>
    <row r="34" spans="2:10" x14ac:dyDescent="0.25">
      <c r="B34" s="344" t="s">
        <v>540</v>
      </c>
      <c r="C34" s="349">
        <v>2239</v>
      </c>
      <c r="D34" s="349">
        <v>465</v>
      </c>
      <c r="E34" s="349">
        <v>796</v>
      </c>
      <c r="F34" s="345" t="s">
        <v>541</v>
      </c>
      <c r="H34" s="25"/>
      <c r="I34" s="25"/>
      <c r="J34" s="25"/>
    </row>
    <row r="35" spans="2:10" x14ac:dyDescent="0.25">
      <c r="B35" s="344" t="s">
        <v>542</v>
      </c>
      <c r="C35" s="349"/>
      <c r="D35" s="349"/>
      <c r="E35" s="349"/>
      <c r="F35" s="345" t="s">
        <v>543</v>
      </c>
      <c r="H35" s="25"/>
      <c r="I35" s="25"/>
      <c r="J35" s="25"/>
    </row>
    <row r="36" spans="2:10" x14ac:dyDescent="0.25">
      <c r="B36" s="344" t="s">
        <v>544</v>
      </c>
      <c r="C36" s="349"/>
      <c r="D36" s="349"/>
      <c r="E36" s="349"/>
      <c r="F36" s="345" t="s">
        <v>545</v>
      </c>
      <c r="H36" s="25"/>
      <c r="I36" s="25"/>
      <c r="J36" s="25"/>
    </row>
    <row r="37" spans="2:10" x14ac:dyDescent="0.25">
      <c r="B37" s="344" t="s">
        <v>973</v>
      </c>
      <c r="C37" s="349"/>
      <c r="D37" s="349"/>
      <c r="E37" s="349"/>
      <c r="F37" s="345" t="s">
        <v>974</v>
      </c>
      <c r="H37" s="25"/>
      <c r="I37" s="25"/>
      <c r="J37" s="25"/>
    </row>
    <row r="38" spans="2:10" x14ac:dyDescent="0.25">
      <c r="B38" s="344" t="s">
        <v>975</v>
      </c>
      <c r="C38" s="349">
        <v>780</v>
      </c>
      <c r="D38" s="349">
        <v>224</v>
      </c>
      <c r="E38" s="349">
        <v>236</v>
      </c>
      <c r="F38" s="345" t="s">
        <v>549</v>
      </c>
      <c r="H38" s="25"/>
      <c r="I38" s="25"/>
      <c r="J38" s="25"/>
    </row>
    <row r="39" spans="2:10" x14ac:dyDescent="0.25">
      <c r="B39" s="344" t="s">
        <v>550</v>
      </c>
      <c r="C39" s="349">
        <v>424</v>
      </c>
      <c r="D39" s="349">
        <v>72</v>
      </c>
      <c r="E39" s="349">
        <v>72</v>
      </c>
      <c r="F39" s="345" t="s">
        <v>551</v>
      </c>
      <c r="H39" s="25"/>
      <c r="I39" s="25"/>
      <c r="J39" s="25"/>
    </row>
    <row r="40" spans="2:10" ht="12" customHeight="1" x14ac:dyDescent="0.25">
      <c r="B40" s="344" t="s">
        <v>552</v>
      </c>
      <c r="C40" s="349">
        <v>393</v>
      </c>
      <c r="D40" s="349">
        <v>143</v>
      </c>
      <c r="E40" s="349">
        <v>140</v>
      </c>
      <c r="F40" s="345" t="s">
        <v>553</v>
      </c>
      <c r="H40" s="25"/>
      <c r="I40" s="25"/>
      <c r="J40" s="25"/>
    </row>
    <row r="41" spans="2:10" x14ac:dyDescent="0.25">
      <c r="B41" s="344" t="s">
        <v>554</v>
      </c>
      <c r="C41" s="349">
        <v>153</v>
      </c>
      <c r="D41" s="349">
        <v>33</v>
      </c>
      <c r="E41" s="349">
        <v>65</v>
      </c>
      <c r="F41" s="345" t="s">
        <v>555</v>
      </c>
      <c r="H41" s="25"/>
      <c r="I41" s="25"/>
      <c r="J41" s="25"/>
    </row>
    <row r="42" spans="2:10" x14ac:dyDescent="0.25">
      <c r="B42" s="344" t="s">
        <v>976</v>
      </c>
      <c r="C42" s="349">
        <v>165</v>
      </c>
      <c r="D42" s="349">
        <v>25</v>
      </c>
      <c r="E42" s="349">
        <v>37</v>
      </c>
      <c r="F42" s="345" t="s">
        <v>977</v>
      </c>
      <c r="H42" s="25"/>
      <c r="I42" s="25"/>
      <c r="J42" s="25"/>
    </row>
    <row r="43" spans="2:10" x14ac:dyDescent="0.25">
      <c r="B43" s="344" t="s">
        <v>556</v>
      </c>
      <c r="C43" s="349"/>
      <c r="D43" s="349"/>
      <c r="E43" s="349"/>
      <c r="F43" s="345" t="s">
        <v>557</v>
      </c>
      <c r="H43" s="25"/>
      <c r="I43" s="25"/>
      <c r="J43" s="25"/>
    </row>
    <row r="44" spans="2:10" x14ac:dyDescent="0.25">
      <c r="B44" s="344" t="s">
        <v>558</v>
      </c>
      <c r="C44" s="349">
        <v>1022</v>
      </c>
      <c r="D44" s="349">
        <v>233</v>
      </c>
      <c r="E44" s="349">
        <v>206</v>
      </c>
      <c r="F44" s="345" t="s">
        <v>559</v>
      </c>
      <c r="H44" s="25"/>
      <c r="I44" s="25"/>
      <c r="J44" s="25"/>
    </row>
    <row r="45" spans="2:10" x14ac:dyDescent="0.25">
      <c r="B45" s="344" t="s">
        <v>560</v>
      </c>
      <c r="C45" s="349"/>
      <c r="D45" s="349"/>
      <c r="E45" s="349"/>
      <c r="F45" s="345" t="s">
        <v>978</v>
      </c>
      <c r="H45" s="25"/>
      <c r="I45" s="25"/>
      <c r="J45" s="25"/>
    </row>
    <row r="46" spans="2:10" x14ac:dyDescent="0.25">
      <c r="B46" s="344" t="s">
        <v>562</v>
      </c>
      <c r="C46" s="349"/>
      <c r="D46" s="349"/>
      <c r="E46" s="349"/>
      <c r="F46" s="345" t="s">
        <v>1114</v>
      </c>
      <c r="H46" s="25"/>
      <c r="I46" s="25"/>
      <c r="J46" s="25"/>
    </row>
    <row r="47" spans="2:10" x14ac:dyDescent="0.25">
      <c r="B47" s="344" t="s">
        <v>564</v>
      </c>
      <c r="C47" s="349">
        <v>93</v>
      </c>
      <c r="D47" s="349">
        <v>35</v>
      </c>
      <c r="E47" s="349">
        <v>32</v>
      </c>
      <c r="F47" s="345" t="s">
        <v>565</v>
      </c>
      <c r="H47" s="25"/>
      <c r="I47" s="25"/>
      <c r="J47" s="25"/>
    </row>
    <row r="48" spans="2:10" ht="12" customHeight="1" x14ac:dyDescent="0.25">
      <c r="B48" s="344" t="s">
        <v>566</v>
      </c>
      <c r="C48" s="349"/>
      <c r="D48" s="349"/>
      <c r="E48" s="349"/>
      <c r="F48" s="345" t="s">
        <v>567</v>
      </c>
      <c r="H48" s="25"/>
      <c r="I48" s="25"/>
      <c r="J48" s="25"/>
    </row>
    <row r="49" spans="1:10" x14ac:dyDescent="0.25">
      <c r="B49" s="344" t="s">
        <v>568</v>
      </c>
      <c r="C49" s="349">
        <v>790</v>
      </c>
      <c r="D49" s="349">
        <v>292</v>
      </c>
      <c r="E49" s="349">
        <v>273</v>
      </c>
      <c r="F49" s="345" t="s">
        <v>569</v>
      </c>
      <c r="H49" s="25"/>
      <c r="I49" s="25"/>
      <c r="J49" s="25"/>
    </row>
    <row r="50" spans="1:10" x14ac:dyDescent="0.25">
      <c r="B50" s="344" t="s">
        <v>570</v>
      </c>
      <c r="C50" s="349">
        <v>2633</v>
      </c>
      <c r="D50" s="349">
        <v>373</v>
      </c>
      <c r="E50" s="349">
        <v>740</v>
      </c>
      <c r="F50" s="345" t="s">
        <v>571</v>
      </c>
      <c r="H50" s="25"/>
      <c r="I50" s="25"/>
      <c r="J50" s="25"/>
    </row>
    <row r="51" spans="1:10" x14ac:dyDescent="0.25">
      <c r="B51" s="344" t="s">
        <v>572</v>
      </c>
      <c r="C51" s="349">
        <v>11042</v>
      </c>
      <c r="D51" s="349">
        <v>2440</v>
      </c>
      <c r="E51" s="349">
        <v>2621</v>
      </c>
      <c r="F51" s="345" t="s">
        <v>573</v>
      </c>
      <c r="H51" s="25"/>
      <c r="I51" s="25"/>
      <c r="J51" s="25"/>
    </row>
    <row r="52" spans="1:10" x14ac:dyDescent="0.25">
      <c r="B52" s="20" t="s">
        <v>1115</v>
      </c>
      <c r="C52" s="348">
        <v>847</v>
      </c>
      <c r="D52" s="534" t="s">
        <v>2080</v>
      </c>
      <c r="E52" s="534" t="s">
        <v>2080</v>
      </c>
      <c r="F52" s="22" t="s">
        <v>1104</v>
      </c>
      <c r="H52" s="25"/>
      <c r="I52" s="25"/>
      <c r="J52" s="25"/>
    </row>
    <row r="53" spans="1:10" x14ac:dyDescent="0.25">
      <c r="B53" s="20" t="s">
        <v>1116</v>
      </c>
      <c r="C53" s="348">
        <v>7293</v>
      </c>
      <c r="D53" s="534" t="s">
        <v>2080</v>
      </c>
      <c r="E53" s="534" t="s">
        <v>2080</v>
      </c>
      <c r="F53" s="64" t="s">
        <v>1105</v>
      </c>
      <c r="H53" s="25"/>
      <c r="I53" s="25"/>
      <c r="J53" s="25"/>
    </row>
    <row r="54" spans="1:10" x14ac:dyDescent="0.25">
      <c r="B54" s="20" t="s">
        <v>1117</v>
      </c>
      <c r="C54" s="348">
        <v>205</v>
      </c>
      <c r="D54" s="534" t="s">
        <v>2080</v>
      </c>
      <c r="E54" s="534" t="s">
        <v>2080</v>
      </c>
      <c r="F54" s="64" t="s">
        <v>1106</v>
      </c>
      <c r="H54" s="25"/>
      <c r="I54" s="25"/>
      <c r="J54" s="25"/>
    </row>
    <row r="55" spans="1:10" ht="6" customHeight="1" x14ac:dyDescent="0.25">
      <c r="A55" s="6"/>
      <c r="B55" s="7"/>
      <c r="C55" s="26"/>
      <c r="D55" s="26"/>
      <c r="E55" s="26"/>
    </row>
    <row r="56" spans="1:10" ht="15.75" customHeight="1" x14ac:dyDescent="0.25">
      <c r="A56" s="6"/>
      <c r="B56" s="33"/>
      <c r="C56" s="34"/>
      <c r="D56" s="34"/>
      <c r="E56" s="34"/>
      <c r="F56" s="30"/>
    </row>
    <row r="57" spans="1:10" x14ac:dyDescent="0.25">
      <c r="B57" s="7"/>
      <c r="C57" s="129"/>
      <c r="D57" s="129"/>
      <c r="E57" s="129"/>
      <c r="F57" s="7"/>
    </row>
    <row r="58" spans="1:10" x14ac:dyDescent="0.25">
      <c r="B58" s="54"/>
      <c r="C58" s="107"/>
      <c r="D58" s="346"/>
      <c r="E58" s="346"/>
      <c r="F58" s="54"/>
    </row>
    <row r="59" spans="1:10" x14ac:dyDescent="0.25">
      <c r="B59" s="7"/>
      <c r="C59" s="165"/>
      <c r="D59" s="165"/>
      <c r="E59" s="165"/>
      <c r="F59" s="7"/>
    </row>
    <row r="60" spans="1:10" x14ac:dyDescent="0.25">
      <c r="B60" s="7"/>
      <c r="C60" s="7"/>
      <c r="D60" s="7"/>
      <c r="E60" s="7"/>
      <c r="F60" s="7"/>
    </row>
    <row r="61" spans="1:10" x14ac:dyDescent="0.25">
      <c r="C61" s="7"/>
      <c r="D61" s="7"/>
      <c r="E61" s="7"/>
    </row>
  </sheetData>
  <mergeCells count="1">
    <mergeCell ref="C15:E1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256</v>
      </c>
      <c r="C1" s="1"/>
      <c r="D1" s="1"/>
      <c r="E1" s="1"/>
      <c r="F1" s="2" t="s">
        <v>257</v>
      </c>
    </row>
    <row r="2" spans="1:6" x14ac:dyDescent="0.25">
      <c r="B2" s="38"/>
      <c r="C2" s="38"/>
      <c r="D2" s="38"/>
      <c r="E2" s="38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1118</v>
      </c>
      <c r="C4" s="1"/>
      <c r="D4" s="1"/>
      <c r="E4" s="1"/>
      <c r="F4" s="1"/>
    </row>
    <row r="5" spans="1:6" x14ac:dyDescent="0.25">
      <c r="B5" s="3" t="s">
        <v>1119</v>
      </c>
      <c r="C5" s="1"/>
      <c r="D5" s="1"/>
      <c r="E5" s="1"/>
      <c r="F5" s="1"/>
    </row>
    <row r="6" spans="1:6" x14ac:dyDescent="0.25">
      <c r="B6" s="1" t="s">
        <v>1120</v>
      </c>
      <c r="C6" s="1"/>
      <c r="D6" s="1"/>
      <c r="E6" s="1"/>
      <c r="F6" s="1"/>
    </row>
    <row r="7" spans="1:6" x14ac:dyDescent="0.25">
      <c r="B7" s="1" t="s">
        <v>1121</v>
      </c>
      <c r="C7" s="1"/>
      <c r="D7" s="1"/>
      <c r="E7" s="1"/>
      <c r="F7" s="1"/>
    </row>
    <row r="10" spans="1:6" ht="14.25" thickBot="1" x14ac:dyDescent="0.3">
      <c r="B10" s="4" t="s">
        <v>4</v>
      </c>
      <c r="C10" s="4"/>
      <c r="D10" s="4"/>
      <c r="E10" s="4"/>
      <c r="F10" s="5" t="s">
        <v>5</v>
      </c>
    </row>
    <row r="11" spans="1:6" ht="13.5" customHeight="1" x14ac:dyDescent="0.25">
      <c r="B11" s="8"/>
      <c r="C11" s="9"/>
      <c r="D11" s="9"/>
      <c r="E11" s="9"/>
      <c r="F11" s="10"/>
    </row>
    <row r="12" spans="1:6" ht="15.75" customHeight="1" x14ac:dyDescent="0.25">
      <c r="A12" s="14"/>
      <c r="B12" s="11" t="s">
        <v>6</v>
      </c>
      <c r="C12" s="12">
        <v>2019</v>
      </c>
      <c r="D12" s="12">
        <v>2020</v>
      </c>
      <c r="E12" s="12">
        <v>2021</v>
      </c>
      <c r="F12" s="13" t="s">
        <v>7</v>
      </c>
    </row>
    <row r="13" spans="1:6" ht="13.5" customHeight="1" thickBot="1" x14ac:dyDescent="0.3">
      <c r="B13" s="15"/>
      <c r="C13" s="16"/>
      <c r="D13" s="16"/>
      <c r="E13" s="16"/>
      <c r="F13" s="17"/>
    </row>
    <row r="14" spans="1:6" x14ac:dyDescent="0.25">
      <c r="B14" s="18"/>
      <c r="C14" s="19"/>
      <c r="D14" s="19"/>
      <c r="E14" s="19"/>
    </row>
    <row r="15" spans="1:6" x14ac:dyDescent="0.25">
      <c r="A15" s="22"/>
      <c r="B15" s="20" t="s">
        <v>584</v>
      </c>
      <c r="C15" s="62">
        <v>7998.9</v>
      </c>
      <c r="D15" s="62">
        <v>6675.7</v>
      </c>
      <c r="E15" s="62">
        <v>7205.2</v>
      </c>
      <c r="F15" s="22" t="s">
        <v>585</v>
      </c>
    </row>
    <row r="16" spans="1:6" x14ac:dyDescent="0.25">
      <c r="B16" s="18" t="s">
        <v>53</v>
      </c>
      <c r="C16" s="35"/>
      <c r="D16" s="35"/>
      <c r="E16" s="35"/>
      <c r="F16" s="6" t="s">
        <v>11</v>
      </c>
    </row>
    <row r="17" spans="2:6" x14ac:dyDescent="0.25">
      <c r="B17" s="18" t="s">
        <v>587</v>
      </c>
      <c r="C17" s="138">
        <v>135</v>
      </c>
      <c r="D17" s="138">
        <v>154.9</v>
      </c>
      <c r="E17" s="138">
        <v>112.7</v>
      </c>
      <c r="F17" s="6" t="s">
        <v>588</v>
      </c>
    </row>
    <row r="18" spans="2:6" x14ac:dyDescent="0.25">
      <c r="B18" s="18" t="s">
        <v>589</v>
      </c>
      <c r="C18" s="137" t="s">
        <v>592</v>
      </c>
      <c r="D18" s="137" t="s">
        <v>592</v>
      </c>
      <c r="E18" s="137" t="s">
        <v>592</v>
      </c>
      <c r="F18" s="6" t="s">
        <v>590</v>
      </c>
    </row>
    <row r="19" spans="2:6" x14ac:dyDescent="0.25">
      <c r="B19" s="18" t="s">
        <v>591</v>
      </c>
      <c r="C19" s="137" t="s">
        <v>592</v>
      </c>
      <c r="D19" s="137" t="s">
        <v>592</v>
      </c>
      <c r="E19" s="137" t="s">
        <v>592</v>
      </c>
      <c r="F19" s="6" t="s">
        <v>593</v>
      </c>
    </row>
    <row r="20" spans="2:6" x14ac:dyDescent="0.25">
      <c r="B20" s="350" t="s">
        <v>594</v>
      </c>
      <c r="C20" s="138">
        <v>0.6</v>
      </c>
      <c r="D20" s="138">
        <v>0.1</v>
      </c>
      <c r="E20" s="138">
        <v>1.6</v>
      </c>
      <c r="F20" s="6" t="s">
        <v>595</v>
      </c>
    </row>
    <row r="21" spans="2:6" x14ac:dyDescent="0.25">
      <c r="B21" s="350" t="s">
        <v>596</v>
      </c>
      <c r="C21" s="138">
        <v>1543.7</v>
      </c>
      <c r="D21" s="138">
        <v>1038.3</v>
      </c>
      <c r="E21" s="138">
        <v>1122.9000000000001</v>
      </c>
      <c r="F21" s="6" t="s">
        <v>597</v>
      </c>
    </row>
    <row r="22" spans="2:6" x14ac:dyDescent="0.25">
      <c r="B22" s="350" t="s">
        <v>598</v>
      </c>
      <c r="C22" s="138">
        <v>26.6</v>
      </c>
      <c r="D22" s="138">
        <v>30.1</v>
      </c>
      <c r="E22" s="138">
        <v>44.3</v>
      </c>
      <c r="F22" s="6" t="s">
        <v>599</v>
      </c>
    </row>
    <row r="23" spans="2:6" x14ac:dyDescent="0.25">
      <c r="B23" s="350" t="s">
        <v>600</v>
      </c>
      <c r="C23" s="138">
        <v>1</v>
      </c>
      <c r="D23" s="138">
        <v>3.9</v>
      </c>
      <c r="E23" s="137" t="s">
        <v>592</v>
      </c>
      <c r="F23" s="6" t="s">
        <v>601</v>
      </c>
    </row>
    <row r="24" spans="2:6" x14ac:dyDescent="0.25">
      <c r="B24" s="350" t="s">
        <v>602</v>
      </c>
      <c r="C24" s="138">
        <v>7.7</v>
      </c>
      <c r="D24" s="138">
        <v>25.1</v>
      </c>
      <c r="E24" s="138">
        <v>2.5</v>
      </c>
      <c r="F24" s="6" t="s">
        <v>603</v>
      </c>
    </row>
    <row r="25" spans="2:6" x14ac:dyDescent="0.25">
      <c r="B25" s="350" t="s">
        <v>604</v>
      </c>
      <c r="C25" s="138">
        <v>402.2</v>
      </c>
      <c r="D25" s="138">
        <v>337.7</v>
      </c>
      <c r="E25" s="138">
        <v>337.2</v>
      </c>
      <c r="F25" s="6" t="s">
        <v>605</v>
      </c>
    </row>
    <row r="26" spans="2:6" x14ac:dyDescent="0.25">
      <c r="B26" s="350" t="s">
        <v>606</v>
      </c>
      <c r="C26" s="138">
        <v>2.1</v>
      </c>
      <c r="D26" s="138">
        <v>3</v>
      </c>
      <c r="E26" s="138">
        <v>7.6</v>
      </c>
      <c r="F26" s="6" t="s">
        <v>607</v>
      </c>
    </row>
    <row r="27" spans="2:6" x14ac:dyDescent="0.25">
      <c r="B27" s="350" t="s">
        <v>608</v>
      </c>
      <c r="C27" s="138">
        <v>135.1</v>
      </c>
      <c r="D27" s="138">
        <v>193.4</v>
      </c>
      <c r="E27" s="138">
        <v>169.2</v>
      </c>
      <c r="F27" s="6" t="s">
        <v>609</v>
      </c>
    </row>
    <row r="28" spans="2:6" x14ac:dyDescent="0.25">
      <c r="B28" s="342" t="s">
        <v>610</v>
      </c>
      <c r="C28" s="138">
        <v>10.1</v>
      </c>
      <c r="D28" s="138">
        <v>11</v>
      </c>
      <c r="E28" s="138">
        <v>10.1</v>
      </c>
      <c r="F28" s="6" t="s">
        <v>611</v>
      </c>
    </row>
    <row r="29" spans="2:6" x14ac:dyDescent="0.25">
      <c r="B29" s="342" t="s">
        <v>1122</v>
      </c>
      <c r="C29" s="138">
        <v>4</v>
      </c>
      <c r="D29" s="138">
        <v>8.3000000000000007</v>
      </c>
      <c r="E29" s="138">
        <v>4.0999999999999996</v>
      </c>
      <c r="F29" s="169" t="s">
        <v>1123</v>
      </c>
    </row>
    <row r="30" spans="2:6" x14ac:dyDescent="0.25">
      <c r="B30" s="342" t="s">
        <v>612</v>
      </c>
      <c r="C30" s="138">
        <v>0.5</v>
      </c>
      <c r="D30" s="138">
        <v>0.9</v>
      </c>
      <c r="E30" s="138">
        <v>12.2</v>
      </c>
      <c r="F30" s="6" t="s">
        <v>613</v>
      </c>
    </row>
    <row r="31" spans="2:6" x14ac:dyDescent="0.25">
      <c r="B31" s="342" t="s">
        <v>614</v>
      </c>
      <c r="C31" s="137" t="s">
        <v>592</v>
      </c>
      <c r="D31" s="137" t="s">
        <v>592</v>
      </c>
      <c r="E31" s="137">
        <v>0</v>
      </c>
      <c r="F31" s="6" t="s">
        <v>615</v>
      </c>
    </row>
    <row r="32" spans="2:6" x14ac:dyDescent="0.25">
      <c r="B32" s="342" t="s">
        <v>1124</v>
      </c>
      <c r="C32" s="138">
        <v>24.2</v>
      </c>
      <c r="D32" s="138">
        <v>31.6</v>
      </c>
      <c r="E32" s="138">
        <v>24</v>
      </c>
      <c r="F32" s="6" t="s">
        <v>1125</v>
      </c>
    </row>
    <row r="33" spans="2:6" x14ac:dyDescent="0.25">
      <c r="B33" s="342" t="s">
        <v>616</v>
      </c>
      <c r="C33" s="35">
        <v>8.1</v>
      </c>
      <c r="D33" s="35">
        <v>30.1</v>
      </c>
      <c r="E33" s="35">
        <v>50.4</v>
      </c>
      <c r="F33" s="6" t="s">
        <v>617</v>
      </c>
    </row>
    <row r="34" spans="2:6" x14ac:dyDescent="0.25">
      <c r="B34" s="342" t="s">
        <v>618</v>
      </c>
      <c r="C34" s="35">
        <v>723.4</v>
      </c>
      <c r="D34" s="35">
        <v>562.20000000000005</v>
      </c>
      <c r="E34" s="35">
        <v>707.9</v>
      </c>
      <c r="F34" s="6" t="s">
        <v>619</v>
      </c>
    </row>
    <row r="35" spans="2:6" x14ac:dyDescent="0.25">
      <c r="B35" s="342" t="s">
        <v>622</v>
      </c>
      <c r="C35" s="138">
        <v>1577.7</v>
      </c>
      <c r="D35" s="138">
        <v>1184.7</v>
      </c>
      <c r="E35" s="138">
        <v>1327.4</v>
      </c>
      <c r="F35" s="6" t="s">
        <v>623</v>
      </c>
    </row>
    <row r="36" spans="2:6" x14ac:dyDescent="0.25">
      <c r="B36" s="342" t="s">
        <v>624</v>
      </c>
      <c r="C36" s="137" t="s">
        <v>592</v>
      </c>
      <c r="D36" s="137" t="s">
        <v>592</v>
      </c>
      <c r="E36" s="137">
        <v>6</v>
      </c>
      <c r="F36" s="6" t="s">
        <v>625</v>
      </c>
    </row>
    <row r="37" spans="2:6" x14ac:dyDescent="0.25">
      <c r="B37" s="342" t="s">
        <v>626</v>
      </c>
      <c r="C37" s="138">
        <v>179.6</v>
      </c>
      <c r="D37" s="138">
        <v>238.3</v>
      </c>
      <c r="E37" s="138">
        <v>172.1</v>
      </c>
      <c r="F37" s="6" t="s">
        <v>627</v>
      </c>
    </row>
    <row r="38" spans="2:6" x14ac:dyDescent="0.25">
      <c r="B38" s="342" t="s">
        <v>1126</v>
      </c>
      <c r="C38" s="138">
        <v>23.8</v>
      </c>
      <c r="D38" s="138">
        <v>22</v>
      </c>
      <c r="E38" s="138">
        <v>24.5</v>
      </c>
      <c r="F38" s="6" t="s">
        <v>1127</v>
      </c>
    </row>
    <row r="39" spans="2:6" x14ac:dyDescent="0.25">
      <c r="B39" s="342" t="s">
        <v>628</v>
      </c>
      <c r="C39" s="138">
        <v>1210.2</v>
      </c>
      <c r="D39" s="138">
        <v>1211.4000000000001</v>
      </c>
      <c r="E39" s="138">
        <v>1130.2</v>
      </c>
      <c r="F39" s="6" t="s">
        <v>629</v>
      </c>
    </row>
    <row r="40" spans="2:6" x14ac:dyDescent="0.25">
      <c r="B40" s="342" t="s">
        <v>630</v>
      </c>
      <c r="C40" s="138">
        <v>90.2</v>
      </c>
      <c r="D40" s="138">
        <v>35</v>
      </c>
      <c r="E40" s="138">
        <v>20.5</v>
      </c>
      <c r="F40" s="6" t="s">
        <v>631</v>
      </c>
    </row>
    <row r="41" spans="2:6" x14ac:dyDescent="0.25">
      <c r="B41" s="342" t="s">
        <v>632</v>
      </c>
      <c r="C41" s="138">
        <v>3.9</v>
      </c>
      <c r="D41" s="138">
        <v>3</v>
      </c>
      <c r="E41" s="138">
        <v>1.6</v>
      </c>
      <c r="F41" s="6" t="s">
        <v>633</v>
      </c>
    </row>
    <row r="42" spans="2:6" x14ac:dyDescent="0.25">
      <c r="B42" s="342" t="s">
        <v>634</v>
      </c>
      <c r="C42" s="138">
        <v>181.1</v>
      </c>
      <c r="D42" s="138">
        <v>103.4</v>
      </c>
      <c r="E42" s="138">
        <v>173.5</v>
      </c>
      <c r="F42" s="6" t="s">
        <v>635</v>
      </c>
    </row>
    <row r="43" spans="2:6" x14ac:dyDescent="0.25">
      <c r="B43" s="342" t="s">
        <v>636</v>
      </c>
      <c r="C43" s="138">
        <v>0.6</v>
      </c>
      <c r="D43" s="138">
        <v>0.2</v>
      </c>
      <c r="E43" s="138">
        <v>1.1000000000000001</v>
      </c>
      <c r="F43" s="6" t="s">
        <v>637</v>
      </c>
    </row>
    <row r="44" spans="2:6" x14ac:dyDescent="0.25">
      <c r="B44" s="342" t="s">
        <v>638</v>
      </c>
      <c r="C44" s="138">
        <v>236</v>
      </c>
      <c r="D44" s="138">
        <v>140</v>
      </c>
      <c r="E44" s="138">
        <v>137.69999999999999</v>
      </c>
      <c r="F44" s="6" t="s">
        <v>639</v>
      </c>
    </row>
    <row r="45" spans="2:6" x14ac:dyDescent="0.25">
      <c r="B45" s="342" t="s">
        <v>640</v>
      </c>
      <c r="C45" s="138">
        <v>255</v>
      </c>
      <c r="D45" s="138">
        <v>270.60000000000002</v>
      </c>
      <c r="E45" s="138">
        <v>202.8</v>
      </c>
      <c r="F45" s="6" t="s">
        <v>641</v>
      </c>
    </row>
    <row r="46" spans="2:6" x14ac:dyDescent="0.25">
      <c r="B46" s="342" t="s">
        <v>642</v>
      </c>
      <c r="C46" s="138">
        <v>1.5</v>
      </c>
      <c r="D46" s="138">
        <v>2.8</v>
      </c>
      <c r="E46" s="138">
        <v>45.8</v>
      </c>
      <c r="F46" s="6" t="s">
        <v>643</v>
      </c>
    </row>
    <row r="47" spans="2:6" x14ac:dyDescent="0.25">
      <c r="B47" s="342" t="s">
        <v>644</v>
      </c>
      <c r="C47" s="138">
        <v>635.29999999999995</v>
      </c>
      <c r="D47" s="138">
        <v>519.20000000000005</v>
      </c>
      <c r="E47" s="138">
        <v>502.3</v>
      </c>
      <c r="F47" s="6" t="s">
        <v>645</v>
      </c>
    </row>
    <row r="48" spans="2:6" x14ac:dyDescent="0.25">
      <c r="B48" s="342" t="s">
        <v>648</v>
      </c>
      <c r="C48" s="138">
        <v>22.4</v>
      </c>
      <c r="D48" s="138">
        <v>17.399999999999999</v>
      </c>
      <c r="E48" s="138">
        <v>17.100000000000001</v>
      </c>
      <c r="F48" s="6" t="s">
        <v>649</v>
      </c>
    </row>
    <row r="49" spans="2:6" x14ac:dyDescent="0.25">
      <c r="B49" s="342" t="s">
        <v>1128</v>
      </c>
      <c r="C49" s="138">
        <v>189.6</v>
      </c>
      <c r="D49" s="138">
        <v>155.30000000000001</v>
      </c>
      <c r="E49" s="138">
        <v>108</v>
      </c>
      <c r="F49" s="6" t="s">
        <v>1129</v>
      </c>
    </row>
    <row r="50" spans="2:6" x14ac:dyDescent="0.25">
      <c r="B50" s="342" t="s">
        <v>1130</v>
      </c>
      <c r="C50" s="138">
        <v>367.7</v>
      </c>
      <c r="D50" s="138">
        <v>341.8</v>
      </c>
      <c r="E50" s="138">
        <v>727.9</v>
      </c>
      <c r="F50" s="6" t="s">
        <v>1131</v>
      </c>
    </row>
    <row r="51" spans="2:6" ht="6" customHeight="1" x14ac:dyDescent="0.25">
      <c r="B51" s="7"/>
      <c r="C51" s="26"/>
      <c r="D51" s="26"/>
      <c r="E51" s="26"/>
    </row>
    <row r="52" spans="2:6" ht="15.75" customHeight="1" x14ac:dyDescent="0.25">
      <c r="B52" s="33"/>
      <c r="C52" s="34"/>
      <c r="D52" s="34"/>
      <c r="E52" s="34"/>
      <c r="F52" s="30"/>
    </row>
    <row r="53" spans="2:6" x14ac:dyDescent="0.25">
      <c r="B53" s="185"/>
      <c r="C53" s="44"/>
      <c r="D53" s="351"/>
      <c r="E53" s="351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256</v>
      </c>
      <c r="C1" s="1"/>
      <c r="D1" s="1"/>
      <c r="E1" s="1"/>
      <c r="F1" s="2" t="s">
        <v>257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1118</v>
      </c>
      <c r="C4" s="1"/>
      <c r="D4" s="1"/>
      <c r="E4" s="1"/>
      <c r="F4" s="1"/>
    </row>
    <row r="5" spans="1:9" x14ac:dyDescent="0.25">
      <c r="B5" s="3" t="s">
        <v>1119</v>
      </c>
      <c r="C5" s="1"/>
      <c r="D5" s="1"/>
      <c r="E5" s="1"/>
      <c r="F5" s="1"/>
    </row>
    <row r="6" spans="1:9" x14ac:dyDescent="0.25">
      <c r="B6" s="1" t="s">
        <v>1120</v>
      </c>
      <c r="C6" s="1"/>
      <c r="D6" s="1"/>
      <c r="E6" s="1"/>
      <c r="F6" s="1"/>
    </row>
    <row r="7" spans="1:9" x14ac:dyDescent="0.25">
      <c r="B7" s="1" t="s">
        <v>1121</v>
      </c>
      <c r="C7" s="1"/>
      <c r="D7" s="1"/>
      <c r="E7" s="1"/>
      <c r="F7" s="1"/>
    </row>
    <row r="9" spans="1:9" x14ac:dyDescent="0.25">
      <c r="B9" s="6" t="s">
        <v>580</v>
      </c>
      <c r="F9" s="135" t="s">
        <v>581</v>
      </c>
    </row>
    <row r="10" spans="1:9" ht="14.25" thickBot="1" x14ac:dyDescent="0.3">
      <c r="B10" s="4" t="s">
        <v>4</v>
      </c>
      <c r="C10" s="4"/>
      <c r="D10" s="4"/>
      <c r="E10" s="4"/>
      <c r="F10" s="5" t="s">
        <v>5</v>
      </c>
    </row>
    <row r="11" spans="1:9" ht="13.5" customHeight="1" x14ac:dyDescent="0.25">
      <c r="B11" s="8"/>
      <c r="C11" s="9"/>
      <c r="D11" s="9"/>
      <c r="E11" s="9"/>
      <c r="F11" s="10"/>
    </row>
    <row r="12" spans="1:9" ht="15.75" customHeight="1" x14ac:dyDescent="0.25">
      <c r="A12" s="14"/>
      <c r="B12" s="11" t="s">
        <v>6</v>
      </c>
      <c r="C12" s="12">
        <v>2019</v>
      </c>
      <c r="D12" s="12">
        <v>2020</v>
      </c>
      <c r="E12" s="12">
        <v>2021</v>
      </c>
      <c r="F12" s="13" t="s">
        <v>7</v>
      </c>
    </row>
    <row r="13" spans="1:9" ht="13.5" customHeight="1" thickBot="1" x14ac:dyDescent="0.3">
      <c r="B13" s="15"/>
      <c r="C13" s="16"/>
      <c r="D13" s="16"/>
      <c r="E13" s="16"/>
      <c r="F13" s="17"/>
    </row>
    <row r="14" spans="1:9" x14ac:dyDescent="0.25">
      <c r="B14" s="18"/>
      <c r="C14" s="19"/>
      <c r="D14" s="19"/>
      <c r="E14" s="19"/>
    </row>
    <row r="15" spans="1:9" x14ac:dyDescent="0.25">
      <c r="A15" s="22"/>
      <c r="B15" s="20" t="s">
        <v>650</v>
      </c>
      <c r="C15" s="62">
        <v>6327.7</v>
      </c>
      <c r="D15" s="62">
        <v>5359.1</v>
      </c>
      <c r="E15" s="62">
        <v>5758.5</v>
      </c>
      <c r="F15" s="22" t="s">
        <v>651</v>
      </c>
      <c r="H15" s="155"/>
      <c r="I15" s="155"/>
    </row>
    <row r="16" spans="1:9" x14ac:dyDescent="0.25">
      <c r="B16" s="18" t="s">
        <v>53</v>
      </c>
      <c r="C16" s="35"/>
      <c r="D16" s="35"/>
      <c r="E16" s="35"/>
      <c r="F16" s="6" t="s">
        <v>11</v>
      </c>
      <c r="H16" s="155"/>
      <c r="I16" s="155"/>
    </row>
    <row r="17" spans="2:10" x14ac:dyDescent="0.25">
      <c r="B17" s="18" t="s">
        <v>587</v>
      </c>
      <c r="C17" s="138">
        <v>235.4</v>
      </c>
      <c r="D17" s="138">
        <v>133.1</v>
      </c>
      <c r="E17" s="138">
        <v>120.1</v>
      </c>
      <c r="F17" s="6" t="s">
        <v>588</v>
      </c>
      <c r="H17" s="155"/>
      <c r="I17" s="155"/>
    </row>
    <row r="18" spans="2:10" x14ac:dyDescent="0.25">
      <c r="B18" s="18" t="s">
        <v>589</v>
      </c>
      <c r="C18" s="137" t="s">
        <v>592</v>
      </c>
      <c r="D18" s="137" t="s">
        <v>592</v>
      </c>
      <c r="E18" s="137" t="s">
        <v>592</v>
      </c>
      <c r="F18" s="6" t="s">
        <v>590</v>
      </c>
      <c r="H18" s="155"/>
      <c r="I18" s="155"/>
      <c r="J18" s="271"/>
    </row>
    <row r="19" spans="2:10" x14ac:dyDescent="0.25">
      <c r="B19" s="18" t="s">
        <v>591</v>
      </c>
      <c r="C19" s="137" t="s">
        <v>592</v>
      </c>
      <c r="D19" s="137" t="s">
        <v>592</v>
      </c>
      <c r="E19" s="137" t="s">
        <v>592</v>
      </c>
      <c r="F19" s="6" t="s">
        <v>593</v>
      </c>
      <c r="H19" s="155"/>
      <c r="I19" s="155"/>
      <c r="J19" s="155"/>
    </row>
    <row r="20" spans="2:10" x14ac:dyDescent="0.25">
      <c r="B20" s="350" t="s">
        <v>594</v>
      </c>
      <c r="C20" s="138">
        <v>0.2</v>
      </c>
      <c r="D20" s="138">
        <v>0.1</v>
      </c>
      <c r="E20" s="138">
        <v>0</v>
      </c>
      <c r="F20" s="6" t="s">
        <v>595</v>
      </c>
      <c r="H20" s="155"/>
      <c r="I20" s="155"/>
    </row>
    <row r="21" spans="2:10" x14ac:dyDescent="0.25">
      <c r="B21" s="350" t="s">
        <v>596</v>
      </c>
      <c r="C21" s="138">
        <v>857.3</v>
      </c>
      <c r="D21" s="138">
        <v>659.4</v>
      </c>
      <c r="E21" s="138">
        <v>678.9</v>
      </c>
      <c r="F21" s="6" t="s">
        <v>597</v>
      </c>
      <c r="H21" s="155"/>
      <c r="I21" s="155"/>
    </row>
    <row r="22" spans="2:10" x14ac:dyDescent="0.25">
      <c r="B22" s="350" t="s">
        <v>598</v>
      </c>
      <c r="C22" s="138">
        <v>12.7</v>
      </c>
      <c r="D22" s="138">
        <v>12.1</v>
      </c>
      <c r="E22" s="138">
        <v>28.1</v>
      </c>
      <c r="F22" s="6" t="s">
        <v>599</v>
      </c>
      <c r="H22" s="155"/>
      <c r="I22" s="155"/>
    </row>
    <row r="23" spans="2:10" x14ac:dyDescent="0.25">
      <c r="B23" s="350" t="s">
        <v>600</v>
      </c>
      <c r="C23" s="137">
        <v>2.5</v>
      </c>
      <c r="D23" s="137">
        <v>8</v>
      </c>
      <c r="E23" s="137" t="s">
        <v>592</v>
      </c>
      <c r="F23" s="6" t="s">
        <v>601</v>
      </c>
      <c r="H23" s="155"/>
      <c r="I23" s="155"/>
    </row>
    <row r="24" spans="2:10" x14ac:dyDescent="0.25">
      <c r="B24" s="350" t="s">
        <v>602</v>
      </c>
      <c r="C24" s="138">
        <v>3</v>
      </c>
      <c r="D24" s="138">
        <v>24.2</v>
      </c>
      <c r="E24" s="138">
        <v>2.2000000000000002</v>
      </c>
      <c r="F24" s="6" t="s">
        <v>603</v>
      </c>
      <c r="H24" s="155"/>
      <c r="I24" s="155"/>
    </row>
    <row r="25" spans="2:10" x14ac:dyDescent="0.25">
      <c r="B25" s="350" t="s">
        <v>604</v>
      </c>
      <c r="C25" s="138">
        <v>270.39999999999998</v>
      </c>
      <c r="D25" s="138">
        <v>210.7</v>
      </c>
      <c r="E25" s="138">
        <v>234.7</v>
      </c>
      <c r="F25" s="6" t="s">
        <v>605</v>
      </c>
      <c r="H25" s="155"/>
      <c r="I25" s="155"/>
    </row>
    <row r="26" spans="2:10" x14ac:dyDescent="0.25">
      <c r="B26" s="350" t="s">
        <v>606</v>
      </c>
      <c r="C26" s="137">
        <v>2</v>
      </c>
      <c r="D26" s="141">
        <v>4.2</v>
      </c>
      <c r="E26" s="141">
        <v>4.3</v>
      </c>
      <c r="F26" s="6" t="s">
        <v>607</v>
      </c>
      <c r="H26" s="155"/>
      <c r="I26" s="155"/>
    </row>
    <row r="27" spans="2:10" x14ac:dyDescent="0.25">
      <c r="B27" s="350" t="s">
        <v>608</v>
      </c>
      <c r="C27" s="138">
        <v>170.9</v>
      </c>
      <c r="D27" s="138">
        <v>153.6</v>
      </c>
      <c r="E27" s="138">
        <v>174.6</v>
      </c>
      <c r="F27" s="6" t="s">
        <v>609</v>
      </c>
      <c r="H27" s="155"/>
      <c r="I27" s="155"/>
    </row>
    <row r="28" spans="2:10" x14ac:dyDescent="0.25">
      <c r="B28" s="342" t="s">
        <v>610</v>
      </c>
      <c r="C28" s="138">
        <v>11.9</v>
      </c>
      <c r="D28" s="138">
        <v>7.3</v>
      </c>
      <c r="E28" s="138">
        <v>2.7</v>
      </c>
      <c r="F28" s="6" t="s">
        <v>611</v>
      </c>
      <c r="H28" s="155"/>
      <c r="I28" s="155"/>
    </row>
    <row r="29" spans="2:10" x14ac:dyDescent="0.25">
      <c r="B29" s="342" t="s">
        <v>1122</v>
      </c>
      <c r="C29" s="138">
        <v>4.2</v>
      </c>
      <c r="D29" s="138">
        <v>8.3000000000000007</v>
      </c>
      <c r="E29" s="138">
        <v>4.0999999999999996</v>
      </c>
      <c r="F29" s="169" t="s">
        <v>1123</v>
      </c>
      <c r="H29" s="155"/>
      <c r="I29" s="155"/>
    </row>
    <row r="30" spans="2:10" x14ac:dyDescent="0.25">
      <c r="B30" s="342" t="s">
        <v>612</v>
      </c>
      <c r="C30" s="138">
        <v>0.5</v>
      </c>
      <c r="D30" s="137">
        <v>0.9</v>
      </c>
      <c r="E30" s="137">
        <v>0.5</v>
      </c>
      <c r="F30" s="6" t="s">
        <v>613</v>
      </c>
      <c r="H30" s="155"/>
      <c r="I30" s="155"/>
    </row>
    <row r="31" spans="2:10" x14ac:dyDescent="0.25">
      <c r="B31" s="342" t="s">
        <v>614</v>
      </c>
      <c r="C31" s="137" t="s">
        <v>592</v>
      </c>
      <c r="D31" s="137">
        <v>0</v>
      </c>
      <c r="E31" s="137" t="s">
        <v>592</v>
      </c>
      <c r="F31" s="6" t="s">
        <v>615</v>
      </c>
      <c r="H31" s="155"/>
      <c r="I31" s="155"/>
    </row>
    <row r="32" spans="2:10" x14ac:dyDescent="0.25">
      <c r="B32" s="342" t="s">
        <v>1124</v>
      </c>
      <c r="C32" s="138">
        <v>22.3</v>
      </c>
      <c r="D32" s="138">
        <v>33</v>
      </c>
      <c r="E32" s="138">
        <v>22.2</v>
      </c>
      <c r="F32" s="6" t="s">
        <v>1125</v>
      </c>
      <c r="H32" s="155"/>
      <c r="I32" s="155"/>
    </row>
    <row r="33" spans="2:9" x14ac:dyDescent="0.25">
      <c r="B33" s="342" t="s">
        <v>616</v>
      </c>
      <c r="C33" s="35">
        <v>3.5</v>
      </c>
      <c r="D33" s="35">
        <v>20</v>
      </c>
      <c r="E33" s="35">
        <v>47.7</v>
      </c>
      <c r="F33" s="6" t="s">
        <v>617</v>
      </c>
      <c r="H33" s="155"/>
      <c r="I33" s="155"/>
    </row>
    <row r="34" spans="2:9" x14ac:dyDescent="0.25">
      <c r="B34" s="342" t="s">
        <v>618</v>
      </c>
      <c r="C34" s="138">
        <v>606.29999999999995</v>
      </c>
      <c r="D34" s="138">
        <v>537.6</v>
      </c>
      <c r="E34" s="138">
        <v>582.20000000000005</v>
      </c>
      <c r="F34" s="6" t="s">
        <v>619</v>
      </c>
      <c r="H34" s="155"/>
      <c r="I34" s="155"/>
    </row>
    <row r="35" spans="2:9" x14ac:dyDescent="0.25">
      <c r="B35" s="342" t="s">
        <v>622</v>
      </c>
      <c r="C35" s="138">
        <v>1306.5999999999999</v>
      </c>
      <c r="D35" s="138">
        <v>1078.2</v>
      </c>
      <c r="E35" s="138">
        <v>1126.8</v>
      </c>
      <c r="F35" s="6" t="s">
        <v>623</v>
      </c>
      <c r="H35" s="155"/>
      <c r="I35" s="155"/>
    </row>
    <row r="36" spans="2:9" x14ac:dyDescent="0.25">
      <c r="B36" s="342" t="s">
        <v>624</v>
      </c>
      <c r="C36" s="137">
        <v>0</v>
      </c>
      <c r="D36" s="141" t="s">
        <v>592</v>
      </c>
      <c r="E36" s="137">
        <v>8.5</v>
      </c>
      <c r="F36" s="6" t="s">
        <v>625</v>
      </c>
      <c r="H36" s="155"/>
      <c r="I36" s="155"/>
    </row>
    <row r="37" spans="2:9" x14ac:dyDescent="0.25">
      <c r="B37" s="342" t="s">
        <v>626</v>
      </c>
      <c r="C37" s="138">
        <v>186.8</v>
      </c>
      <c r="D37" s="138">
        <v>163.5</v>
      </c>
      <c r="E37" s="138">
        <v>179.3</v>
      </c>
      <c r="F37" s="6" t="s">
        <v>627</v>
      </c>
      <c r="H37" s="155"/>
      <c r="I37" s="155"/>
    </row>
    <row r="38" spans="2:9" x14ac:dyDescent="0.25">
      <c r="B38" s="342" t="s">
        <v>1126</v>
      </c>
      <c r="C38" s="138">
        <v>2.7</v>
      </c>
      <c r="D38" s="138">
        <v>3.4</v>
      </c>
      <c r="E38" s="138">
        <v>4.3</v>
      </c>
      <c r="F38" s="6" t="s">
        <v>1127</v>
      </c>
      <c r="H38" s="155"/>
      <c r="I38" s="155"/>
    </row>
    <row r="39" spans="2:9" x14ac:dyDescent="0.25">
      <c r="B39" s="342" t="s">
        <v>628</v>
      </c>
      <c r="C39" s="138">
        <v>1330.1</v>
      </c>
      <c r="D39" s="138">
        <v>1156.2</v>
      </c>
      <c r="E39" s="138">
        <v>1058.5</v>
      </c>
      <c r="F39" s="6" t="s">
        <v>629</v>
      </c>
      <c r="H39" s="155"/>
      <c r="I39" s="155"/>
    </row>
    <row r="40" spans="2:9" x14ac:dyDescent="0.25">
      <c r="B40" s="342" t="s">
        <v>630</v>
      </c>
      <c r="C40" s="138">
        <v>29.5</v>
      </c>
      <c r="D40" s="138">
        <v>10.9</v>
      </c>
      <c r="E40" s="138">
        <v>6.8</v>
      </c>
      <c r="F40" s="6" t="s">
        <v>631</v>
      </c>
      <c r="H40" s="155"/>
      <c r="I40" s="155"/>
    </row>
    <row r="41" spans="2:9" x14ac:dyDescent="0.25">
      <c r="B41" s="342" t="s">
        <v>632</v>
      </c>
      <c r="C41" s="137">
        <v>0.5</v>
      </c>
      <c r="D41" s="137">
        <v>0.2</v>
      </c>
      <c r="E41" s="137">
        <v>1</v>
      </c>
      <c r="F41" s="6" t="s">
        <v>633</v>
      </c>
      <c r="H41" s="155"/>
      <c r="I41" s="155"/>
    </row>
    <row r="42" spans="2:9" x14ac:dyDescent="0.25">
      <c r="B42" s="342" t="s">
        <v>634</v>
      </c>
      <c r="C42" s="138">
        <v>170.1</v>
      </c>
      <c r="D42" s="138">
        <v>96.2</v>
      </c>
      <c r="E42" s="138">
        <v>133.5</v>
      </c>
      <c r="F42" s="6" t="s">
        <v>635</v>
      </c>
      <c r="H42" s="155"/>
      <c r="I42" s="155"/>
    </row>
    <row r="43" spans="2:9" x14ac:dyDescent="0.25">
      <c r="B43" s="342" t="s">
        <v>636</v>
      </c>
      <c r="C43" s="138">
        <v>0.5</v>
      </c>
      <c r="D43" s="138">
        <v>0.4</v>
      </c>
      <c r="E43" s="138">
        <v>1.1000000000000001</v>
      </c>
      <c r="F43" s="6" t="s">
        <v>637</v>
      </c>
      <c r="H43" s="155"/>
      <c r="I43" s="155"/>
    </row>
    <row r="44" spans="2:9" x14ac:dyDescent="0.25">
      <c r="B44" s="342" t="s">
        <v>638</v>
      </c>
      <c r="C44" s="138">
        <v>123.9</v>
      </c>
      <c r="D44" s="138">
        <v>103.7</v>
      </c>
      <c r="E44" s="138">
        <v>117.8</v>
      </c>
      <c r="F44" s="6" t="s">
        <v>639</v>
      </c>
      <c r="H44" s="155"/>
      <c r="I44" s="155"/>
    </row>
    <row r="45" spans="2:9" x14ac:dyDescent="0.25">
      <c r="B45" s="342" t="s">
        <v>640</v>
      </c>
      <c r="C45" s="138">
        <v>67.400000000000006</v>
      </c>
      <c r="D45" s="138">
        <v>60.4</v>
      </c>
      <c r="E45" s="138">
        <v>54.1</v>
      </c>
      <c r="F45" s="6" t="s">
        <v>641</v>
      </c>
      <c r="H45" s="155"/>
      <c r="I45" s="155"/>
    </row>
    <row r="46" spans="2:9" x14ac:dyDescent="0.25">
      <c r="B46" s="342" t="s">
        <v>642</v>
      </c>
      <c r="C46" s="138">
        <v>1.3</v>
      </c>
      <c r="D46" s="138">
        <v>2.5</v>
      </c>
      <c r="E46" s="138">
        <v>14.5</v>
      </c>
      <c r="F46" s="6" t="s">
        <v>643</v>
      </c>
      <c r="H46" s="155"/>
      <c r="I46" s="155"/>
    </row>
    <row r="47" spans="2:9" x14ac:dyDescent="0.25">
      <c r="B47" s="342" t="s">
        <v>644</v>
      </c>
      <c r="C47" s="138">
        <v>432.5</v>
      </c>
      <c r="D47" s="138">
        <v>362.1</v>
      </c>
      <c r="E47" s="138">
        <v>377.9</v>
      </c>
      <c r="F47" s="6" t="s">
        <v>645</v>
      </c>
      <c r="H47" s="155"/>
      <c r="I47" s="155"/>
    </row>
    <row r="48" spans="2:9" x14ac:dyDescent="0.25">
      <c r="B48" s="342" t="s">
        <v>648</v>
      </c>
      <c r="C48" s="137">
        <v>10.3</v>
      </c>
      <c r="D48" s="137">
        <v>7.6</v>
      </c>
      <c r="E48" s="137">
        <v>7.3</v>
      </c>
      <c r="F48" s="6" t="s">
        <v>649</v>
      </c>
      <c r="H48" s="155"/>
      <c r="I48" s="155"/>
    </row>
    <row r="49" spans="2:9" x14ac:dyDescent="0.25">
      <c r="B49" s="342" t="s">
        <v>1128</v>
      </c>
      <c r="C49" s="138">
        <v>115</v>
      </c>
      <c r="D49" s="138">
        <v>119.7</v>
      </c>
      <c r="E49" s="138">
        <v>37.1</v>
      </c>
      <c r="F49" s="6" t="s">
        <v>1129</v>
      </c>
      <c r="H49" s="155"/>
      <c r="I49" s="155"/>
    </row>
    <row r="50" spans="2:9" x14ac:dyDescent="0.25">
      <c r="B50" s="342" t="s">
        <v>1130</v>
      </c>
      <c r="C50" s="138">
        <v>347.4</v>
      </c>
      <c r="D50" s="138">
        <v>381.6</v>
      </c>
      <c r="E50" s="138">
        <v>727.7</v>
      </c>
      <c r="F50" s="6" t="s">
        <v>1131</v>
      </c>
      <c r="H50" s="155"/>
      <c r="I50" s="155"/>
    </row>
    <row r="51" spans="2:9" ht="6" customHeight="1" x14ac:dyDescent="0.25">
      <c r="B51" s="7"/>
      <c r="C51" s="26"/>
      <c r="D51" s="26"/>
      <c r="E51" s="26"/>
    </row>
    <row r="52" spans="2:9" ht="15.75" customHeight="1" x14ac:dyDescent="0.25">
      <c r="B52" s="33"/>
      <c r="C52" s="34"/>
      <c r="D52" s="34"/>
      <c r="E52" s="34"/>
      <c r="F52" s="30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>
      <selection activeCell="C266" sqref="C266"/>
    </sheetView>
  </sheetViews>
  <sheetFormatPr defaultRowHeight="13.5" x14ac:dyDescent="0.25"/>
  <cols>
    <col min="1" max="1" width="3.7109375" style="42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9" ht="13.5" customHeight="1" x14ac:dyDescent="0.25">
      <c r="B1" s="1" t="s">
        <v>256</v>
      </c>
      <c r="C1" s="1"/>
      <c r="D1" s="1"/>
      <c r="E1" s="1"/>
      <c r="F1" s="2" t="s">
        <v>257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1132</v>
      </c>
      <c r="C4" s="1"/>
      <c r="D4" s="1"/>
      <c r="E4" s="1"/>
      <c r="F4" s="1"/>
    </row>
    <row r="5" spans="1:9" x14ac:dyDescent="0.25">
      <c r="B5" s="3" t="s">
        <v>737</v>
      </c>
      <c r="C5" s="1"/>
      <c r="D5" s="1"/>
      <c r="E5" s="1"/>
      <c r="F5" s="1"/>
    </row>
    <row r="6" spans="1:9" x14ac:dyDescent="0.25">
      <c r="B6" s="1" t="s">
        <v>1133</v>
      </c>
      <c r="C6" s="1"/>
      <c r="D6" s="1"/>
      <c r="E6" s="1"/>
      <c r="F6" s="1"/>
    </row>
    <row r="7" spans="1:9" x14ac:dyDescent="0.25">
      <c r="B7" s="1" t="s">
        <v>1134</v>
      </c>
      <c r="C7" s="1"/>
      <c r="D7" s="1"/>
      <c r="E7" s="1"/>
      <c r="F7" s="1"/>
    </row>
    <row r="9" spans="1:9" ht="14.25" thickBot="1" x14ac:dyDescent="0.3">
      <c r="B9" s="4" t="s">
        <v>115</v>
      </c>
      <c r="C9" s="4"/>
      <c r="D9" s="4"/>
      <c r="E9" s="4"/>
      <c r="F9" s="5" t="s">
        <v>116</v>
      </c>
    </row>
    <row r="10" spans="1:9" ht="13.5" customHeight="1" x14ac:dyDescent="0.25">
      <c r="B10" s="8"/>
      <c r="C10" s="9"/>
      <c r="D10" s="9"/>
      <c r="E10" s="9"/>
      <c r="F10" s="10"/>
    </row>
    <row r="11" spans="1:9" ht="15.75" customHeight="1" x14ac:dyDescent="0.25">
      <c r="A11" s="266"/>
      <c r="B11" s="11" t="s">
        <v>6</v>
      </c>
      <c r="C11" s="12">
        <v>2019</v>
      </c>
      <c r="D11" s="12">
        <v>2020</v>
      </c>
      <c r="E11" s="12">
        <v>2021</v>
      </c>
      <c r="F11" s="13" t="s">
        <v>7</v>
      </c>
    </row>
    <row r="12" spans="1:9" ht="13.5" customHeight="1" thickBot="1" x14ac:dyDescent="0.3">
      <c r="B12" s="15"/>
      <c r="C12" s="16"/>
      <c r="D12" s="16"/>
      <c r="E12" s="16"/>
      <c r="F12" s="17"/>
    </row>
    <row r="13" spans="1:9" ht="6" customHeight="1" x14ac:dyDescent="0.25">
      <c r="B13" s="18"/>
      <c r="C13" s="19"/>
      <c r="D13" s="19"/>
      <c r="E13" s="19"/>
    </row>
    <row r="14" spans="1:9" x14ac:dyDescent="0.25">
      <c r="B14" s="20" t="s">
        <v>1135</v>
      </c>
      <c r="C14" s="35"/>
      <c r="D14" s="35"/>
      <c r="E14" s="35"/>
      <c r="F14" s="22" t="s">
        <v>1136</v>
      </c>
    </row>
    <row r="15" spans="1:9" x14ac:dyDescent="0.25">
      <c r="B15" s="20" t="s">
        <v>1137</v>
      </c>
      <c r="C15" s="35"/>
      <c r="D15" s="35"/>
      <c r="E15" s="35"/>
      <c r="F15" s="22" t="s">
        <v>1138</v>
      </c>
    </row>
    <row r="16" spans="1:9" x14ac:dyDescent="0.25">
      <c r="B16" s="20" t="s">
        <v>510</v>
      </c>
      <c r="C16" s="62">
        <v>999.6</v>
      </c>
      <c r="D16" s="62">
        <v>893.7</v>
      </c>
      <c r="E16" s="62">
        <v>987.1</v>
      </c>
      <c r="F16" s="22" t="s">
        <v>511</v>
      </c>
      <c r="H16" s="155"/>
      <c r="I16" s="155"/>
    </row>
    <row r="17" spans="2:9" x14ac:dyDescent="0.25">
      <c r="B17" s="18" t="s">
        <v>1139</v>
      </c>
      <c r="C17" s="35"/>
      <c r="D17" s="35"/>
      <c r="E17" s="35"/>
      <c r="F17" s="6" t="s">
        <v>11</v>
      </c>
      <c r="H17" s="155"/>
      <c r="I17" s="155"/>
    </row>
    <row r="18" spans="2:9" x14ac:dyDescent="0.25">
      <c r="B18" s="344" t="s">
        <v>960</v>
      </c>
      <c r="C18" s="35"/>
      <c r="D18" s="35"/>
      <c r="E18" s="35"/>
      <c r="F18" s="345" t="s">
        <v>513</v>
      </c>
      <c r="H18" s="155"/>
      <c r="I18" s="155"/>
    </row>
    <row r="19" spans="2:9" x14ac:dyDescent="0.25">
      <c r="B19" s="344" t="s">
        <v>514</v>
      </c>
      <c r="C19" s="35">
        <v>32.6</v>
      </c>
      <c r="D19" s="35">
        <v>25.9</v>
      </c>
      <c r="E19" s="35">
        <v>23.7</v>
      </c>
      <c r="F19" s="345" t="s">
        <v>515</v>
      </c>
      <c r="H19" s="155"/>
      <c r="I19" s="155"/>
    </row>
    <row r="20" spans="2:9" ht="13.5" customHeight="1" x14ac:dyDescent="0.25">
      <c r="B20" s="344" t="s">
        <v>516</v>
      </c>
      <c r="C20" s="35">
        <v>1</v>
      </c>
      <c r="D20" s="35">
        <v>4.0999999999999996</v>
      </c>
      <c r="E20" s="35">
        <v>3.6</v>
      </c>
      <c r="F20" s="345" t="s">
        <v>517</v>
      </c>
      <c r="H20" s="155"/>
      <c r="I20" s="155"/>
    </row>
    <row r="21" spans="2:9" x14ac:dyDescent="0.25">
      <c r="B21" s="303" t="s">
        <v>1140</v>
      </c>
      <c r="C21" s="35"/>
      <c r="D21" s="35"/>
      <c r="E21" s="35"/>
      <c r="F21" s="345" t="s">
        <v>1113</v>
      </c>
      <c r="H21" s="155"/>
      <c r="I21" s="155"/>
    </row>
    <row r="22" spans="2:9" x14ac:dyDescent="0.25">
      <c r="B22" s="303" t="s">
        <v>520</v>
      </c>
      <c r="C22" s="35">
        <v>11.7</v>
      </c>
      <c r="D22" s="35">
        <v>13.5</v>
      </c>
      <c r="E22" s="35">
        <v>8.8000000000000007</v>
      </c>
      <c r="F22" s="345" t="s">
        <v>521</v>
      </c>
      <c r="H22" s="155"/>
      <c r="I22" s="155"/>
    </row>
    <row r="23" spans="2:9" x14ac:dyDescent="0.25">
      <c r="B23" s="344" t="s">
        <v>522</v>
      </c>
      <c r="C23" s="35">
        <v>134.4</v>
      </c>
      <c r="D23" s="35">
        <v>143.69999999999999</v>
      </c>
      <c r="E23" s="35">
        <v>161.69999999999999</v>
      </c>
      <c r="F23" s="345" t="s">
        <v>523</v>
      </c>
      <c r="H23" s="155"/>
      <c r="I23" s="155"/>
    </row>
    <row r="24" spans="2:9" x14ac:dyDescent="0.25">
      <c r="B24" s="344" t="s">
        <v>524</v>
      </c>
      <c r="C24" s="35"/>
      <c r="D24" s="35"/>
      <c r="E24" s="35"/>
      <c r="F24" s="345" t="s">
        <v>525</v>
      </c>
      <c r="H24" s="155"/>
      <c r="I24" s="155"/>
    </row>
    <row r="25" spans="2:9" x14ac:dyDescent="0.25">
      <c r="B25" s="344" t="s">
        <v>526</v>
      </c>
      <c r="C25" s="35">
        <v>23.8</v>
      </c>
      <c r="D25" s="35">
        <v>30.1</v>
      </c>
      <c r="E25" s="35">
        <v>31.1</v>
      </c>
      <c r="F25" s="345" t="s">
        <v>527</v>
      </c>
      <c r="H25" s="155"/>
      <c r="I25" s="155"/>
    </row>
    <row r="26" spans="2:9" x14ac:dyDescent="0.25">
      <c r="B26" s="344" t="s">
        <v>968</v>
      </c>
      <c r="C26" s="35"/>
      <c r="D26" s="35"/>
      <c r="E26" s="35"/>
      <c r="F26" s="345" t="s">
        <v>969</v>
      </c>
      <c r="H26" s="155"/>
      <c r="I26" s="155"/>
    </row>
    <row r="27" spans="2:9" x14ac:dyDescent="0.25">
      <c r="B27" s="344" t="s">
        <v>970</v>
      </c>
      <c r="C27" s="35">
        <v>54.3</v>
      </c>
      <c r="D27" s="35">
        <v>45.5</v>
      </c>
      <c r="E27" s="35">
        <v>48.4</v>
      </c>
      <c r="F27" s="345" t="s">
        <v>971</v>
      </c>
      <c r="H27" s="155"/>
      <c r="I27" s="155"/>
    </row>
    <row r="28" spans="2:9" x14ac:dyDescent="0.25">
      <c r="B28" s="344" t="s">
        <v>532</v>
      </c>
      <c r="C28" s="35">
        <v>28.8</v>
      </c>
      <c r="D28" s="35">
        <v>30.2</v>
      </c>
      <c r="E28" s="35">
        <v>34.799999999999997</v>
      </c>
      <c r="F28" s="345" t="s">
        <v>533</v>
      </c>
      <c r="H28" s="155"/>
      <c r="I28" s="155"/>
    </row>
    <row r="29" spans="2:9" x14ac:dyDescent="0.25">
      <c r="B29" s="344" t="s">
        <v>534</v>
      </c>
      <c r="C29" s="35"/>
      <c r="D29" s="35"/>
      <c r="E29" s="35"/>
      <c r="F29" s="345" t="s">
        <v>535</v>
      </c>
      <c r="H29" s="155"/>
      <c r="I29" s="155"/>
    </row>
    <row r="30" spans="2:9" x14ac:dyDescent="0.25">
      <c r="B30" s="344" t="s">
        <v>536</v>
      </c>
      <c r="C30" s="35">
        <v>19.8</v>
      </c>
      <c r="D30" s="35">
        <v>17.399999999999999</v>
      </c>
      <c r="E30" s="35">
        <v>17.2</v>
      </c>
      <c r="F30" s="345" t="s">
        <v>537</v>
      </c>
      <c r="H30" s="155"/>
      <c r="I30" s="155"/>
    </row>
    <row r="31" spans="2:9" x14ac:dyDescent="0.25">
      <c r="B31" s="344" t="s">
        <v>538</v>
      </c>
      <c r="C31" s="35">
        <v>2</v>
      </c>
      <c r="D31" s="35">
        <v>4.5999999999999996</v>
      </c>
      <c r="E31" s="35">
        <v>4.7</v>
      </c>
      <c r="F31" s="345" t="s">
        <v>539</v>
      </c>
      <c r="H31" s="155"/>
      <c r="I31" s="155"/>
    </row>
    <row r="32" spans="2:9" x14ac:dyDescent="0.25">
      <c r="B32" s="344" t="s">
        <v>540</v>
      </c>
      <c r="C32" s="35">
        <v>74.8</v>
      </c>
      <c r="D32" s="35">
        <v>63.8</v>
      </c>
      <c r="E32" s="35">
        <v>84.1</v>
      </c>
      <c r="F32" s="345" t="s">
        <v>541</v>
      </c>
      <c r="H32" s="155"/>
      <c r="I32" s="155"/>
    </row>
    <row r="33" spans="2:9" x14ac:dyDescent="0.25">
      <c r="B33" s="344" t="s">
        <v>542</v>
      </c>
      <c r="C33" s="35"/>
      <c r="D33" s="35"/>
      <c r="E33" s="35"/>
      <c r="F33" s="345" t="s">
        <v>543</v>
      </c>
      <c r="H33" s="155"/>
      <c r="I33" s="155"/>
    </row>
    <row r="34" spans="2:9" x14ac:dyDescent="0.25">
      <c r="B34" s="344" t="s">
        <v>544</v>
      </c>
      <c r="C34" s="35"/>
      <c r="D34" s="35"/>
      <c r="E34" s="35"/>
      <c r="F34" s="345" t="s">
        <v>545</v>
      </c>
      <c r="H34" s="155"/>
      <c r="I34" s="155"/>
    </row>
    <row r="35" spans="2:9" x14ac:dyDescent="0.25">
      <c r="B35" s="344" t="s">
        <v>973</v>
      </c>
      <c r="C35" s="35"/>
      <c r="D35" s="35"/>
      <c r="E35" s="35"/>
      <c r="F35" s="345" t="s">
        <v>974</v>
      </c>
      <c r="H35" s="155"/>
      <c r="I35" s="155"/>
    </row>
    <row r="36" spans="2:9" x14ac:dyDescent="0.25">
      <c r="B36" s="344" t="s">
        <v>975</v>
      </c>
      <c r="C36" s="35">
        <v>42.2</v>
      </c>
      <c r="D36" s="35">
        <v>37.6</v>
      </c>
      <c r="E36" s="35">
        <v>31.8</v>
      </c>
      <c r="F36" s="345" t="s">
        <v>549</v>
      </c>
      <c r="H36" s="155"/>
      <c r="I36" s="155"/>
    </row>
    <row r="37" spans="2:9" x14ac:dyDescent="0.25">
      <c r="B37" s="344" t="s">
        <v>550</v>
      </c>
      <c r="C37" s="35">
        <v>44.5</v>
      </c>
      <c r="D37" s="35">
        <v>11.8</v>
      </c>
      <c r="E37" s="35">
        <v>30.2</v>
      </c>
      <c r="F37" s="345" t="s">
        <v>551</v>
      </c>
      <c r="H37" s="155"/>
      <c r="I37" s="155"/>
    </row>
    <row r="38" spans="2:9" x14ac:dyDescent="0.25">
      <c r="B38" s="344" t="s">
        <v>552</v>
      </c>
      <c r="C38" s="35">
        <v>18.8</v>
      </c>
      <c r="D38" s="35">
        <v>13.1</v>
      </c>
      <c r="E38" s="35">
        <v>16.8</v>
      </c>
      <c r="F38" s="345" t="s">
        <v>553</v>
      </c>
      <c r="H38" s="155"/>
      <c r="I38" s="155"/>
    </row>
    <row r="39" spans="2:9" x14ac:dyDescent="0.25">
      <c r="B39" s="344" t="s">
        <v>554</v>
      </c>
      <c r="C39" s="35">
        <v>3.6</v>
      </c>
      <c r="D39" s="35">
        <v>4.0999999999999996</v>
      </c>
      <c r="E39" s="35">
        <v>4</v>
      </c>
      <c r="F39" s="345" t="s">
        <v>555</v>
      </c>
      <c r="H39" s="155"/>
      <c r="I39" s="155"/>
    </row>
    <row r="40" spans="2:9" x14ac:dyDescent="0.25">
      <c r="B40" s="344" t="s">
        <v>976</v>
      </c>
      <c r="C40" s="35">
        <v>6.7</v>
      </c>
      <c r="D40" s="35">
        <v>6.3</v>
      </c>
      <c r="E40" s="35">
        <v>8.1999999999999993</v>
      </c>
      <c r="F40" s="345" t="s">
        <v>977</v>
      </c>
      <c r="H40" s="155"/>
      <c r="I40" s="155"/>
    </row>
    <row r="41" spans="2:9" x14ac:dyDescent="0.25">
      <c r="B41" s="344" t="s">
        <v>556</v>
      </c>
      <c r="C41" s="35"/>
      <c r="D41" s="35"/>
      <c r="E41" s="35"/>
      <c r="F41" s="345" t="s">
        <v>557</v>
      </c>
      <c r="H41" s="155"/>
      <c r="I41" s="155"/>
    </row>
    <row r="42" spans="2:9" x14ac:dyDescent="0.25">
      <c r="B42" s="344" t="s">
        <v>558</v>
      </c>
      <c r="C42" s="35">
        <v>41.9</v>
      </c>
      <c r="D42" s="35">
        <v>31.3</v>
      </c>
      <c r="E42" s="35">
        <v>36.200000000000003</v>
      </c>
      <c r="F42" s="345" t="s">
        <v>559</v>
      </c>
      <c r="H42" s="155"/>
      <c r="I42" s="155"/>
    </row>
    <row r="43" spans="2:9" x14ac:dyDescent="0.25">
      <c r="B43" s="344" t="s">
        <v>560</v>
      </c>
      <c r="C43" s="35"/>
      <c r="D43" s="35"/>
      <c r="E43" s="35"/>
      <c r="F43" s="345" t="s">
        <v>978</v>
      </c>
      <c r="H43" s="155"/>
      <c r="I43" s="155"/>
    </row>
    <row r="44" spans="2:9" x14ac:dyDescent="0.25">
      <c r="B44" s="344" t="s">
        <v>562</v>
      </c>
      <c r="C44" s="35"/>
      <c r="D44" s="35"/>
      <c r="E44" s="35"/>
      <c r="F44" s="345" t="s">
        <v>1114</v>
      </c>
      <c r="H44" s="155"/>
      <c r="I44" s="155"/>
    </row>
    <row r="45" spans="2:9" x14ac:dyDescent="0.25">
      <c r="B45" s="344" t="s">
        <v>564</v>
      </c>
      <c r="C45" s="35">
        <v>10.3</v>
      </c>
      <c r="D45" s="35">
        <v>10.5</v>
      </c>
      <c r="E45" s="35">
        <v>12.5</v>
      </c>
      <c r="F45" s="345" t="s">
        <v>565</v>
      </c>
      <c r="H45" s="155"/>
      <c r="I45" s="155"/>
    </row>
    <row r="46" spans="2:9" x14ac:dyDescent="0.25">
      <c r="B46" s="344" t="s">
        <v>566</v>
      </c>
      <c r="C46" s="35"/>
      <c r="D46" s="35"/>
      <c r="E46" s="35"/>
      <c r="F46" s="345" t="s">
        <v>567</v>
      </c>
      <c r="H46" s="155"/>
      <c r="I46" s="155"/>
    </row>
    <row r="47" spans="2:9" x14ac:dyDescent="0.25">
      <c r="B47" s="344" t="s">
        <v>568</v>
      </c>
      <c r="C47" s="35">
        <v>47.1</v>
      </c>
      <c r="D47" s="35">
        <v>37.299999999999997</v>
      </c>
      <c r="E47" s="35">
        <v>41.3</v>
      </c>
      <c r="F47" s="345" t="s">
        <v>569</v>
      </c>
      <c r="H47" s="155"/>
      <c r="I47" s="155"/>
    </row>
    <row r="48" spans="2:9" x14ac:dyDescent="0.25">
      <c r="B48" s="344" t="s">
        <v>570</v>
      </c>
      <c r="C48" s="35">
        <v>69.400000000000006</v>
      </c>
      <c r="D48" s="35">
        <v>83.9</v>
      </c>
      <c r="E48" s="35">
        <v>92.3</v>
      </c>
      <c r="F48" s="345" t="s">
        <v>571</v>
      </c>
      <c r="H48" s="155"/>
      <c r="I48" s="155"/>
    </row>
    <row r="49" spans="1:9" x14ac:dyDescent="0.25">
      <c r="B49" s="344" t="s">
        <v>572</v>
      </c>
      <c r="C49" s="35">
        <v>331.9</v>
      </c>
      <c r="D49" s="35">
        <v>279</v>
      </c>
      <c r="E49" s="35">
        <v>295.7</v>
      </c>
      <c r="F49" s="345" t="s">
        <v>573</v>
      </c>
      <c r="H49" s="155"/>
      <c r="I49" s="155"/>
    </row>
    <row r="50" spans="1:9" ht="6" customHeight="1" x14ac:dyDescent="0.25">
      <c r="B50" s="344"/>
      <c r="C50" s="35"/>
      <c r="D50" s="35"/>
      <c r="E50" s="35"/>
      <c r="F50" s="345"/>
      <c r="H50" s="155"/>
      <c r="I50" s="155"/>
    </row>
    <row r="51" spans="1:9" x14ac:dyDescent="0.25">
      <c r="B51" s="20" t="s">
        <v>1115</v>
      </c>
      <c r="C51" s="62">
        <v>70.900000000000006</v>
      </c>
      <c r="D51" s="62">
        <v>33.4</v>
      </c>
      <c r="E51" s="62">
        <v>34.5</v>
      </c>
      <c r="F51" s="22" t="s">
        <v>1104</v>
      </c>
      <c r="H51" s="155"/>
      <c r="I51" s="155"/>
    </row>
    <row r="52" spans="1:9" x14ac:dyDescent="0.25">
      <c r="B52" s="20" t="s">
        <v>1116</v>
      </c>
      <c r="C52" s="62">
        <v>489.3</v>
      </c>
      <c r="D52" s="62">
        <v>449.4</v>
      </c>
      <c r="E52" s="62">
        <v>400.5</v>
      </c>
      <c r="F52" s="64" t="s">
        <v>1105</v>
      </c>
      <c r="H52" s="155"/>
      <c r="I52" s="155"/>
    </row>
    <row r="53" spans="1:9" x14ac:dyDescent="0.25">
      <c r="B53" s="20" t="s">
        <v>1117</v>
      </c>
      <c r="C53" s="62">
        <v>20.8</v>
      </c>
      <c r="D53" s="62">
        <v>25.2</v>
      </c>
      <c r="E53" s="62">
        <v>22.6</v>
      </c>
      <c r="F53" s="64" t="s">
        <v>1106</v>
      </c>
      <c r="H53" s="155"/>
      <c r="I53" s="155"/>
    </row>
    <row r="54" spans="1:9" ht="6" customHeight="1" x14ac:dyDescent="0.25">
      <c r="A54" s="6"/>
      <c r="B54" s="7"/>
      <c r="C54" s="26"/>
      <c r="D54" s="26"/>
      <c r="E54" s="26"/>
    </row>
    <row r="55" spans="1:9" ht="15.75" customHeight="1" x14ac:dyDescent="0.25">
      <c r="A55" s="6"/>
      <c r="B55" s="33"/>
      <c r="C55" s="34"/>
      <c r="D55" s="34"/>
      <c r="E55" s="34"/>
      <c r="F55" s="30"/>
    </row>
    <row r="56" spans="1:9" x14ac:dyDescent="0.25">
      <c r="B56" s="7"/>
      <c r="C56" s="129"/>
      <c r="D56" s="129"/>
      <c r="E56" s="129"/>
      <c r="F56" s="7"/>
    </row>
    <row r="57" spans="1:9" x14ac:dyDescent="0.25">
      <c r="C57" s="25"/>
      <c r="D57" s="25"/>
      <c r="E57" s="25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26.7109375" style="6" customWidth="1"/>
    <col min="3" max="3" width="8.85546875" style="6" customWidth="1"/>
    <col min="4" max="4" width="8.28515625" style="6" customWidth="1"/>
    <col min="5" max="6" width="8.42578125" style="6" customWidth="1"/>
    <col min="7" max="7" width="27.7109375" style="6" customWidth="1"/>
    <col min="8" max="16384" width="9.140625" style="6"/>
  </cols>
  <sheetData>
    <row r="1" spans="1:7" ht="13.5" customHeight="1" x14ac:dyDescent="0.25">
      <c r="B1" s="1" t="s">
        <v>256</v>
      </c>
      <c r="C1" s="1"/>
      <c r="D1" s="1"/>
      <c r="E1" s="1"/>
      <c r="F1" s="1"/>
      <c r="G1" s="2" t="s">
        <v>257</v>
      </c>
    </row>
    <row r="2" spans="1:7" x14ac:dyDescent="0.25">
      <c r="B2" s="1"/>
      <c r="C2" s="1"/>
      <c r="D2" s="1"/>
      <c r="E2" s="1"/>
      <c r="F2" s="1"/>
      <c r="G2" s="1"/>
    </row>
    <row r="3" spans="1:7" x14ac:dyDescent="0.25">
      <c r="B3" s="1"/>
      <c r="C3" s="1"/>
      <c r="D3" s="1"/>
      <c r="E3" s="1"/>
      <c r="F3" s="1"/>
      <c r="G3" s="1"/>
    </row>
    <row r="4" spans="1:7" x14ac:dyDescent="0.25">
      <c r="B4" s="3" t="s">
        <v>1141</v>
      </c>
      <c r="C4" s="1"/>
      <c r="D4" s="1"/>
      <c r="E4" s="1"/>
      <c r="F4" s="1"/>
      <c r="G4" s="1"/>
    </row>
    <row r="5" spans="1:7" x14ac:dyDescent="0.25">
      <c r="B5" s="1" t="s">
        <v>1142</v>
      </c>
      <c r="C5" s="1"/>
      <c r="D5" s="1"/>
      <c r="E5" s="1"/>
      <c r="F5" s="1"/>
      <c r="G5" s="1"/>
    </row>
    <row r="6" spans="1:7" x14ac:dyDescent="0.25">
      <c r="B6" s="1" t="s">
        <v>1143</v>
      </c>
      <c r="C6" s="1"/>
      <c r="D6" s="2"/>
      <c r="E6" s="1"/>
      <c r="F6" s="1"/>
      <c r="G6" s="1"/>
    </row>
    <row r="8" spans="1:7" ht="14.25" thickBot="1" x14ac:dyDescent="0.3">
      <c r="B8" s="4" t="s">
        <v>4</v>
      </c>
      <c r="C8" s="4"/>
      <c r="D8" s="4"/>
      <c r="E8" s="4"/>
      <c r="F8" s="4"/>
      <c r="G8" s="5" t="s">
        <v>5</v>
      </c>
    </row>
    <row r="9" spans="1:7" ht="13.5" customHeight="1" x14ac:dyDescent="0.25">
      <c r="B9" s="8"/>
      <c r="C9" s="11" t="s">
        <v>654</v>
      </c>
      <c r="D9" s="143" t="s">
        <v>655</v>
      </c>
      <c r="E9" s="143"/>
      <c r="F9" s="144"/>
      <c r="G9" s="10"/>
    </row>
    <row r="10" spans="1:7" ht="13.5" customHeight="1" x14ac:dyDescent="0.25">
      <c r="B10" s="11"/>
      <c r="C10" s="11" t="s">
        <v>656</v>
      </c>
      <c r="D10" s="145" t="s">
        <v>657</v>
      </c>
      <c r="E10" s="146"/>
      <c r="F10" s="147"/>
      <c r="G10" s="10"/>
    </row>
    <row r="11" spans="1:7" ht="13.5" customHeight="1" x14ac:dyDescent="0.25">
      <c r="A11" s="14"/>
      <c r="B11" s="11" t="s">
        <v>6</v>
      </c>
      <c r="C11" s="11"/>
      <c r="D11" s="11"/>
      <c r="E11" s="11"/>
      <c r="F11" s="11"/>
      <c r="G11" s="13" t="s">
        <v>7</v>
      </c>
    </row>
    <row r="12" spans="1:7" ht="13.5" customHeight="1" x14ac:dyDescent="0.25">
      <c r="A12" s="14"/>
      <c r="B12" s="8"/>
      <c r="C12" s="113" t="s">
        <v>658</v>
      </c>
      <c r="D12" s="11" t="s">
        <v>659</v>
      </c>
      <c r="E12" s="11" t="s">
        <v>660</v>
      </c>
      <c r="F12" s="11" t="s">
        <v>661</v>
      </c>
      <c r="G12" s="13"/>
    </row>
    <row r="13" spans="1:7" ht="13.5" customHeight="1" thickBot="1" x14ac:dyDescent="0.3">
      <c r="A13" s="14"/>
      <c r="B13" s="148"/>
      <c r="C13" s="149" t="s">
        <v>662</v>
      </c>
      <c r="D13" s="149" t="s">
        <v>663</v>
      </c>
      <c r="E13" s="149" t="s">
        <v>664</v>
      </c>
      <c r="F13" s="149" t="s">
        <v>665</v>
      </c>
      <c r="G13" s="150"/>
    </row>
    <row r="14" spans="1:7" ht="6" customHeight="1" x14ac:dyDescent="0.25">
      <c r="B14" s="18"/>
      <c r="C14" s="7"/>
      <c r="D14" s="100"/>
      <c r="E14" s="151"/>
      <c r="F14" s="152"/>
      <c r="G14" s="7"/>
    </row>
    <row r="15" spans="1:7" x14ac:dyDescent="0.25">
      <c r="B15" s="18"/>
      <c r="C15" s="546">
        <v>2019</v>
      </c>
      <c r="D15" s="549"/>
      <c r="E15" s="549"/>
      <c r="F15" s="547"/>
      <c r="G15" s="7"/>
    </row>
    <row r="16" spans="1:7" ht="6" customHeight="1" x14ac:dyDescent="0.25">
      <c r="B16" s="18"/>
      <c r="C16" s="153"/>
      <c r="D16" s="102"/>
      <c r="E16" s="153"/>
      <c r="F16" s="121"/>
      <c r="G16" s="7"/>
    </row>
    <row r="17" spans="1:12" ht="6" customHeight="1" x14ac:dyDescent="0.25">
      <c r="B17" s="18"/>
      <c r="C17" s="161"/>
      <c r="D17" s="292"/>
      <c r="E17" s="161"/>
      <c r="F17" s="352"/>
      <c r="G17" s="7"/>
    </row>
    <row r="18" spans="1:12" x14ac:dyDescent="0.25">
      <c r="B18" s="20" t="s">
        <v>1144</v>
      </c>
      <c r="C18" s="353">
        <v>2034.1</v>
      </c>
      <c r="D18" s="353">
        <v>262.8</v>
      </c>
      <c r="E18" s="353">
        <v>283.7</v>
      </c>
      <c r="F18" s="353">
        <v>34.1</v>
      </c>
      <c r="G18" s="22" t="s">
        <v>1145</v>
      </c>
      <c r="I18" s="155"/>
      <c r="J18" s="155"/>
      <c r="K18" s="155"/>
      <c r="L18" s="155"/>
    </row>
    <row r="19" spans="1:12" x14ac:dyDescent="0.25">
      <c r="A19" s="22"/>
      <c r="B19" s="18" t="s">
        <v>53</v>
      </c>
      <c r="C19" s="353"/>
      <c r="D19" s="353"/>
      <c r="E19" s="353"/>
      <c r="F19" s="353"/>
      <c r="G19" s="6" t="s">
        <v>11</v>
      </c>
      <c r="I19" s="155"/>
      <c r="J19" s="155"/>
      <c r="K19" s="155"/>
      <c r="L19" s="155"/>
    </row>
    <row r="20" spans="1:12" x14ac:dyDescent="0.25">
      <c r="A20" s="22"/>
      <c r="B20" s="18" t="s">
        <v>1146</v>
      </c>
      <c r="C20" s="162" t="s">
        <v>1147</v>
      </c>
      <c r="D20" s="162" t="s">
        <v>1147</v>
      </c>
      <c r="E20" s="162" t="s">
        <v>1147</v>
      </c>
      <c r="F20" s="162">
        <v>1.3</v>
      </c>
      <c r="G20" s="6" t="s">
        <v>1148</v>
      </c>
      <c r="I20" s="155"/>
      <c r="J20" s="155"/>
      <c r="K20" s="155"/>
      <c r="L20" s="155"/>
    </row>
    <row r="21" spans="1:12" x14ac:dyDescent="0.25">
      <c r="B21" s="18" t="s">
        <v>672</v>
      </c>
      <c r="C21" s="162"/>
      <c r="D21" s="162"/>
      <c r="E21" s="162"/>
      <c r="F21" s="162"/>
      <c r="G21" s="6" t="s">
        <v>1149</v>
      </c>
      <c r="I21" s="155"/>
      <c r="J21" s="155"/>
      <c r="K21" s="155"/>
      <c r="L21" s="155"/>
    </row>
    <row r="22" spans="1:12" x14ac:dyDescent="0.25">
      <c r="B22" s="18" t="s">
        <v>1150</v>
      </c>
      <c r="C22" s="162">
        <v>10.8</v>
      </c>
      <c r="D22" s="162">
        <v>0.6</v>
      </c>
      <c r="E22" s="162">
        <v>0.9</v>
      </c>
      <c r="F22" s="162" t="s">
        <v>1147</v>
      </c>
      <c r="G22" s="6" t="s">
        <v>675</v>
      </c>
      <c r="I22" s="155"/>
      <c r="J22" s="155"/>
      <c r="K22" s="155"/>
      <c r="L22" s="155"/>
    </row>
    <row r="23" spans="1:12" x14ac:dyDescent="0.25">
      <c r="B23" s="18" t="s">
        <v>676</v>
      </c>
      <c r="C23" s="162">
        <v>1963.7</v>
      </c>
      <c r="D23" s="162">
        <v>235.8</v>
      </c>
      <c r="E23" s="162">
        <v>212.9</v>
      </c>
      <c r="F23" s="162">
        <v>15.6</v>
      </c>
      <c r="G23" s="6" t="s">
        <v>677</v>
      </c>
      <c r="I23" s="155"/>
      <c r="J23" s="155"/>
      <c r="K23" s="155"/>
      <c r="L23" s="155"/>
    </row>
    <row r="24" spans="1:12" x14ac:dyDescent="0.25">
      <c r="B24" s="18" t="s">
        <v>678</v>
      </c>
      <c r="C24" s="162">
        <v>0.1</v>
      </c>
      <c r="D24" s="162">
        <v>1.9</v>
      </c>
      <c r="E24" s="162">
        <v>5.6</v>
      </c>
      <c r="F24" s="162" t="s">
        <v>1147</v>
      </c>
      <c r="G24" s="6" t="s">
        <v>679</v>
      </c>
      <c r="I24" s="155"/>
      <c r="J24" s="155"/>
      <c r="K24" s="155"/>
      <c r="L24" s="155"/>
    </row>
    <row r="25" spans="1:12" x14ac:dyDescent="0.25">
      <c r="B25" s="18" t="s">
        <v>680</v>
      </c>
      <c r="C25" s="162">
        <v>1.1000000000000001</v>
      </c>
      <c r="D25" s="162" t="s">
        <v>1147</v>
      </c>
      <c r="E25" s="162" t="s">
        <v>1147</v>
      </c>
      <c r="F25" s="162" t="s">
        <v>1147</v>
      </c>
      <c r="G25" s="6" t="s">
        <v>681</v>
      </c>
      <c r="I25" s="155"/>
      <c r="J25" s="155"/>
      <c r="K25" s="155"/>
      <c r="L25" s="155"/>
    </row>
    <row r="26" spans="1:12" x14ac:dyDescent="0.25">
      <c r="B26" s="18" t="s">
        <v>682</v>
      </c>
      <c r="C26" s="162"/>
      <c r="D26" s="162"/>
      <c r="E26" s="162"/>
      <c r="F26" s="162"/>
      <c r="G26" s="6" t="s">
        <v>683</v>
      </c>
      <c r="I26" s="155"/>
      <c r="J26" s="155"/>
      <c r="K26" s="155"/>
      <c r="L26" s="155"/>
    </row>
    <row r="27" spans="1:12" x14ac:dyDescent="0.25">
      <c r="B27" s="18" t="s">
        <v>684</v>
      </c>
      <c r="C27" s="162">
        <v>1.8</v>
      </c>
      <c r="D27" s="162">
        <v>2.1</v>
      </c>
      <c r="E27" s="162">
        <v>1.8</v>
      </c>
      <c r="F27" s="162">
        <v>0.7</v>
      </c>
      <c r="G27" s="6" t="s">
        <v>685</v>
      </c>
      <c r="I27" s="155"/>
      <c r="J27" s="155"/>
      <c r="K27" s="155"/>
      <c r="L27" s="155"/>
    </row>
    <row r="28" spans="1:12" x14ac:dyDescent="0.25">
      <c r="B28" s="157" t="s">
        <v>686</v>
      </c>
      <c r="C28" s="162">
        <v>0</v>
      </c>
      <c r="D28" s="162">
        <v>0</v>
      </c>
      <c r="E28" s="162" t="s">
        <v>1147</v>
      </c>
      <c r="F28" s="162" t="s">
        <v>1147</v>
      </c>
      <c r="G28" s="6" t="s">
        <v>687</v>
      </c>
      <c r="I28" s="155"/>
      <c r="J28" s="155"/>
      <c r="K28" s="155"/>
      <c r="L28" s="155"/>
    </row>
    <row r="29" spans="1:12" x14ac:dyDescent="0.25">
      <c r="B29" s="157" t="s">
        <v>1151</v>
      </c>
      <c r="C29" s="162" t="s">
        <v>1147</v>
      </c>
      <c r="D29" s="162" t="s">
        <v>1147</v>
      </c>
      <c r="E29" s="162" t="s">
        <v>1147</v>
      </c>
      <c r="F29" s="162" t="s">
        <v>1147</v>
      </c>
      <c r="G29" s="6" t="s">
        <v>1152</v>
      </c>
      <c r="I29" s="155"/>
      <c r="J29" s="155"/>
      <c r="K29" s="155"/>
      <c r="L29" s="155"/>
    </row>
    <row r="30" spans="1:12" x14ac:dyDescent="0.25">
      <c r="B30" s="157" t="s">
        <v>688</v>
      </c>
      <c r="C30" s="162">
        <v>1.7</v>
      </c>
      <c r="D30" s="162">
        <v>13</v>
      </c>
      <c r="E30" s="162">
        <v>18</v>
      </c>
      <c r="F30" s="162">
        <v>0.6</v>
      </c>
      <c r="G30" s="6" t="s">
        <v>689</v>
      </c>
      <c r="I30" s="155"/>
      <c r="J30" s="155"/>
      <c r="K30" s="155"/>
      <c r="L30" s="155"/>
    </row>
    <row r="31" spans="1:12" x14ac:dyDescent="0.25">
      <c r="B31" s="157" t="s">
        <v>1153</v>
      </c>
      <c r="C31" s="162" t="s">
        <v>1147</v>
      </c>
      <c r="D31" s="162" t="s">
        <v>1147</v>
      </c>
      <c r="E31" s="162" t="s">
        <v>1147</v>
      </c>
      <c r="F31" s="162" t="s">
        <v>1147</v>
      </c>
      <c r="G31" s="6" t="s">
        <v>1154</v>
      </c>
      <c r="I31" s="155"/>
      <c r="J31" s="155"/>
      <c r="K31" s="155"/>
      <c r="L31" s="155"/>
    </row>
    <row r="32" spans="1:12" x14ac:dyDescent="0.25">
      <c r="B32" s="157" t="s">
        <v>1155</v>
      </c>
      <c r="C32" s="162">
        <v>0.5</v>
      </c>
      <c r="D32" s="162">
        <v>5.5</v>
      </c>
      <c r="E32" s="162">
        <v>1.5</v>
      </c>
      <c r="F32" s="162">
        <v>11.6</v>
      </c>
      <c r="G32" s="6" t="s">
        <v>693</v>
      </c>
      <c r="I32" s="155"/>
      <c r="J32" s="155"/>
      <c r="K32" s="155"/>
      <c r="L32" s="155"/>
    </row>
    <row r="33" spans="1:12" x14ac:dyDescent="0.25">
      <c r="B33" s="157" t="s">
        <v>1156</v>
      </c>
      <c r="C33" s="354">
        <v>54.4</v>
      </c>
      <c r="D33" s="355">
        <v>3.9</v>
      </c>
      <c r="E33" s="355">
        <v>43</v>
      </c>
      <c r="F33" s="355">
        <v>4.3</v>
      </c>
      <c r="G33" s="6" t="s">
        <v>695</v>
      </c>
      <c r="I33" s="155"/>
      <c r="J33" s="155"/>
      <c r="K33" s="155"/>
      <c r="L33" s="155"/>
    </row>
    <row r="34" spans="1:12" ht="6" customHeight="1" x14ac:dyDescent="0.25">
      <c r="B34" s="157"/>
      <c r="C34" s="7"/>
      <c r="D34" s="100"/>
      <c r="E34" s="151"/>
      <c r="F34" s="152"/>
      <c r="G34" s="7"/>
    </row>
    <row r="35" spans="1:12" x14ac:dyDescent="0.25">
      <c r="B35" s="157"/>
      <c r="C35" s="546">
        <v>2020</v>
      </c>
      <c r="D35" s="549"/>
      <c r="E35" s="549"/>
      <c r="F35" s="547"/>
      <c r="G35" s="7"/>
    </row>
    <row r="36" spans="1:12" ht="6" customHeight="1" x14ac:dyDescent="0.25">
      <c r="B36" s="157"/>
      <c r="C36" s="153"/>
      <c r="D36" s="102"/>
      <c r="E36" s="153"/>
      <c r="F36" s="121"/>
      <c r="G36" s="7"/>
    </row>
    <row r="37" spans="1:12" ht="6" customHeight="1" x14ac:dyDescent="0.25">
      <c r="B37" s="157"/>
      <c r="C37" s="161"/>
      <c r="D37" s="292"/>
      <c r="E37" s="161"/>
      <c r="F37" s="352"/>
      <c r="G37" s="7"/>
    </row>
    <row r="38" spans="1:12" x14ac:dyDescent="0.25">
      <c r="B38" s="63" t="s">
        <v>1144</v>
      </c>
      <c r="C38" s="353">
        <v>1923.8</v>
      </c>
      <c r="D38" s="353">
        <v>248.1</v>
      </c>
      <c r="E38" s="353">
        <v>279.5</v>
      </c>
      <c r="F38" s="353">
        <v>24.3</v>
      </c>
      <c r="G38" s="22" t="s">
        <v>1145</v>
      </c>
    </row>
    <row r="39" spans="1:12" x14ac:dyDescent="0.25">
      <c r="A39" s="22"/>
      <c r="B39" s="157" t="s">
        <v>53</v>
      </c>
      <c r="C39" s="353"/>
      <c r="D39" s="353"/>
      <c r="E39" s="353"/>
      <c r="F39" s="353"/>
      <c r="G39" s="6" t="s">
        <v>11</v>
      </c>
    </row>
    <row r="40" spans="1:12" x14ac:dyDescent="0.25">
      <c r="A40" s="22"/>
      <c r="B40" s="157" t="s">
        <v>1146</v>
      </c>
      <c r="C40" s="141" t="s">
        <v>1147</v>
      </c>
      <c r="D40" s="141">
        <v>0.2</v>
      </c>
      <c r="E40" s="141">
        <v>0</v>
      </c>
      <c r="F40" s="141" t="s">
        <v>1147</v>
      </c>
      <c r="G40" s="6" t="s">
        <v>1148</v>
      </c>
    </row>
    <row r="41" spans="1:12" x14ac:dyDescent="0.25">
      <c r="B41" s="157" t="s">
        <v>672</v>
      </c>
      <c r="C41" s="162"/>
      <c r="D41" s="162"/>
      <c r="E41" s="162"/>
      <c r="F41" s="162"/>
      <c r="G41" s="6" t="s">
        <v>1149</v>
      </c>
    </row>
    <row r="42" spans="1:12" x14ac:dyDescent="0.25">
      <c r="B42" s="157" t="s">
        <v>1150</v>
      </c>
      <c r="C42" s="162">
        <v>11</v>
      </c>
      <c r="D42" s="162">
        <v>1.1000000000000001</v>
      </c>
      <c r="E42" s="162">
        <v>1.1000000000000001</v>
      </c>
      <c r="F42" s="141">
        <v>0</v>
      </c>
      <c r="G42" s="6" t="s">
        <v>675</v>
      </c>
    </row>
    <row r="43" spans="1:12" x14ac:dyDescent="0.25">
      <c r="B43" s="157" t="s">
        <v>676</v>
      </c>
      <c r="C43" s="162">
        <v>1865.1</v>
      </c>
      <c r="D43" s="162">
        <v>226.3</v>
      </c>
      <c r="E43" s="162">
        <v>210</v>
      </c>
      <c r="F43" s="162">
        <v>6.6</v>
      </c>
      <c r="G43" s="6" t="s">
        <v>677</v>
      </c>
    </row>
    <row r="44" spans="1:12" x14ac:dyDescent="0.25">
      <c r="B44" s="157" t="s">
        <v>678</v>
      </c>
      <c r="C44" s="162" t="s">
        <v>1147</v>
      </c>
      <c r="D44" s="162">
        <v>1.3</v>
      </c>
      <c r="E44" s="162">
        <v>4.7</v>
      </c>
      <c r="F44" s="162" t="s">
        <v>1147</v>
      </c>
      <c r="G44" s="6" t="s">
        <v>679</v>
      </c>
    </row>
    <row r="45" spans="1:12" x14ac:dyDescent="0.25">
      <c r="B45" s="157" t="s">
        <v>680</v>
      </c>
      <c r="C45" s="162">
        <v>1</v>
      </c>
      <c r="D45" s="141" t="s">
        <v>1147</v>
      </c>
      <c r="E45" s="162" t="s">
        <v>1147</v>
      </c>
      <c r="F45" s="141" t="s">
        <v>1147</v>
      </c>
      <c r="G45" s="6" t="s">
        <v>681</v>
      </c>
    </row>
    <row r="46" spans="1:12" x14ac:dyDescent="0.25">
      <c r="B46" s="157" t="s">
        <v>682</v>
      </c>
      <c r="C46" s="162"/>
      <c r="D46" s="162"/>
      <c r="E46" s="162"/>
      <c r="F46" s="162"/>
      <c r="G46" s="6" t="s">
        <v>683</v>
      </c>
    </row>
    <row r="47" spans="1:12" x14ac:dyDescent="0.25">
      <c r="B47" s="157" t="s">
        <v>684</v>
      </c>
      <c r="C47" s="141">
        <v>4.0999999999999996</v>
      </c>
      <c r="D47" s="162">
        <v>2.5</v>
      </c>
      <c r="E47" s="162">
        <v>2.4</v>
      </c>
      <c r="F47" s="162">
        <v>0.7</v>
      </c>
      <c r="G47" s="6" t="s">
        <v>685</v>
      </c>
    </row>
    <row r="48" spans="1:12" x14ac:dyDescent="0.25">
      <c r="B48" s="157" t="s">
        <v>686</v>
      </c>
      <c r="C48" s="162" t="s">
        <v>1147</v>
      </c>
      <c r="D48" s="162">
        <v>0</v>
      </c>
      <c r="E48" s="162" t="s">
        <v>1147</v>
      </c>
      <c r="F48" s="141" t="s">
        <v>1147</v>
      </c>
      <c r="G48" s="6" t="s">
        <v>687</v>
      </c>
    </row>
    <row r="49" spans="2:8" x14ac:dyDescent="0.25">
      <c r="B49" s="157" t="s">
        <v>1151</v>
      </c>
      <c r="C49" s="141" t="s">
        <v>1147</v>
      </c>
      <c r="D49" s="141">
        <v>0</v>
      </c>
      <c r="E49" s="141" t="s">
        <v>1147</v>
      </c>
      <c r="F49" s="141" t="s">
        <v>1147</v>
      </c>
      <c r="G49" s="6" t="s">
        <v>1152</v>
      </c>
    </row>
    <row r="50" spans="2:8" x14ac:dyDescent="0.25">
      <c r="B50" s="157" t="s">
        <v>688</v>
      </c>
      <c r="C50" s="162">
        <v>0</v>
      </c>
      <c r="D50" s="162">
        <v>7.4</v>
      </c>
      <c r="E50" s="162">
        <v>10</v>
      </c>
      <c r="F50" s="162">
        <v>0.4</v>
      </c>
      <c r="G50" s="6" t="s">
        <v>689</v>
      </c>
    </row>
    <row r="51" spans="2:8" x14ac:dyDescent="0.25">
      <c r="B51" s="157" t="s">
        <v>1153</v>
      </c>
      <c r="C51" s="141" t="s">
        <v>1147</v>
      </c>
      <c r="D51" s="141" t="s">
        <v>1147</v>
      </c>
      <c r="E51" s="141" t="s">
        <v>1147</v>
      </c>
      <c r="F51" s="141" t="s">
        <v>1147</v>
      </c>
      <c r="G51" s="6" t="s">
        <v>1154</v>
      </c>
      <c r="H51" s="7"/>
    </row>
    <row r="52" spans="2:8" x14ac:dyDescent="0.25">
      <c r="B52" s="157" t="s">
        <v>1155</v>
      </c>
      <c r="C52" s="162">
        <v>1.1000000000000001</v>
      </c>
      <c r="D52" s="162">
        <v>6.8</v>
      </c>
      <c r="E52" s="162">
        <v>1.4</v>
      </c>
      <c r="F52" s="162">
        <v>0.8</v>
      </c>
      <c r="G52" s="6" t="s">
        <v>693</v>
      </c>
    </row>
    <row r="53" spans="2:8" x14ac:dyDescent="0.25">
      <c r="B53" s="18" t="s">
        <v>1156</v>
      </c>
      <c r="C53" s="356">
        <v>41.5</v>
      </c>
      <c r="D53" s="162">
        <v>2.5</v>
      </c>
      <c r="E53" s="162">
        <v>49.9</v>
      </c>
      <c r="F53" s="162">
        <v>15.8</v>
      </c>
      <c r="G53" s="6" t="s">
        <v>695</v>
      </c>
    </row>
  </sheetData>
  <mergeCells count="2">
    <mergeCell ref="C15:F15"/>
    <mergeCell ref="C35:F3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25.5703125" style="6" customWidth="1"/>
    <col min="3" max="3" width="8.85546875" style="6" customWidth="1"/>
    <col min="4" max="6" width="8.42578125" style="6" customWidth="1"/>
    <col min="7" max="7" width="27.85546875" style="6" customWidth="1"/>
    <col min="8" max="16384" width="9.140625" style="6"/>
  </cols>
  <sheetData>
    <row r="1" spans="1:7" ht="13.5" customHeight="1" x14ac:dyDescent="0.25">
      <c r="B1" s="1" t="s">
        <v>256</v>
      </c>
      <c r="C1" s="1"/>
      <c r="D1" s="1"/>
      <c r="E1" s="1"/>
      <c r="F1" s="1"/>
      <c r="G1" s="2" t="s">
        <v>257</v>
      </c>
    </row>
    <row r="2" spans="1:7" x14ac:dyDescent="0.25">
      <c r="B2" s="1"/>
      <c r="C2" s="1"/>
      <c r="D2" s="1"/>
      <c r="E2" s="1"/>
      <c r="F2" s="1"/>
      <c r="G2" s="1"/>
    </row>
    <row r="3" spans="1:7" x14ac:dyDescent="0.25">
      <c r="B3" s="1"/>
      <c r="C3" s="1"/>
      <c r="D3" s="1"/>
      <c r="E3" s="1"/>
      <c r="F3" s="1"/>
      <c r="G3" s="1"/>
    </row>
    <row r="4" spans="1:7" x14ac:dyDescent="0.25">
      <c r="B4" s="3" t="s">
        <v>1141</v>
      </c>
      <c r="C4" s="1"/>
      <c r="D4" s="1"/>
      <c r="E4" s="1"/>
      <c r="F4" s="1"/>
      <c r="G4" s="1"/>
    </row>
    <row r="5" spans="1:7" x14ac:dyDescent="0.25">
      <c r="B5" s="1" t="s">
        <v>1142</v>
      </c>
      <c r="C5" s="1"/>
      <c r="D5" s="1"/>
      <c r="E5" s="1"/>
      <c r="F5" s="1"/>
      <c r="G5" s="1"/>
    </row>
    <row r="7" spans="1:7" x14ac:dyDescent="0.25">
      <c r="B7" s="6" t="s">
        <v>580</v>
      </c>
      <c r="G7" s="135" t="s">
        <v>581</v>
      </c>
    </row>
    <row r="8" spans="1:7" ht="14.25" thickBot="1" x14ac:dyDescent="0.3">
      <c r="B8" s="4" t="s">
        <v>4</v>
      </c>
      <c r="C8" s="4"/>
      <c r="D8" s="4"/>
      <c r="E8" s="4"/>
      <c r="F8" s="4"/>
      <c r="G8" s="5" t="s">
        <v>5</v>
      </c>
    </row>
    <row r="9" spans="1:7" ht="12.75" customHeight="1" x14ac:dyDescent="0.25">
      <c r="B9" s="8"/>
      <c r="C9" s="11" t="s">
        <v>654</v>
      </c>
      <c r="D9" s="143" t="s">
        <v>655</v>
      </c>
      <c r="E9" s="143"/>
      <c r="F9" s="144"/>
      <c r="G9" s="10"/>
    </row>
    <row r="10" spans="1:7" ht="12.75" customHeight="1" x14ac:dyDescent="0.25">
      <c r="B10" s="11"/>
      <c r="C10" s="11" t="s">
        <v>656</v>
      </c>
      <c r="D10" s="145" t="s">
        <v>657</v>
      </c>
      <c r="E10" s="146"/>
      <c r="F10" s="147"/>
      <c r="G10" s="10"/>
    </row>
    <row r="11" spans="1:7" ht="12.75" customHeight="1" x14ac:dyDescent="0.25">
      <c r="A11" s="14"/>
      <c r="B11" s="11" t="s">
        <v>6</v>
      </c>
      <c r="C11" s="11"/>
      <c r="D11" s="11"/>
      <c r="E11" s="11"/>
      <c r="F11" s="11"/>
      <c r="G11" s="13" t="s">
        <v>7</v>
      </c>
    </row>
    <row r="12" spans="1:7" ht="12.75" customHeight="1" x14ac:dyDescent="0.25">
      <c r="A12" s="14"/>
      <c r="B12" s="8"/>
      <c r="C12" s="113" t="s">
        <v>658</v>
      </c>
      <c r="D12" s="11" t="s">
        <v>659</v>
      </c>
      <c r="E12" s="11" t="s">
        <v>660</v>
      </c>
      <c r="F12" s="11" t="s">
        <v>661</v>
      </c>
      <c r="G12" s="13"/>
    </row>
    <row r="13" spans="1:7" ht="12.75" customHeight="1" thickBot="1" x14ac:dyDescent="0.3">
      <c r="A13" s="14"/>
      <c r="B13" s="148"/>
      <c r="C13" s="149" t="s">
        <v>662</v>
      </c>
      <c r="D13" s="149" t="s">
        <v>663</v>
      </c>
      <c r="E13" s="149" t="s">
        <v>664</v>
      </c>
      <c r="F13" s="149" t="s">
        <v>665</v>
      </c>
      <c r="G13" s="150"/>
    </row>
    <row r="14" spans="1:7" ht="6" customHeight="1" x14ac:dyDescent="0.25">
      <c r="B14" s="18"/>
      <c r="C14" s="7"/>
      <c r="D14" s="100"/>
      <c r="E14" s="151"/>
      <c r="F14" s="152"/>
      <c r="G14" s="7"/>
    </row>
    <row r="15" spans="1:7" x14ac:dyDescent="0.25">
      <c r="B15" s="18"/>
      <c r="C15" s="546">
        <v>2021</v>
      </c>
      <c r="D15" s="549"/>
      <c r="E15" s="549"/>
      <c r="F15" s="547"/>
      <c r="G15" s="7"/>
    </row>
    <row r="16" spans="1:7" ht="6" customHeight="1" x14ac:dyDescent="0.25">
      <c r="B16" s="18"/>
      <c r="C16" s="153"/>
      <c r="D16" s="102"/>
      <c r="E16" s="153"/>
      <c r="F16" s="121"/>
      <c r="G16" s="7"/>
    </row>
    <row r="17" spans="1:8" ht="6" customHeight="1" x14ac:dyDescent="0.25">
      <c r="B17" s="18"/>
      <c r="C17" s="161"/>
      <c r="D17" s="292"/>
      <c r="E17" s="161"/>
      <c r="F17" s="352"/>
      <c r="G17" s="7"/>
    </row>
    <row r="18" spans="1:8" x14ac:dyDescent="0.25">
      <c r="B18" s="20" t="s">
        <v>1144</v>
      </c>
      <c r="C18" s="353">
        <v>2139.6999999999998</v>
      </c>
      <c r="D18" s="353">
        <v>278.60000000000002</v>
      </c>
      <c r="E18" s="353">
        <v>292.10000000000002</v>
      </c>
      <c r="F18" s="353">
        <v>25.9</v>
      </c>
      <c r="G18" s="22" t="s">
        <v>1145</v>
      </c>
    </row>
    <row r="19" spans="1:8" x14ac:dyDescent="0.25">
      <c r="A19" s="22"/>
      <c r="B19" s="18" t="s">
        <v>53</v>
      </c>
      <c r="C19" s="353"/>
      <c r="D19" s="353"/>
      <c r="E19" s="353"/>
      <c r="F19" s="353"/>
      <c r="G19" s="6" t="s">
        <v>11</v>
      </c>
    </row>
    <row r="20" spans="1:8" x14ac:dyDescent="0.25">
      <c r="A20" s="22"/>
      <c r="B20" s="18" t="s">
        <v>1146</v>
      </c>
      <c r="C20" s="141" t="s">
        <v>1147</v>
      </c>
      <c r="D20" s="141" t="s">
        <v>1147</v>
      </c>
      <c r="E20" s="141" t="s">
        <v>1147</v>
      </c>
      <c r="F20" s="141" t="s">
        <v>1147</v>
      </c>
      <c r="G20" s="6" t="s">
        <v>1148</v>
      </c>
    </row>
    <row r="21" spans="1:8" x14ac:dyDescent="0.25">
      <c r="B21" s="18" t="s">
        <v>672</v>
      </c>
      <c r="C21" s="162"/>
      <c r="D21" s="162"/>
      <c r="E21" s="162"/>
      <c r="F21" s="162"/>
      <c r="G21" s="6" t="s">
        <v>1149</v>
      </c>
    </row>
    <row r="22" spans="1:8" x14ac:dyDescent="0.25">
      <c r="B22" s="18" t="s">
        <v>1150</v>
      </c>
      <c r="C22" s="162">
        <v>10.5</v>
      </c>
      <c r="D22" s="162">
        <v>65.400000000000006</v>
      </c>
      <c r="E22" s="162">
        <v>1.2</v>
      </c>
      <c r="F22" s="141" t="s">
        <v>1147</v>
      </c>
      <c r="G22" s="6" t="s">
        <v>675</v>
      </c>
    </row>
    <row r="23" spans="1:8" x14ac:dyDescent="0.25">
      <c r="B23" s="18" t="s">
        <v>676</v>
      </c>
      <c r="C23" s="162">
        <v>1228</v>
      </c>
      <c r="D23" s="162">
        <v>186.4</v>
      </c>
      <c r="E23" s="162">
        <v>18.3</v>
      </c>
      <c r="F23" s="162">
        <v>7.5</v>
      </c>
      <c r="G23" s="6" t="s">
        <v>677</v>
      </c>
    </row>
    <row r="24" spans="1:8" x14ac:dyDescent="0.25">
      <c r="B24" s="18" t="s">
        <v>678</v>
      </c>
      <c r="C24" s="162">
        <v>830.3</v>
      </c>
      <c r="D24" s="162">
        <v>1.4</v>
      </c>
      <c r="E24" s="162">
        <v>192.3</v>
      </c>
      <c r="F24" s="141" t="s">
        <v>1147</v>
      </c>
      <c r="G24" s="6" t="s">
        <v>679</v>
      </c>
    </row>
    <row r="25" spans="1:8" x14ac:dyDescent="0.25">
      <c r="B25" s="157" t="s">
        <v>680</v>
      </c>
      <c r="C25" s="141" t="s">
        <v>1147</v>
      </c>
      <c r="D25" s="141" t="s">
        <v>1147</v>
      </c>
      <c r="E25" s="141" t="s">
        <v>1147</v>
      </c>
      <c r="F25" s="141" t="s">
        <v>1147</v>
      </c>
      <c r="G25" s="6" t="s">
        <v>681</v>
      </c>
    </row>
    <row r="26" spans="1:8" x14ac:dyDescent="0.25">
      <c r="B26" s="18" t="s">
        <v>682</v>
      </c>
      <c r="C26" s="162"/>
      <c r="D26" s="162"/>
      <c r="E26" s="162"/>
      <c r="F26" s="162"/>
      <c r="G26" s="6" t="s">
        <v>683</v>
      </c>
    </row>
    <row r="27" spans="1:8" x14ac:dyDescent="0.25">
      <c r="B27" s="18" t="s">
        <v>684</v>
      </c>
      <c r="C27" s="141">
        <v>3.7</v>
      </c>
      <c r="D27" s="162">
        <v>2.7</v>
      </c>
      <c r="E27" s="162">
        <v>2.1</v>
      </c>
      <c r="F27" s="162">
        <v>0.7</v>
      </c>
      <c r="G27" s="6" t="s">
        <v>685</v>
      </c>
    </row>
    <row r="28" spans="1:8" x14ac:dyDescent="0.25">
      <c r="B28" s="157" t="s">
        <v>686</v>
      </c>
      <c r="C28" s="141" t="s">
        <v>1147</v>
      </c>
      <c r="D28" s="141" t="s">
        <v>1147</v>
      </c>
      <c r="E28" s="141" t="s">
        <v>1147</v>
      </c>
      <c r="F28" s="141" t="s">
        <v>1147</v>
      </c>
      <c r="G28" s="6" t="s">
        <v>687</v>
      </c>
    </row>
    <row r="29" spans="1:8" x14ac:dyDescent="0.25">
      <c r="B29" s="157" t="s">
        <v>1151</v>
      </c>
      <c r="C29" s="141" t="s">
        <v>1147</v>
      </c>
      <c r="D29" s="141" t="s">
        <v>1147</v>
      </c>
      <c r="E29" s="141" t="s">
        <v>1147</v>
      </c>
      <c r="F29" s="141" t="s">
        <v>1147</v>
      </c>
      <c r="G29" s="6" t="s">
        <v>1152</v>
      </c>
    </row>
    <row r="30" spans="1:8" x14ac:dyDescent="0.25">
      <c r="B30" s="157" t="s">
        <v>688</v>
      </c>
      <c r="C30" s="162">
        <v>17.600000000000001</v>
      </c>
      <c r="D30" s="162">
        <v>12.1</v>
      </c>
      <c r="E30" s="162">
        <v>10.199999999999999</v>
      </c>
      <c r="F30" s="162">
        <v>0.3</v>
      </c>
      <c r="G30" s="6" t="s">
        <v>689</v>
      </c>
    </row>
    <row r="31" spans="1:8" x14ac:dyDescent="0.25">
      <c r="B31" s="157" t="s">
        <v>1153</v>
      </c>
      <c r="C31" s="141" t="s">
        <v>1147</v>
      </c>
      <c r="D31" s="141" t="s">
        <v>1147</v>
      </c>
      <c r="E31" s="141" t="s">
        <v>1147</v>
      </c>
      <c r="F31" s="141" t="s">
        <v>1147</v>
      </c>
      <c r="G31" s="6" t="s">
        <v>1154</v>
      </c>
      <c r="H31" s="7"/>
    </row>
    <row r="32" spans="1:8" x14ac:dyDescent="0.25">
      <c r="B32" s="157" t="s">
        <v>1155</v>
      </c>
      <c r="C32" s="162">
        <v>1.2</v>
      </c>
      <c r="D32" s="162">
        <v>6.8</v>
      </c>
      <c r="E32" s="162">
        <v>2.2000000000000002</v>
      </c>
      <c r="F32" s="162">
        <v>0.6</v>
      </c>
      <c r="G32" s="6" t="s">
        <v>693</v>
      </c>
    </row>
    <row r="33" spans="2:7" x14ac:dyDescent="0.25">
      <c r="B33" s="18" t="s">
        <v>1156</v>
      </c>
      <c r="C33" s="356">
        <v>48.4</v>
      </c>
      <c r="D33" s="162">
        <v>3.8</v>
      </c>
      <c r="E33" s="162">
        <v>65.8</v>
      </c>
      <c r="F33" s="162">
        <v>16.8</v>
      </c>
      <c r="G33" s="6" t="s">
        <v>695</v>
      </c>
    </row>
    <row r="34" spans="2:7" x14ac:dyDescent="0.25">
      <c r="C34" s="7"/>
      <c r="D34" s="7"/>
      <c r="E34" s="7"/>
      <c r="F34" s="7"/>
    </row>
  </sheetData>
  <mergeCells count="1">
    <mergeCell ref="C15:F1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zoomScaleNormal="100"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256</v>
      </c>
      <c r="C1" s="1"/>
      <c r="D1" s="1"/>
      <c r="E1" s="1"/>
      <c r="F1" s="2" t="s">
        <v>257</v>
      </c>
    </row>
    <row r="2" spans="1:9" ht="12" customHeight="1" x14ac:dyDescent="0.25">
      <c r="B2" s="38"/>
      <c r="C2" s="1"/>
      <c r="D2" s="1"/>
      <c r="E2" s="1"/>
      <c r="F2" s="38"/>
    </row>
    <row r="3" spans="1:9" ht="12" customHeight="1" x14ac:dyDescent="0.25">
      <c r="B3" s="1"/>
      <c r="C3" s="1"/>
      <c r="D3" s="1"/>
      <c r="E3" s="1"/>
      <c r="F3" s="1"/>
    </row>
    <row r="4" spans="1:9" ht="15.75" x14ac:dyDescent="0.25">
      <c r="B4" s="3" t="s">
        <v>1157</v>
      </c>
      <c r="C4" s="1"/>
      <c r="D4" s="1"/>
      <c r="E4" s="1"/>
      <c r="F4" s="1"/>
    </row>
    <row r="5" spans="1:9" ht="15.75" x14ac:dyDescent="0.25">
      <c r="B5" s="1" t="s">
        <v>1158</v>
      </c>
      <c r="C5" s="1"/>
      <c r="D5" s="1"/>
      <c r="E5" s="1"/>
      <c r="F5" s="1"/>
    </row>
    <row r="6" spans="1:9" x14ac:dyDescent="0.25">
      <c r="B6" s="1"/>
      <c r="C6" s="1"/>
      <c r="D6" s="1"/>
      <c r="E6" s="1"/>
      <c r="F6" s="1"/>
    </row>
    <row r="7" spans="1:9" ht="12" customHeight="1" x14ac:dyDescent="0.25"/>
    <row r="8" spans="1:9" ht="14.25" thickBot="1" x14ac:dyDescent="0.3">
      <c r="B8" s="4"/>
      <c r="C8" s="4"/>
      <c r="D8" s="4"/>
      <c r="E8" s="4"/>
      <c r="F8" s="5"/>
    </row>
    <row r="9" spans="1:9" ht="13.5" customHeight="1" x14ac:dyDescent="0.25">
      <c r="B9" s="48"/>
      <c r="C9" s="357"/>
      <c r="D9" s="358"/>
      <c r="E9" s="359"/>
      <c r="F9" s="360"/>
    </row>
    <row r="10" spans="1:9" ht="13.5" customHeight="1" x14ac:dyDescent="0.25">
      <c r="A10" s="14"/>
      <c r="B10" s="50" t="s">
        <v>6</v>
      </c>
      <c r="C10" s="357">
        <v>2019</v>
      </c>
      <c r="D10" s="361">
        <v>2020</v>
      </c>
      <c r="E10" s="359">
        <v>2021</v>
      </c>
      <c r="F10" s="112" t="s">
        <v>7</v>
      </c>
    </row>
    <row r="11" spans="1:9" ht="13.5" customHeight="1" thickBot="1" x14ac:dyDescent="0.3">
      <c r="B11" s="17"/>
      <c r="C11" s="362"/>
      <c r="D11" s="363"/>
      <c r="E11" s="364"/>
      <c r="F11" s="173"/>
    </row>
    <row r="12" spans="1:9" ht="6" customHeight="1" x14ac:dyDescent="0.25">
      <c r="B12" s="7"/>
      <c r="C12" s="254"/>
      <c r="D12" s="269"/>
      <c r="E12" s="7"/>
      <c r="F12" s="254"/>
    </row>
    <row r="13" spans="1:9" x14ac:dyDescent="0.25">
      <c r="B13" s="20" t="s">
        <v>1159</v>
      </c>
      <c r="C13" s="365">
        <v>238886</v>
      </c>
      <c r="D13" s="366">
        <v>156333</v>
      </c>
      <c r="E13" s="365">
        <v>149826</v>
      </c>
      <c r="F13" s="176" t="s">
        <v>1160</v>
      </c>
      <c r="H13" s="25"/>
      <c r="I13" s="25"/>
    </row>
    <row r="14" spans="1:9" s="22" customFormat="1" x14ac:dyDescent="0.25">
      <c r="B14" s="20" t="s">
        <v>482</v>
      </c>
      <c r="C14" s="365">
        <v>5381</v>
      </c>
      <c r="D14" s="366">
        <v>3138</v>
      </c>
      <c r="E14" s="365">
        <v>2684</v>
      </c>
      <c r="F14" s="176" t="s">
        <v>483</v>
      </c>
      <c r="H14" s="25"/>
      <c r="I14" s="25"/>
    </row>
    <row r="15" spans="1:9" s="22" customFormat="1" ht="6" customHeight="1" x14ac:dyDescent="0.25">
      <c r="B15" s="20"/>
      <c r="C15" s="367"/>
      <c r="D15" s="368"/>
      <c r="E15" s="369"/>
      <c r="F15" s="176"/>
      <c r="H15" s="25"/>
      <c r="I15" s="25"/>
    </row>
    <row r="16" spans="1:9" s="22" customFormat="1" ht="6" customHeight="1" x14ac:dyDescent="0.25">
      <c r="B16" s="20"/>
      <c r="C16" s="370"/>
      <c r="D16" s="366"/>
      <c r="E16" s="366"/>
      <c r="F16" s="176"/>
      <c r="H16" s="25"/>
      <c r="I16" s="25"/>
    </row>
    <row r="17" spans="2:9" ht="12.75" customHeight="1" x14ac:dyDescent="0.25">
      <c r="B17" s="7"/>
      <c r="C17" s="596" t="s">
        <v>1161</v>
      </c>
      <c r="D17" s="597"/>
      <c r="E17" s="597"/>
      <c r="F17" s="371"/>
      <c r="H17" s="25"/>
      <c r="I17" s="25"/>
    </row>
    <row r="18" spans="2:9" ht="12.75" customHeight="1" x14ac:dyDescent="0.25">
      <c r="B18" s="7"/>
      <c r="C18" s="590" t="s">
        <v>1162</v>
      </c>
      <c r="D18" s="591"/>
      <c r="E18" s="591"/>
      <c r="F18" s="371"/>
      <c r="H18" s="25"/>
      <c r="I18" s="25"/>
    </row>
    <row r="19" spans="2:9" ht="6" customHeight="1" x14ac:dyDescent="0.25">
      <c r="B19" s="7"/>
      <c r="C19" s="372"/>
      <c r="D19" s="373"/>
      <c r="E19" s="373"/>
      <c r="F19" s="371"/>
      <c r="H19" s="25"/>
      <c r="I19" s="25"/>
    </row>
    <row r="20" spans="2:9" ht="6" customHeight="1" x14ac:dyDescent="0.25">
      <c r="B20" s="7"/>
      <c r="C20" s="374"/>
      <c r="D20" s="375"/>
      <c r="E20" s="376"/>
      <c r="F20" s="371"/>
      <c r="H20" s="25"/>
      <c r="I20" s="25"/>
    </row>
    <row r="21" spans="2:9" x14ac:dyDescent="0.25">
      <c r="B21" s="54" t="s">
        <v>1159</v>
      </c>
      <c r="C21" s="365">
        <v>235534</v>
      </c>
      <c r="D21" s="366">
        <v>151294</v>
      </c>
      <c r="E21" s="365">
        <v>148127</v>
      </c>
      <c r="F21" s="176" t="s">
        <v>1160</v>
      </c>
      <c r="H21" s="25"/>
      <c r="I21" s="25"/>
    </row>
    <row r="22" spans="2:9" ht="6" customHeight="1" x14ac:dyDescent="0.25">
      <c r="B22" s="54"/>
      <c r="C22" s="365"/>
      <c r="D22" s="366"/>
      <c r="E22" s="365"/>
      <c r="F22" s="176"/>
      <c r="H22" s="25"/>
      <c r="I22" s="25"/>
    </row>
    <row r="23" spans="2:9" x14ac:dyDescent="0.25">
      <c r="B23" s="54" t="s">
        <v>414</v>
      </c>
      <c r="C23" s="19"/>
      <c r="D23" s="7"/>
      <c r="E23" s="19"/>
      <c r="F23" s="176" t="s">
        <v>77</v>
      </c>
      <c r="H23" s="25"/>
      <c r="I23" s="25"/>
    </row>
    <row r="24" spans="2:9" x14ac:dyDescent="0.25">
      <c r="B24" s="20" t="s">
        <v>1163</v>
      </c>
      <c r="C24" s="365">
        <v>224076</v>
      </c>
      <c r="D24" s="366">
        <v>143861</v>
      </c>
      <c r="E24" s="365">
        <v>140214</v>
      </c>
      <c r="F24" s="176" t="s">
        <v>1164</v>
      </c>
      <c r="H24" s="25"/>
      <c r="I24" s="25"/>
    </row>
    <row r="25" spans="2:9" x14ac:dyDescent="0.25">
      <c r="B25" s="18" t="s">
        <v>1165</v>
      </c>
      <c r="C25" s="55"/>
      <c r="D25" s="377"/>
      <c r="E25" s="55"/>
      <c r="F25" s="169" t="s">
        <v>1166</v>
      </c>
      <c r="H25" s="25"/>
      <c r="I25" s="25"/>
    </row>
    <row r="26" spans="2:9" ht="3" customHeight="1" x14ac:dyDescent="0.25">
      <c r="B26" s="18"/>
      <c r="C26" s="378"/>
      <c r="D26" s="379"/>
      <c r="E26" s="378"/>
      <c r="F26" s="169"/>
      <c r="H26" s="25"/>
      <c r="I26" s="25"/>
    </row>
    <row r="27" spans="2:9" x14ac:dyDescent="0.25">
      <c r="B27" s="18" t="s">
        <v>1167</v>
      </c>
      <c r="C27" s="261">
        <v>50611</v>
      </c>
      <c r="D27" s="246">
        <v>29221</v>
      </c>
      <c r="E27" s="261">
        <v>27406</v>
      </c>
      <c r="F27" s="169" t="s">
        <v>1168</v>
      </c>
      <c r="H27" s="25"/>
      <c r="I27" s="25"/>
    </row>
    <row r="28" spans="2:9" ht="3" customHeight="1" x14ac:dyDescent="0.25">
      <c r="B28" s="18"/>
      <c r="C28" s="261"/>
      <c r="D28" s="246"/>
      <c r="E28" s="261">
        <v>27406</v>
      </c>
      <c r="F28" s="169"/>
      <c r="H28" s="25"/>
      <c r="I28" s="25"/>
    </row>
    <row r="29" spans="2:9" x14ac:dyDescent="0.25">
      <c r="B29" s="18" t="s">
        <v>1169</v>
      </c>
      <c r="C29" s="261">
        <v>22968</v>
      </c>
      <c r="D29" s="246">
        <v>16033</v>
      </c>
      <c r="E29" s="261">
        <v>13760</v>
      </c>
      <c r="F29" s="169" t="s">
        <v>1170</v>
      </c>
      <c r="H29" s="25"/>
      <c r="I29" s="25"/>
    </row>
    <row r="30" spans="2:9" x14ac:dyDescent="0.25">
      <c r="B30" s="18" t="s">
        <v>1171</v>
      </c>
      <c r="C30" s="261">
        <v>27643</v>
      </c>
      <c r="D30" s="246">
        <v>13188</v>
      </c>
      <c r="E30" s="261">
        <v>13646</v>
      </c>
      <c r="F30" s="169" t="s">
        <v>1172</v>
      </c>
      <c r="H30" s="25"/>
      <c r="I30" s="25"/>
    </row>
    <row r="31" spans="2:9" ht="3" customHeight="1" x14ac:dyDescent="0.25">
      <c r="B31" s="18"/>
      <c r="C31" s="261"/>
      <c r="D31" s="246"/>
      <c r="E31" s="261"/>
      <c r="F31" s="169"/>
      <c r="H31" s="25"/>
      <c r="I31" s="25"/>
    </row>
    <row r="32" spans="2:9" x14ac:dyDescent="0.25">
      <c r="B32" s="18" t="s">
        <v>1173</v>
      </c>
      <c r="C32" s="261">
        <v>19720</v>
      </c>
      <c r="D32" s="246">
        <v>7874</v>
      </c>
      <c r="E32" s="261">
        <v>8077</v>
      </c>
      <c r="F32" s="169" t="s">
        <v>1174</v>
      </c>
      <c r="H32" s="25"/>
      <c r="I32" s="25"/>
    </row>
    <row r="33" spans="2:11" x14ac:dyDescent="0.25">
      <c r="B33" s="18" t="s">
        <v>1175</v>
      </c>
      <c r="C33" s="261">
        <v>2860</v>
      </c>
      <c r="D33" s="246">
        <v>1803</v>
      </c>
      <c r="E33" s="261">
        <v>1442</v>
      </c>
      <c r="F33" s="169" t="s">
        <v>1176</v>
      </c>
      <c r="H33" s="25"/>
      <c r="I33" s="25"/>
    </row>
    <row r="34" spans="2:11" x14ac:dyDescent="0.25">
      <c r="B34" s="18" t="s">
        <v>1177</v>
      </c>
      <c r="C34" s="261">
        <v>2709</v>
      </c>
      <c r="D34" s="246">
        <v>1749</v>
      </c>
      <c r="E34" s="261">
        <v>1589</v>
      </c>
      <c r="F34" s="169" t="s">
        <v>1178</v>
      </c>
      <c r="H34" s="25"/>
      <c r="I34" s="25"/>
    </row>
    <row r="35" spans="2:11" ht="6" customHeight="1" x14ac:dyDescent="0.25">
      <c r="B35" s="18"/>
      <c r="C35" s="261"/>
      <c r="D35" s="246"/>
      <c r="E35" s="261"/>
      <c r="F35" s="169"/>
      <c r="H35" s="25"/>
      <c r="I35" s="25"/>
    </row>
    <row r="36" spans="2:11" x14ac:dyDescent="0.25">
      <c r="B36" s="18" t="s">
        <v>1179</v>
      </c>
      <c r="C36" s="261">
        <v>172179</v>
      </c>
      <c r="D36" s="246">
        <v>113511</v>
      </c>
      <c r="E36" s="261">
        <v>111624</v>
      </c>
      <c r="F36" s="169" t="s">
        <v>1180</v>
      </c>
      <c r="H36" s="25"/>
      <c r="I36" s="25"/>
    </row>
    <row r="37" spans="2:11" x14ac:dyDescent="0.25">
      <c r="B37" s="18" t="s">
        <v>1169</v>
      </c>
      <c r="C37" s="261">
        <v>91296</v>
      </c>
      <c r="D37" s="246">
        <v>64243</v>
      </c>
      <c r="E37" s="261">
        <v>61189</v>
      </c>
      <c r="F37" s="169" t="s">
        <v>1170</v>
      </c>
      <c r="H37" s="25"/>
      <c r="I37" s="25"/>
    </row>
    <row r="38" spans="2:11" x14ac:dyDescent="0.25">
      <c r="B38" s="18" t="s">
        <v>1171</v>
      </c>
      <c r="C38" s="261">
        <v>80883</v>
      </c>
      <c r="D38" s="246">
        <v>49268</v>
      </c>
      <c r="E38" s="261">
        <v>50435</v>
      </c>
      <c r="F38" s="169" t="s">
        <v>1172</v>
      </c>
      <c r="H38" s="25"/>
      <c r="I38" s="25"/>
    </row>
    <row r="39" spans="2:11" ht="3" customHeight="1" x14ac:dyDescent="0.25">
      <c r="B39" s="18"/>
      <c r="C39" s="261"/>
      <c r="D39" s="246"/>
      <c r="E39" s="261"/>
      <c r="F39" s="169"/>
      <c r="H39" s="25"/>
      <c r="I39" s="25"/>
    </row>
    <row r="40" spans="2:11" x14ac:dyDescent="0.25">
      <c r="B40" s="18" t="s">
        <v>1181</v>
      </c>
      <c r="C40" s="261">
        <v>46272</v>
      </c>
      <c r="D40" s="246">
        <v>23841</v>
      </c>
      <c r="E40" s="261">
        <v>26451</v>
      </c>
      <c r="F40" s="169" t="s">
        <v>1182</v>
      </c>
      <c r="H40" s="25"/>
      <c r="I40" s="25"/>
    </row>
    <row r="41" spans="2:11" x14ac:dyDescent="0.25">
      <c r="B41" s="18" t="s">
        <v>1175</v>
      </c>
      <c r="C41" s="261">
        <v>16515</v>
      </c>
      <c r="D41" s="246">
        <v>10615</v>
      </c>
      <c r="E41" s="261">
        <v>10762</v>
      </c>
      <c r="F41" s="169" t="s">
        <v>1176</v>
      </c>
      <c r="H41" s="25"/>
      <c r="I41" s="25"/>
    </row>
    <row r="42" spans="2:11" x14ac:dyDescent="0.25">
      <c r="B42" s="18" t="s">
        <v>1177</v>
      </c>
      <c r="C42" s="261">
        <v>9871</v>
      </c>
      <c r="D42" s="246">
        <v>6443</v>
      </c>
      <c r="E42" s="261">
        <v>5997</v>
      </c>
      <c r="F42" s="169" t="s">
        <v>1178</v>
      </c>
      <c r="H42" s="25"/>
      <c r="I42" s="25"/>
    </row>
    <row r="43" spans="2:11" ht="6" customHeight="1" x14ac:dyDescent="0.25">
      <c r="B43" s="18"/>
      <c r="C43" s="261"/>
      <c r="D43" s="246"/>
      <c r="E43" s="261"/>
      <c r="F43" s="169"/>
      <c r="H43" s="25"/>
      <c r="I43" s="25"/>
    </row>
    <row r="44" spans="2:11" s="22" customFormat="1" x14ac:dyDescent="0.25">
      <c r="B44" s="18" t="s">
        <v>1183</v>
      </c>
      <c r="C44" s="261">
        <v>1286</v>
      </c>
      <c r="D44" s="246">
        <v>1129</v>
      </c>
      <c r="E44" s="261">
        <v>1184</v>
      </c>
      <c r="F44" s="169" t="s">
        <v>1184</v>
      </c>
      <c r="H44" s="25"/>
      <c r="I44" s="25"/>
    </row>
    <row r="45" spans="2:11" s="22" customFormat="1" ht="6" customHeight="1" x14ac:dyDescent="0.25">
      <c r="B45" s="18"/>
      <c r="C45" s="261"/>
      <c r="D45" s="246"/>
      <c r="E45" s="261"/>
      <c r="F45" s="169"/>
      <c r="H45" s="25"/>
      <c r="I45" s="25"/>
    </row>
    <row r="46" spans="2:11" s="22" customFormat="1" x14ac:dyDescent="0.25">
      <c r="B46" s="20" t="s">
        <v>1185</v>
      </c>
      <c r="C46" s="365">
        <v>11458</v>
      </c>
      <c r="D46" s="366">
        <v>7433</v>
      </c>
      <c r="E46" s="365">
        <v>7913</v>
      </c>
      <c r="F46" s="176" t="s">
        <v>1186</v>
      </c>
      <c r="H46" s="25"/>
      <c r="I46" s="25"/>
    </row>
    <row r="47" spans="2:11" s="22" customFormat="1" ht="6" customHeight="1" x14ac:dyDescent="0.25">
      <c r="B47" s="18"/>
      <c r="C47" s="261"/>
      <c r="D47" s="246"/>
      <c r="E47" s="261"/>
      <c r="F47" s="169"/>
      <c r="H47" s="25"/>
      <c r="I47" s="25"/>
    </row>
    <row r="48" spans="2:11" s="22" customFormat="1" x14ac:dyDescent="0.25">
      <c r="B48" s="20" t="s">
        <v>414</v>
      </c>
      <c r="C48" s="261"/>
      <c r="D48" s="246"/>
      <c r="E48" s="261"/>
      <c r="F48" s="176" t="s">
        <v>77</v>
      </c>
      <c r="H48" s="25"/>
      <c r="I48" s="25"/>
      <c r="K48" s="6"/>
    </row>
    <row r="49" spans="2:9" s="22" customFormat="1" x14ac:dyDescent="0.25">
      <c r="B49" s="18" t="s">
        <v>921</v>
      </c>
      <c r="C49" s="261">
        <v>231447</v>
      </c>
      <c r="D49" s="246">
        <v>149714</v>
      </c>
      <c r="E49" s="261">
        <v>146865</v>
      </c>
      <c r="F49" s="169" t="s">
        <v>922</v>
      </c>
      <c r="H49" s="25"/>
      <c r="I49" s="25"/>
    </row>
    <row r="50" spans="2:9" s="22" customFormat="1" x14ac:dyDescent="0.25">
      <c r="B50" s="18" t="s">
        <v>1187</v>
      </c>
      <c r="C50" s="261">
        <v>4087</v>
      </c>
      <c r="D50" s="246">
        <v>1580</v>
      </c>
      <c r="E50" s="261">
        <v>1262</v>
      </c>
      <c r="F50" s="169" t="s">
        <v>1188</v>
      </c>
      <c r="H50" s="25"/>
      <c r="I50" s="25"/>
    </row>
    <row r="51" spans="2:9" s="22" customFormat="1" ht="6" customHeight="1" x14ac:dyDescent="0.25">
      <c r="B51" s="18"/>
      <c r="C51" s="261"/>
      <c r="D51" s="246"/>
      <c r="E51" s="261"/>
      <c r="F51" s="169"/>
      <c r="H51" s="25"/>
      <c r="I51" s="25"/>
    </row>
    <row r="52" spans="2:9" s="22" customFormat="1" x14ac:dyDescent="0.25">
      <c r="B52" s="20" t="s">
        <v>414</v>
      </c>
      <c r="C52" s="57"/>
      <c r="D52" s="346"/>
      <c r="E52" s="57"/>
      <c r="F52" s="176" t="s">
        <v>77</v>
      </c>
      <c r="H52" s="25"/>
      <c r="I52" s="25"/>
    </row>
    <row r="53" spans="2:9" s="22" customFormat="1" x14ac:dyDescent="0.25">
      <c r="B53" s="18" t="s">
        <v>1189</v>
      </c>
      <c r="C53" s="261">
        <v>219952</v>
      </c>
      <c r="D53" s="246">
        <v>143350</v>
      </c>
      <c r="E53" s="261">
        <v>140572</v>
      </c>
      <c r="F53" s="169" t="s">
        <v>1190</v>
      </c>
      <c r="H53" s="25"/>
      <c r="I53" s="25"/>
    </row>
    <row r="54" spans="2:9" s="22" customFormat="1" x14ac:dyDescent="0.25">
      <c r="B54" s="18" t="s">
        <v>1191</v>
      </c>
      <c r="C54" s="261">
        <v>15582</v>
      </c>
      <c r="D54" s="246">
        <v>7944</v>
      </c>
      <c r="E54" s="261">
        <v>7555</v>
      </c>
      <c r="F54" s="169" t="s">
        <v>1192</v>
      </c>
      <c r="H54" s="25"/>
      <c r="I54" s="25"/>
    </row>
    <row r="55" spans="2:9" s="22" customFormat="1" ht="12" customHeight="1" x14ac:dyDescent="0.25">
      <c r="B55" s="18"/>
      <c r="C55" s="261"/>
      <c r="D55" s="246"/>
      <c r="E55" s="261"/>
      <c r="F55" s="169"/>
      <c r="H55" s="25"/>
      <c r="I55" s="25"/>
    </row>
    <row r="56" spans="2:9" s="22" customFormat="1" x14ac:dyDescent="0.25">
      <c r="B56" s="20" t="s">
        <v>482</v>
      </c>
      <c r="C56" s="365">
        <v>4913</v>
      </c>
      <c r="D56" s="366">
        <v>2741</v>
      </c>
      <c r="E56" s="365">
        <v>2520</v>
      </c>
      <c r="F56" s="176" t="s">
        <v>483</v>
      </c>
      <c r="H56" s="25"/>
      <c r="I56" s="25"/>
    </row>
    <row r="57" spans="2:9" s="22" customFormat="1" x14ac:dyDescent="0.25">
      <c r="B57" s="20" t="s">
        <v>1193</v>
      </c>
      <c r="C57" s="57"/>
      <c r="D57" s="346"/>
      <c r="E57" s="57"/>
      <c r="F57" s="176" t="s">
        <v>1194</v>
      </c>
      <c r="H57" s="25"/>
      <c r="I57" s="25"/>
    </row>
    <row r="58" spans="2:9" s="22" customFormat="1" x14ac:dyDescent="0.25">
      <c r="B58" s="20" t="s">
        <v>1195</v>
      </c>
      <c r="C58" s="365">
        <v>1862</v>
      </c>
      <c r="D58" s="366">
        <v>1816</v>
      </c>
      <c r="E58" s="365">
        <v>1858</v>
      </c>
      <c r="F58" s="176" t="s">
        <v>1196</v>
      </c>
      <c r="H58" s="25"/>
      <c r="I58" s="25"/>
    </row>
    <row r="59" spans="2:9" ht="6" customHeight="1" x14ac:dyDescent="0.25">
      <c r="B59" s="7"/>
      <c r="C59" s="7"/>
      <c r="D59" s="7"/>
      <c r="E59" s="7"/>
      <c r="F59" s="7"/>
    </row>
    <row r="60" spans="2:9" s="61" customFormat="1" ht="15.75" customHeight="1" x14ac:dyDescent="0.25">
      <c r="B60" s="212" t="s">
        <v>1197</v>
      </c>
      <c r="C60" s="212"/>
      <c r="D60" s="212"/>
      <c r="E60" s="212"/>
      <c r="F60" s="212" t="s">
        <v>1198</v>
      </c>
    </row>
    <row r="61" spans="2:9" s="351" customFormat="1" ht="12" customHeight="1" x14ac:dyDescent="0.25">
      <c r="B61" s="44"/>
      <c r="C61" s="222"/>
      <c r="D61" s="44"/>
      <c r="E61" s="44"/>
      <c r="F61" s="44"/>
    </row>
    <row r="62" spans="2:9" ht="12" customHeight="1" x14ac:dyDescent="0.25">
      <c r="B62" s="7"/>
      <c r="C62" s="7"/>
      <c r="D62" s="7"/>
      <c r="E62" s="7"/>
      <c r="F62" s="7"/>
    </row>
    <row r="63" spans="2:9" ht="12" customHeight="1" x14ac:dyDescent="0.25">
      <c r="B63" s="7"/>
      <c r="C63" s="7"/>
      <c r="D63" s="7"/>
      <c r="E63" s="7"/>
      <c r="F63" s="7"/>
    </row>
    <row r="64" spans="2:9" ht="12" customHeight="1" x14ac:dyDescent="0.25">
      <c r="B64" s="7"/>
      <c r="C64" s="7"/>
      <c r="D64" s="7"/>
      <c r="E64" s="7"/>
      <c r="F64" s="7"/>
    </row>
    <row r="65" spans="2:6" ht="12" customHeight="1" x14ac:dyDescent="0.25">
      <c r="B65" s="7"/>
      <c r="C65" s="7"/>
      <c r="D65" s="7"/>
      <c r="E65" s="7"/>
      <c r="F65" s="7"/>
    </row>
    <row r="66" spans="2:6" ht="12" customHeight="1" x14ac:dyDescent="0.25">
      <c r="B66" s="7"/>
      <c r="C66" s="7"/>
      <c r="D66" s="7"/>
      <c r="E66" s="7"/>
      <c r="F66" s="7"/>
    </row>
    <row r="67" spans="2:6" ht="12" customHeight="1" x14ac:dyDescent="0.25">
      <c r="B67" s="7"/>
      <c r="C67" s="7"/>
      <c r="D67" s="7"/>
      <c r="E67" s="7"/>
      <c r="F67" s="7"/>
    </row>
    <row r="68" spans="2:6" ht="12" customHeight="1" x14ac:dyDescent="0.25">
      <c r="B68" s="7"/>
      <c r="C68" s="7"/>
      <c r="D68" s="7"/>
      <c r="E68" s="7"/>
      <c r="F68" s="7"/>
    </row>
    <row r="69" spans="2:6" ht="12" customHeight="1" x14ac:dyDescent="0.25">
      <c r="B69" s="7"/>
      <c r="C69" s="7"/>
      <c r="D69" s="7"/>
      <c r="E69" s="7"/>
      <c r="F69" s="7"/>
    </row>
  </sheetData>
  <mergeCells count="2">
    <mergeCell ref="C17:E17"/>
    <mergeCell ref="C18:E18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256</v>
      </c>
      <c r="C1" s="1"/>
      <c r="D1" s="1"/>
      <c r="E1" s="1"/>
      <c r="F1" s="2" t="s">
        <v>257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1199</v>
      </c>
      <c r="C4" s="1"/>
      <c r="D4" s="1"/>
      <c r="E4" s="1"/>
      <c r="F4" s="1"/>
    </row>
    <row r="5" spans="1:9" ht="15.75" x14ac:dyDescent="0.25">
      <c r="B5" s="3" t="s">
        <v>1200</v>
      </c>
      <c r="C5" s="1"/>
      <c r="D5" s="1"/>
      <c r="E5" s="1"/>
      <c r="F5" s="1"/>
    </row>
    <row r="6" spans="1:9" x14ac:dyDescent="0.25">
      <c r="B6" s="1" t="s">
        <v>1201</v>
      </c>
      <c r="C6" s="1"/>
      <c r="D6" s="1"/>
      <c r="E6" s="1"/>
    </row>
    <row r="7" spans="1:9" ht="15.75" x14ac:dyDescent="0.25">
      <c r="B7" s="1" t="s">
        <v>1202</v>
      </c>
      <c r="C7" s="1"/>
      <c r="D7" s="1"/>
      <c r="E7" s="1"/>
      <c r="F7" s="1"/>
    </row>
    <row r="10" spans="1:9" ht="14.25" thickBot="1" x14ac:dyDescent="0.3">
      <c r="B10" s="4" t="s">
        <v>714</v>
      </c>
      <c r="C10" s="4"/>
      <c r="D10" s="4"/>
      <c r="E10" s="4"/>
      <c r="F10" s="5" t="s">
        <v>715</v>
      </c>
    </row>
    <row r="11" spans="1:9" ht="13.5" customHeight="1" x14ac:dyDescent="0.25">
      <c r="B11" s="8"/>
      <c r="C11" s="9"/>
      <c r="D11" s="9"/>
      <c r="E11" s="9"/>
      <c r="F11" s="10"/>
    </row>
    <row r="12" spans="1:9" ht="13.5" customHeight="1" x14ac:dyDescent="0.25">
      <c r="A12" s="14"/>
      <c r="B12" s="11" t="s">
        <v>6</v>
      </c>
      <c r="C12" s="12">
        <v>2019</v>
      </c>
      <c r="D12" s="12">
        <v>2020</v>
      </c>
      <c r="E12" s="12">
        <v>2021</v>
      </c>
      <c r="F12" s="13" t="s">
        <v>7</v>
      </c>
    </row>
    <row r="13" spans="1:9" ht="13.5" customHeight="1" thickBot="1" x14ac:dyDescent="0.3">
      <c r="B13" s="15"/>
      <c r="C13" s="136"/>
      <c r="D13" s="136"/>
      <c r="E13" s="136"/>
      <c r="F13" s="17"/>
    </row>
    <row r="14" spans="1:9" ht="6" customHeight="1" x14ac:dyDescent="0.25">
      <c r="B14" s="18"/>
      <c r="C14" s="19"/>
      <c r="D14" s="19"/>
      <c r="E14" s="19"/>
    </row>
    <row r="15" spans="1:9" x14ac:dyDescent="0.25">
      <c r="A15" s="22"/>
      <c r="B15" s="20" t="s">
        <v>745</v>
      </c>
      <c r="C15" s="62">
        <v>844.4</v>
      </c>
      <c r="D15" s="62">
        <v>343.7</v>
      </c>
      <c r="E15" s="62">
        <v>538.1</v>
      </c>
      <c r="F15" s="22" t="s">
        <v>746</v>
      </c>
      <c r="H15" s="155"/>
      <c r="I15" s="155"/>
    </row>
    <row r="16" spans="1:9" x14ac:dyDescent="0.25">
      <c r="B16" s="18" t="s">
        <v>1203</v>
      </c>
      <c r="C16" s="35"/>
      <c r="D16" s="35"/>
      <c r="E16" s="35"/>
      <c r="F16" s="6" t="s">
        <v>748</v>
      </c>
      <c r="H16" s="155"/>
      <c r="I16" s="155"/>
    </row>
    <row r="17" spans="2:9" x14ac:dyDescent="0.25">
      <c r="B17" s="18" t="s">
        <v>587</v>
      </c>
      <c r="C17" s="138">
        <v>1.4</v>
      </c>
      <c r="D17" s="138">
        <v>49.1</v>
      </c>
      <c r="E17" s="138">
        <v>25.3</v>
      </c>
      <c r="F17" s="6" t="s">
        <v>588</v>
      </c>
      <c r="H17" s="155"/>
      <c r="I17" s="155"/>
    </row>
    <row r="18" spans="2:9" x14ac:dyDescent="0.25">
      <c r="B18" s="18" t="s">
        <v>589</v>
      </c>
      <c r="C18" s="137">
        <v>0.1</v>
      </c>
      <c r="D18" s="140" t="s">
        <v>592</v>
      </c>
      <c r="E18" s="140" t="s">
        <v>592</v>
      </c>
      <c r="F18" s="6" t="s">
        <v>590</v>
      </c>
      <c r="H18" s="155"/>
      <c r="I18" s="155"/>
    </row>
    <row r="19" spans="2:9" x14ac:dyDescent="0.25">
      <c r="B19" s="18" t="s">
        <v>591</v>
      </c>
      <c r="C19" s="138">
        <v>1.7</v>
      </c>
      <c r="D19" s="140" t="s">
        <v>592</v>
      </c>
      <c r="E19" s="137">
        <v>0</v>
      </c>
      <c r="F19" s="6" t="s">
        <v>593</v>
      </c>
      <c r="H19" s="155"/>
      <c r="I19" s="155"/>
    </row>
    <row r="20" spans="2:9" x14ac:dyDescent="0.25">
      <c r="B20" s="18" t="s">
        <v>594</v>
      </c>
      <c r="C20" s="138">
        <v>3</v>
      </c>
      <c r="D20" s="140" t="s">
        <v>592</v>
      </c>
      <c r="E20" s="140" t="s">
        <v>592</v>
      </c>
      <c r="F20" s="6" t="s">
        <v>595</v>
      </c>
      <c r="H20" s="155"/>
      <c r="I20" s="155"/>
    </row>
    <row r="21" spans="2:9" x14ac:dyDescent="0.25">
      <c r="B21" s="18" t="s">
        <v>596</v>
      </c>
      <c r="C21" s="138">
        <v>129.9</v>
      </c>
      <c r="D21" s="138">
        <v>18.5</v>
      </c>
      <c r="E21" s="138">
        <v>279.89999999999998</v>
      </c>
      <c r="F21" s="6" t="s">
        <v>597</v>
      </c>
      <c r="H21" s="155"/>
      <c r="I21" s="155"/>
    </row>
    <row r="22" spans="2:9" x14ac:dyDescent="0.25">
      <c r="B22" s="18" t="s">
        <v>600</v>
      </c>
      <c r="C22" s="140">
        <v>0.1</v>
      </c>
      <c r="D22" s="140" t="s">
        <v>592</v>
      </c>
      <c r="E22" s="140" t="s">
        <v>592</v>
      </c>
      <c r="F22" s="6" t="s">
        <v>601</v>
      </c>
      <c r="H22" s="155"/>
      <c r="I22" s="155"/>
    </row>
    <row r="23" spans="2:9" x14ac:dyDescent="0.25">
      <c r="B23" s="18" t="s">
        <v>602</v>
      </c>
      <c r="C23" s="140">
        <v>0</v>
      </c>
      <c r="D23" s="140" t="s">
        <v>592</v>
      </c>
      <c r="E23" s="140" t="s">
        <v>592</v>
      </c>
      <c r="F23" s="6" t="s">
        <v>603</v>
      </c>
      <c r="H23" s="155"/>
      <c r="I23" s="155"/>
    </row>
    <row r="24" spans="2:9" x14ac:dyDescent="0.25">
      <c r="B24" s="18" t="s">
        <v>604</v>
      </c>
      <c r="C24" s="138">
        <v>5.7</v>
      </c>
      <c r="D24" s="140" t="s">
        <v>592</v>
      </c>
      <c r="E24" s="140" t="s">
        <v>592</v>
      </c>
      <c r="F24" s="6" t="s">
        <v>605</v>
      </c>
      <c r="H24" s="155"/>
      <c r="I24" s="155"/>
    </row>
    <row r="25" spans="2:9" x14ac:dyDescent="0.25">
      <c r="B25" s="18" t="s">
        <v>606</v>
      </c>
      <c r="C25" s="138">
        <v>0.1</v>
      </c>
      <c r="D25" s="140" t="s">
        <v>592</v>
      </c>
      <c r="E25" s="140" t="s">
        <v>592</v>
      </c>
      <c r="F25" s="6" t="s">
        <v>607</v>
      </c>
      <c r="H25" s="155"/>
      <c r="I25" s="155"/>
    </row>
    <row r="26" spans="2:9" x14ac:dyDescent="0.25">
      <c r="B26" s="18" t="s">
        <v>608</v>
      </c>
      <c r="C26" s="138">
        <v>0.1</v>
      </c>
      <c r="D26" s="138">
        <v>0</v>
      </c>
      <c r="E26" s="140" t="s">
        <v>592</v>
      </c>
      <c r="F26" s="6" t="s">
        <v>609</v>
      </c>
      <c r="H26" s="155"/>
      <c r="I26" s="155"/>
    </row>
    <row r="27" spans="2:9" x14ac:dyDescent="0.25">
      <c r="B27" s="18" t="s">
        <v>610</v>
      </c>
      <c r="C27" s="138">
        <v>14.2</v>
      </c>
      <c r="D27" s="138">
        <v>1.5</v>
      </c>
      <c r="E27" s="138">
        <v>7.1</v>
      </c>
      <c r="F27" s="6" t="s">
        <v>611</v>
      </c>
      <c r="H27" s="155"/>
      <c r="I27" s="155"/>
    </row>
    <row r="28" spans="2:9" x14ac:dyDescent="0.25">
      <c r="B28" s="18" t="s">
        <v>614</v>
      </c>
      <c r="C28" s="137">
        <v>0</v>
      </c>
      <c r="D28" s="140" t="s">
        <v>592</v>
      </c>
      <c r="E28" s="140" t="s">
        <v>592</v>
      </c>
      <c r="F28" s="6" t="s">
        <v>615</v>
      </c>
      <c r="H28" s="155"/>
      <c r="I28" s="155"/>
    </row>
    <row r="29" spans="2:9" x14ac:dyDescent="0.25">
      <c r="B29" s="18" t="s">
        <v>618</v>
      </c>
      <c r="C29" s="138">
        <v>47</v>
      </c>
      <c r="D29" s="138">
        <v>12.7</v>
      </c>
      <c r="E29" s="138">
        <v>4.5</v>
      </c>
      <c r="F29" s="6" t="s">
        <v>619</v>
      </c>
      <c r="H29" s="155"/>
      <c r="I29" s="155"/>
    </row>
    <row r="30" spans="2:9" x14ac:dyDescent="0.25">
      <c r="B30" s="18" t="s">
        <v>622</v>
      </c>
      <c r="C30" s="138">
        <v>48.3</v>
      </c>
      <c r="D30" s="138">
        <v>1.7</v>
      </c>
      <c r="E30" s="138">
        <v>0</v>
      </c>
      <c r="F30" s="6" t="s">
        <v>623</v>
      </c>
      <c r="H30" s="155"/>
      <c r="I30" s="155"/>
    </row>
    <row r="31" spans="2:9" x14ac:dyDescent="0.25">
      <c r="B31" s="18" t="s">
        <v>624</v>
      </c>
      <c r="C31" s="140">
        <v>0.3</v>
      </c>
      <c r="D31" s="140" t="s">
        <v>592</v>
      </c>
      <c r="E31" s="140" t="s">
        <v>592</v>
      </c>
      <c r="F31" s="6" t="s">
        <v>625</v>
      </c>
      <c r="H31" s="155"/>
      <c r="I31" s="155"/>
    </row>
    <row r="32" spans="2:9" x14ac:dyDescent="0.25">
      <c r="B32" s="18" t="s">
        <v>626</v>
      </c>
      <c r="C32" s="138">
        <v>24.5</v>
      </c>
      <c r="D32" s="138">
        <v>0.4</v>
      </c>
      <c r="E32" s="138">
        <v>0.5</v>
      </c>
      <c r="F32" s="6" t="s">
        <v>627</v>
      </c>
      <c r="H32" s="155"/>
      <c r="I32" s="155"/>
    </row>
    <row r="33" spans="2:9" x14ac:dyDescent="0.25">
      <c r="B33" s="18" t="s">
        <v>1126</v>
      </c>
      <c r="C33" s="137">
        <v>0</v>
      </c>
      <c r="D33" s="140" t="s">
        <v>592</v>
      </c>
      <c r="E33" s="140" t="s">
        <v>592</v>
      </c>
      <c r="F33" s="6" t="s">
        <v>1127</v>
      </c>
      <c r="H33" s="155"/>
      <c r="I33" s="155"/>
    </row>
    <row r="34" spans="2:9" x14ac:dyDescent="0.25">
      <c r="B34" s="18" t="s">
        <v>628</v>
      </c>
      <c r="C34" s="138">
        <v>500.2</v>
      </c>
      <c r="D34" s="138">
        <v>246.8</v>
      </c>
      <c r="E34" s="138">
        <v>219.8</v>
      </c>
      <c r="F34" s="6" t="s">
        <v>629</v>
      </c>
      <c r="H34" s="155"/>
      <c r="I34" s="155"/>
    </row>
    <row r="35" spans="2:9" x14ac:dyDescent="0.25">
      <c r="B35" s="18" t="s">
        <v>630</v>
      </c>
      <c r="C35" s="138">
        <v>0.9</v>
      </c>
      <c r="D35" s="138">
        <v>0.1</v>
      </c>
      <c r="E35" s="138">
        <v>0</v>
      </c>
      <c r="F35" s="6" t="s">
        <v>631</v>
      </c>
      <c r="H35" s="155"/>
      <c r="I35" s="155"/>
    </row>
    <row r="36" spans="2:9" x14ac:dyDescent="0.25">
      <c r="B36" s="18" t="s">
        <v>632</v>
      </c>
      <c r="C36" s="140">
        <v>0</v>
      </c>
      <c r="D36" s="140" t="s">
        <v>592</v>
      </c>
      <c r="E36" s="140" t="s">
        <v>592</v>
      </c>
      <c r="F36" s="6" t="s">
        <v>633</v>
      </c>
      <c r="H36" s="155"/>
      <c r="I36" s="155"/>
    </row>
    <row r="37" spans="2:9" x14ac:dyDescent="0.25">
      <c r="B37" s="18" t="s">
        <v>634</v>
      </c>
      <c r="C37" s="138">
        <v>9.4</v>
      </c>
      <c r="D37" s="138">
        <v>0</v>
      </c>
      <c r="E37" s="138">
        <v>0.2</v>
      </c>
      <c r="F37" s="6" t="s">
        <v>635</v>
      </c>
      <c r="H37" s="155"/>
      <c r="I37" s="155"/>
    </row>
    <row r="38" spans="2:9" x14ac:dyDescent="0.25">
      <c r="B38" s="18" t="s">
        <v>636</v>
      </c>
      <c r="C38" s="138">
        <v>0.5</v>
      </c>
      <c r="D38" s="138">
        <v>0.1</v>
      </c>
      <c r="E38" s="138">
        <v>0</v>
      </c>
      <c r="F38" s="6" t="s">
        <v>1204</v>
      </c>
      <c r="H38" s="155"/>
      <c r="I38" s="155"/>
    </row>
    <row r="39" spans="2:9" x14ac:dyDescent="0.25">
      <c r="B39" s="18" t="s">
        <v>1205</v>
      </c>
      <c r="C39" s="140">
        <v>0.1</v>
      </c>
      <c r="D39" s="140" t="s">
        <v>592</v>
      </c>
      <c r="E39" s="140" t="s">
        <v>592</v>
      </c>
      <c r="F39" s="6" t="s">
        <v>1206</v>
      </c>
      <c r="H39" s="155"/>
      <c r="I39" s="155"/>
    </row>
    <row r="40" spans="2:9" x14ac:dyDescent="0.25">
      <c r="B40" s="18" t="s">
        <v>638</v>
      </c>
      <c r="C40" s="138">
        <v>4.9000000000000004</v>
      </c>
      <c r="D40" s="140" t="s">
        <v>592</v>
      </c>
      <c r="E40" s="140" t="s">
        <v>592</v>
      </c>
      <c r="F40" s="6" t="s">
        <v>639</v>
      </c>
      <c r="H40" s="155"/>
      <c r="I40" s="155"/>
    </row>
    <row r="41" spans="2:9" x14ac:dyDescent="0.25">
      <c r="B41" s="18" t="s">
        <v>640</v>
      </c>
      <c r="C41" s="138">
        <v>1.1000000000000001</v>
      </c>
      <c r="D41" s="140" t="s">
        <v>592</v>
      </c>
      <c r="E41" s="140" t="s">
        <v>592</v>
      </c>
      <c r="F41" s="6" t="s">
        <v>641</v>
      </c>
      <c r="H41" s="155"/>
      <c r="I41" s="155"/>
    </row>
    <row r="42" spans="2:9" x14ac:dyDescent="0.25">
      <c r="B42" s="18" t="s">
        <v>642</v>
      </c>
      <c r="C42" s="140">
        <v>0.2</v>
      </c>
      <c r="D42" s="140" t="s">
        <v>592</v>
      </c>
      <c r="E42" s="140" t="s">
        <v>592</v>
      </c>
      <c r="F42" s="6" t="s">
        <v>643</v>
      </c>
      <c r="H42" s="155"/>
      <c r="I42" s="155"/>
    </row>
    <row r="43" spans="2:9" x14ac:dyDescent="0.25">
      <c r="B43" s="18" t="s">
        <v>644</v>
      </c>
      <c r="C43" s="138">
        <v>22.7</v>
      </c>
      <c r="D43" s="138">
        <v>8.1999999999999993</v>
      </c>
      <c r="E43" s="138">
        <v>0.5</v>
      </c>
      <c r="F43" s="6" t="s">
        <v>645</v>
      </c>
      <c r="H43" s="155"/>
      <c r="I43" s="155"/>
    </row>
    <row r="44" spans="2:9" x14ac:dyDescent="0.25">
      <c r="B44" s="18" t="s">
        <v>648</v>
      </c>
      <c r="C44" s="138">
        <v>4.9000000000000004</v>
      </c>
      <c r="D44" s="138">
        <v>2</v>
      </c>
      <c r="E44" s="140" t="s">
        <v>592</v>
      </c>
      <c r="F44" s="6" t="s">
        <v>649</v>
      </c>
      <c r="H44" s="155"/>
      <c r="I44" s="155"/>
    </row>
    <row r="45" spans="2:9" x14ac:dyDescent="0.25">
      <c r="B45" s="18" t="s">
        <v>1128</v>
      </c>
      <c r="C45" s="138">
        <v>8.1999999999999993</v>
      </c>
      <c r="D45" s="138">
        <v>1.1000000000000001</v>
      </c>
      <c r="E45" s="140" t="s">
        <v>592</v>
      </c>
      <c r="F45" s="6" t="s">
        <v>1129</v>
      </c>
      <c r="H45" s="155"/>
      <c r="I45" s="155"/>
    </row>
    <row r="46" spans="2:9" x14ac:dyDescent="0.25">
      <c r="B46" s="18" t="s">
        <v>1130</v>
      </c>
      <c r="C46" s="140">
        <v>14.9</v>
      </c>
      <c r="D46" s="137">
        <v>1.5</v>
      </c>
      <c r="E46" s="137">
        <v>0.3</v>
      </c>
      <c r="F46" s="6" t="s">
        <v>1131</v>
      </c>
      <c r="H46" s="155"/>
      <c r="I46" s="155"/>
    </row>
    <row r="47" spans="2:9" ht="9" customHeight="1" x14ac:dyDescent="0.25">
      <c r="H47" s="381"/>
    </row>
    <row r="48" spans="2:9" s="351" customFormat="1" ht="15.75" customHeight="1" x14ac:dyDescent="0.25">
      <c r="B48" s="212" t="s">
        <v>1197</v>
      </c>
      <c r="C48" s="212"/>
      <c r="D48" s="212"/>
      <c r="E48" s="212"/>
      <c r="F48" s="212" t="s">
        <v>1198</v>
      </c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11" ht="13.5" customHeight="1" x14ac:dyDescent="0.25">
      <c r="B1" s="1" t="s">
        <v>256</v>
      </c>
      <c r="C1" s="1"/>
      <c r="D1" s="1"/>
      <c r="E1" s="1"/>
      <c r="F1" s="2" t="s">
        <v>257</v>
      </c>
      <c r="H1" s="42"/>
      <c r="I1" s="42"/>
      <c r="J1" s="42"/>
      <c r="K1" s="42"/>
    </row>
    <row r="2" spans="1:11" x14ac:dyDescent="0.25">
      <c r="B2" s="1"/>
      <c r="C2" s="1"/>
      <c r="D2" s="1"/>
      <c r="E2" s="1"/>
      <c r="F2" s="1"/>
    </row>
    <row r="3" spans="1:11" x14ac:dyDescent="0.25">
      <c r="B3" s="1"/>
      <c r="C3" s="1"/>
      <c r="D3" s="1"/>
      <c r="E3" s="1"/>
      <c r="F3" s="1"/>
    </row>
    <row r="4" spans="1:11" x14ac:dyDescent="0.25">
      <c r="B4" s="3" t="s">
        <v>1199</v>
      </c>
      <c r="C4" s="1"/>
      <c r="D4" s="1"/>
      <c r="E4" s="1"/>
      <c r="F4" s="1"/>
    </row>
    <row r="5" spans="1:11" ht="15.75" x14ac:dyDescent="0.25">
      <c r="B5" s="3" t="s">
        <v>1200</v>
      </c>
      <c r="C5" s="1"/>
      <c r="D5" s="1"/>
      <c r="E5" s="1"/>
      <c r="F5" s="1"/>
    </row>
    <row r="6" spans="1:11" x14ac:dyDescent="0.25">
      <c r="B6" s="1" t="s">
        <v>1201</v>
      </c>
      <c r="C6" s="1"/>
      <c r="D6" s="1"/>
      <c r="E6" s="1"/>
      <c r="F6" s="1"/>
    </row>
    <row r="7" spans="1:11" ht="15.75" x14ac:dyDescent="0.25">
      <c r="B7" s="1" t="s">
        <v>1202</v>
      </c>
      <c r="C7" s="1"/>
      <c r="D7" s="1"/>
      <c r="E7" s="1"/>
      <c r="F7" s="1"/>
    </row>
    <row r="9" spans="1:11" x14ac:dyDescent="0.25">
      <c r="B9" s="6" t="s">
        <v>580</v>
      </c>
      <c r="F9" s="135" t="s">
        <v>581</v>
      </c>
      <c r="G9" s="135"/>
    </row>
    <row r="10" spans="1:11" ht="14.25" thickBot="1" x14ac:dyDescent="0.3">
      <c r="B10" s="4" t="s">
        <v>714</v>
      </c>
      <c r="C10" s="4"/>
      <c r="D10" s="4"/>
      <c r="E10" s="4"/>
      <c r="F10" s="5" t="s">
        <v>715</v>
      </c>
    </row>
    <row r="11" spans="1:11" ht="13.5" customHeight="1" x14ac:dyDescent="0.25">
      <c r="B11" s="8"/>
      <c r="C11" s="9"/>
      <c r="D11" s="9"/>
      <c r="E11" s="9"/>
      <c r="F11" s="10"/>
    </row>
    <row r="12" spans="1:11" ht="13.5" customHeight="1" x14ac:dyDescent="0.25">
      <c r="A12" s="14"/>
      <c r="B12" s="11" t="s">
        <v>6</v>
      </c>
      <c r="C12" s="12">
        <v>2019</v>
      </c>
      <c r="D12" s="12">
        <v>2020</v>
      </c>
      <c r="E12" s="12">
        <v>2021</v>
      </c>
      <c r="F12" s="13" t="s">
        <v>7</v>
      </c>
    </row>
    <row r="13" spans="1:11" ht="13.5" customHeight="1" thickBot="1" x14ac:dyDescent="0.3">
      <c r="B13" s="15"/>
      <c r="C13" s="136"/>
      <c r="D13" s="136"/>
      <c r="E13" s="136"/>
      <c r="F13" s="17"/>
    </row>
    <row r="14" spans="1:11" ht="6" customHeight="1" x14ac:dyDescent="0.25">
      <c r="B14" s="18"/>
      <c r="C14" s="19"/>
      <c r="D14" s="19"/>
      <c r="E14" s="19"/>
    </row>
    <row r="15" spans="1:11" x14ac:dyDescent="0.25">
      <c r="A15" s="22"/>
      <c r="B15" s="20" t="s">
        <v>750</v>
      </c>
      <c r="C15" s="62">
        <v>724</v>
      </c>
      <c r="D15" s="62">
        <v>327.3</v>
      </c>
      <c r="E15" s="62">
        <v>542.29999999999995</v>
      </c>
      <c r="F15" s="22" t="s">
        <v>751</v>
      </c>
      <c r="H15" s="155"/>
      <c r="I15" s="155"/>
    </row>
    <row r="16" spans="1:11" x14ac:dyDescent="0.25">
      <c r="B16" s="18" t="s">
        <v>1207</v>
      </c>
      <c r="C16" s="35"/>
      <c r="D16" s="35"/>
      <c r="E16" s="35"/>
      <c r="F16" s="6" t="s">
        <v>753</v>
      </c>
      <c r="H16" s="155"/>
      <c r="I16" s="155"/>
    </row>
    <row r="17" spans="2:9" x14ac:dyDescent="0.25">
      <c r="B17" s="18" t="s">
        <v>587</v>
      </c>
      <c r="C17" s="138">
        <v>1.2</v>
      </c>
      <c r="D17" s="138">
        <v>48.6</v>
      </c>
      <c r="E17" s="138">
        <v>25.7</v>
      </c>
      <c r="F17" s="6" t="s">
        <v>588</v>
      </c>
      <c r="H17" s="155"/>
      <c r="I17" s="155"/>
    </row>
    <row r="18" spans="2:9" x14ac:dyDescent="0.25">
      <c r="B18" s="18" t="s">
        <v>589</v>
      </c>
      <c r="C18" s="140" t="s">
        <v>592</v>
      </c>
      <c r="D18" s="140" t="s">
        <v>592</v>
      </c>
      <c r="E18" s="140" t="s">
        <v>592</v>
      </c>
      <c r="F18" s="6" t="s">
        <v>590</v>
      </c>
      <c r="H18" s="155"/>
      <c r="I18" s="155"/>
    </row>
    <row r="19" spans="2:9" x14ac:dyDescent="0.25">
      <c r="B19" s="18" t="s">
        <v>591</v>
      </c>
      <c r="C19" s="138">
        <v>0.7</v>
      </c>
      <c r="D19" s="140" t="s">
        <v>592</v>
      </c>
      <c r="E19" s="140" t="s">
        <v>592</v>
      </c>
      <c r="F19" s="6" t="s">
        <v>593</v>
      </c>
      <c r="H19" s="155"/>
      <c r="I19" s="155"/>
    </row>
    <row r="20" spans="2:9" x14ac:dyDescent="0.25">
      <c r="B20" s="18" t="s">
        <v>594</v>
      </c>
      <c r="C20" s="138">
        <v>2.8</v>
      </c>
      <c r="D20" s="140" t="s">
        <v>592</v>
      </c>
      <c r="E20" s="140" t="s">
        <v>592</v>
      </c>
      <c r="F20" s="6" t="s">
        <v>595</v>
      </c>
      <c r="H20" s="155"/>
      <c r="I20" s="155"/>
    </row>
    <row r="21" spans="2:9" x14ac:dyDescent="0.25">
      <c r="B21" s="18" t="s">
        <v>596</v>
      </c>
      <c r="C21" s="138">
        <v>86.8</v>
      </c>
      <c r="D21" s="138">
        <v>15.9</v>
      </c>
      <c r="E21" s="138">
        <v>296.10000000000002</v>
      </c>
      <c r="F21" s="6" t="s">
        <v>597</v>
      </c>
      <c r="H21" s="155"/>
      <c r="I21" s="155"/>
    </row>
    <row r="22" spans="2:9" x14ac:dyDescent="0.25">
      <c r="B22" s="18" t="s">
        <v>600</v>
      </c>
      <c r="C22" s="137">
        <v>0.1</v>
      </c>
      <c r="D22" s="140" t="s">
        <v>592</v>
      </c>
      <c r="E22" s="140" t="s">
        <v>592</v>
      </c>
      <c r="F22" s="6" t="s">
        <v>601</v>
      </c>
      <c r="H22" s="155"/>
      <c r="I22" s="155"/>
    </row>
    <row r="23" spans="2:9" x14ac:dyDescent="0.25">
      <c r="B23" s="18" t="s">
        <v>602</v>
      </c>
      <c r="C23" s="140">
        <v>0</v>
      </c>
      <c r="D23" s="140" t="s">
        <v>592</v>
      </c>
      <c r="E23" s="140" t="s">
        <v>592</v>
      </c>
      <c r="F23" s="6" t="s">
        <v>603</v>
      </c>
      <c r="H23" s="155"/>
      <c r="I23" s="155"/>
    </row>
    <row r="24" spans="2:9" x14ac:dyDescent="0.25">
      <c r="B24" s="18" t="s">
        <v>604</v>
      </c>
      <c r="C24" s="138">
        <v>4.5999999999999996</v>
      </c>
      <c r="D24" s="140" t="s">
        <v>592</v>
      </c>
      <c r="E24" s="140" t="s">
        <v>592</v>
      </c>
      <c r="F24" s="6" t="s">
        <v>605</v>
      </c>
      <c r="H24" s="155"/>
      <c r="I24" s="155"/>
    </row>
    <row r="25" spans="2:9" x14ac:dyDescent="0.25">
      <c r="B25" s="18" t="s">
        <v>606</v>
      </c>
      <c r="C25" s="138">
        <v>0.1</v>
      </c>
      <c r="D25" s="140" t="s">
        <v>592</v>
      </c>
      <c r="E25" s="140" t="s">
        <v>592</v>
      </c>
      <c r="F25" s="6" t="s">
        <v>607</v>
      </c>
      <c r="H25" s="155"/>
      <c r="I25" s="155"/>
    </row>
    <row r="26" spans="2:9" x14ac:dyDescent="0.25">
      <c r="B26" s="18" t="s">
        <v>608</v>
      </c>
      <c r="C26" s="140" t="s">
        <v>592</v>
      </c>
      <c r="D26" s="137">
        <v>0</v>
      </c>
      <c r="E26" s="140" t="s">
        <v>592</v>
      </c>
      <c r="F26" s="6" t="s">
        <v>609</v>
      </c>
      <c r="H26" s="155"/>
      <c r="I26" s="155"/>
    </row>
    <row r="27" spans="2:9" x14ac:dyDescent="0.25">
      <c r="B27" s="18" t="s">
        <v>610</v>
      </c>
      <c r="C27" s="138">
        <v>12.8</v>
      </c>
      <c r="D27" s="138">
        <v>1.4</v>
      </c>
      <c r="E27" s="138">
        <v>6.4</v>
      </c>
      <c r="F27" s="6" t="s">
        <v>611</v>
      </c>
      <c r="H27" s="155"/>
      <c r="I27" s="155"/>
    </row>
    <row r="28" spans="2:9" x14ac:dyDescent="0.25">
      <c r="B28" s="18" t="s">
        <v>614</v>
      </c>
      <c r="C28" s="137">
        <v>0</v>
      </c>
      <c r="D28" s="140" t="s">
        <v>592</v>
      </c>
      <c r="E28" s="140" t="s">
        <v>592</v>
      </c>
      <c r="F28" s="6" t="s">
        <v>615</v>
      </c>
      <c r="H28" s="155"/>
      <c r="I28" s="155"/>
    </row>
    <row r="29" spans="2:9" x14ac:dyDescent="0.25">
      <c r="B29" s="18" t="s">
        <v>618</v>
      </c>
      <c r="C29" s="140">
        <v>42.3</v>
      </c>
      <c r="D29" s="137">
        <v>12.3</v>
      </c>
      <c r="E29" s="137">
        <v>3.4</v>
      </c>
      <c r="F29" s="6" t="s">
        <v>619</v>
      </c>
      <c r="H29" s="155"/>
      <c r="I29" s="155"/>
    </row>
    <row r="30" spans="2:9" x14ac:dyDescent="0.25">
      <c r="B30" s="18" t="s">
        <v>622</v>
      </c>
      <c r="C30" s="140">
        <v>38.6</v>
      </c>
      <c r="D30" s="137">
        <v>1.7</v>
      </c>
      <c r="E30" s="137">
        <v>0</v>
      </c>
      <c r="F30" s="6" t="s">
        <v>623</v>
      </c>
      <c r="H30" s="155"/>
      <c r="I30" s="155"/>
    </row>
    <row r="31" spans="2:9" x14ac:dyDescent="0.25">
      <c r="B31" s="18" t="s">
        <v>624</v>
      </c>
      <c r="C31" s="140">
        <v>0.1</v>
      </c>
      <c r="D31" s="140" t="s">
        <v>592</v>
      </c>
      <c r="E31" s="140" t="s">
        <v>592</v>
      </c>
      <c r="F31" s="6" t="s">
        <v>625</v>
      </c>
      <c r="H31" s="155"/>
      <c r="I31" s="155"/>
    </row>
    <row r="32" spans="2:9" x14ac:dyDescent="0.25">
      <c r="B32" s="18" t="s">
        <v>626</v>
      </c>
      <c r="C32" s="140">
        <v>14.4</v>
      </c>
      <c r="D32" s="137">
        <v>0.3</v>
      </c>
      <c r="E32" s="137">
        <v>0.2</v>
      </c>
      <c r="F32" s="6" t="s">
        <v>627</v>
      </c>
      <c r="H32" s="155"/>
      <c r="I32" s="155"/>
    </row>
    <row r="33" spans="2:9" x14ac:dyDescent="0.25">
      <c r="B33" s="18" t="s">
        <v>1126</v>
      </c>
      <c r="C33" s="137">
        <v>0</v>
      </c>
      <c r="D33" s="140" t="s">
        <v>592</v>
      </c>
      <c r="E33" s="140" t="s">
        <v>592</v>
      </c>
      <c r="F33" s="6" t="s">
        <v>1127</v>
      </c>
      <c r="H33" s="155"/>
      <c r="I33" s="155"/>
    </row>
    <row r="34" spans="2:9" x14ac:dyDescent="0.25">
      <c r="B34" s="18" t="s">
        <v>628</v>
      </c>
      <c r="C34" s="138">
        <v>457.6</v>
      </c>
      <c r="D34" s="138">
        <v>234.2</v>
      </c>
      <c r="E34" s="138">
        <v>209.8</v>
      </c>
      <c r="F34" s="6" t="s">
        <v>629</v>
      </c>
      <c r="H34" s="155"/>
      <c r="I34" s="155"/>
    </row>
    <row r="35" spans="2:9" x14ac:dyDescent="0.25">
      <c r="B35" s="18" t="s">
        <v>630</v>
      </c>
      <c r="C35" s="138">
        <v>0.9</v>
      </c>
      <c r="D35" s="140">
        <v>0.1</v>
      </c>
      <c r="E35" s="140">
        <v>0</v>
      </c>
      <c r="F35" s="6" t="s">
        <v>631</v>
      </c>
      <c r="H35" s="155"/>
      <c r="I35" s="155"/>
    </row>
    <row r="36" spans="2:9" x14ac:dyDescent="0.25">
      <c r="B36" s="18" t="s">
        <v>632</v>
      </c>
      <c r="C36" s="137">
        <v>0</v>
      </c>
      <c r="D36" s="137" t="s">
        <v>592</v>
      </c>
      <c r="E36" s="137" t="s">
        <v>592</v>
      </c>
      <c r="F36" s="6" t="s">
        <v>633</v>
      </c>
      <c r="H36" s="155"/>
      <c r="I36" s="155"/>
    </row>
    <row r="37" spans="2:9" x14ac:dyDescent="0.25">
      <c r="B37" s="18" t="s">
        <v>634</v>
      </c>
      <c r="C37" s="138">
        <v>9.5</v>
      </c>
      <c r="D37" s="138">
        <v>0</v>
      </c>
      <c r="E37" s="138">
        <v>0</v>
      </c>
      <c r="F37" s="6" t="s">
        <v>635</v>
      </c>
      <c r="H37" s="155"/>
      <c r="I37" s="155"/>
    </row>
    <row r="38" spans="2:9" x14ac:dyDescent="0.25">
      <c r="B38" s="18" t="s">
        <v>636</v>
      </c>
      <c r="C38" s="137">
        <v>0.4</v>
      </c>
      <c r="D38" s="137">
        <v>0.1</v>
      </c>
      <c r="E38" s="137">
        <v>0</v>
      </c>
      <c r="F38" s="6" t="s">
        <v>1204</v>
      </c>
      <c r="H38" s="155"/>
      <c r="I38" s="155"/>
    </row>
    <row r="39" spans="2:9" x14ac:dyDescent="0.25">
      <c r="B39" s="18" t="s">
        <v>1205</v>
      </c>
      <c r="C39" s="140">
        <v>0.1</v>
      </c>
      <c r="D39" s="140" t="s">
        <v>592</v>
      </c>
      <c r="E39" s="140" t="s">
        <v>592</v>
      </c>
      <c r="F39" s="6" t="s">
        <v>1206</v>
      </c>
      <c r="H39" s="155"/>
      <c r="I39" s="155"/>
    </row>
    <row r="40" spans="2:9" x14ac:dyDescent="0.25">
      <c r="B40" s="18" t="s">
        <v>638</v>
      </c>
      <c r="C40" s="140">
        <v>4.8</v>
      </c>
      <c r="D40" s="140" t="s">
        <v>592</v>
      </c>
      <c r="E40" s="140" t="s">
        <v>592</v>
      </c>
      <c r="F40" s="6" t="s">
        <v>639</v>
      </c>
      <c r="H40" s="155"/>
      <c r="I40" s="155"/>
    </row>
    <row r="41" spans="2:9" x14ac:dyDescent="0.25">
      <c r="B41" s="18" t="s">
        <v>640</v>
      </c>
      <c r="C41" s="140">
        <v>1.1000000000000001</v>
      </c>
      <c r="D41" s="140" t="s">
        <v>592</v>
      </c>
      <c r="E41" s="140" t="s">
        <v>592</v>
      </c>
      <c r="F41" s="6" t="s">
        <v>641</v>
      </c>
      <c r="H41" s="155"/>
      <c r="I41" s="155"/>
    </row>
    <row r="42" spans="2:9" x14ac:dyDescent="0.25">
      <c r="B42" s="18" t="s">
        <v>642</v>
      </c>
      <c r="C42" s="137">
        <v>0.1</v>
      </c>
      <c r="D42" s="140" t="s">
        <v>592</v>
      </c>
      <c r="E42" s="140" t="s">
        <v>592</v>
      </c>
      <c r="F42" s="6" t="s">
        <v>643</v>
      </c>
      <c r="H42" s="155"/>
      <c r="I42" s="155"/>
    </row>
    <row r="43" spans="2:9" x14ac:dyDescent="0.25">
      <c r="B43" s="18" t="s">
        <v>644</v>
      </c>
      <c r="C43" s="138">
        <v>19.2</v>
      </c>
      <c r="D43" s="138">
        <v>7.1</v>
      </c>
      <c r="E43" s="138">
        <v>0.5</v>
      </c>
      <c r="F43" s="6" t="s">
        <v>645</v>
      </c>
      <c r="H43" s="155"/>
      <c r="I43" s="155"/>
    </row>
    <row r="44" spans="2:9" x14ac:dyDescent="0.25">
      <c r="B44" s="18" t="s">
        <v>648</v>
      </c>
      <c r="C44" s="138">
        <v>4.8</v>
      </c>
      <c r="D44" s="138">
        <v>3.1</v>
      </c>
      <c r="E44" s="140" t="s">
        <v>592</v>
      </c>
      <c r="F44" s="6" t="s">
        <v>649</v>
      </c>
      <c r="H44" s="155"/>
      <c r="I44" s="155"/>
    </row>
    <row r="45" spans="2:9" x14ac:dyDescent="0.25">
      <c r="B45" s="18" t="s">
        <v>1128</v>
      </c>
      <c r="C45" s="138">
        <v>6.2</v>
      </c>
      <c r="D45" s="138">
        <v>0.9</v>
      </c>
      <c r="E45" s="140" t="s">
        <v>592</v>
      </c>
      <c r="F45" s="6" t="s">
        <v>1129</v>
      </c>
      <c r="H45" s="155"/>
      <c r="I45" s="155"/>
    </row>
    <row r="46" spans="2:9" x14ac:dyDescent="0.25">
      <c r="B46" s="18" t="s">
        <v>1130</v>
      </c>
      <c r="C46" s="138">
        <v>14.8</v>
      </c>
      <c r="D46" s="138">
        <v>1.6</v>
      </c>
      <c r="E46" s="138">
        <v>0.2</v>
      </c>
      <c r="F46" s="6" t="s">
        <v>1131</v>
      </c>
      <c r="H46" s="155"/>
      <c r="I46" s="155"/>
    </row>
    <row r="47" spans="2:9" ht="9" customHeight="1" x14ac:dyDescent="0.25"/>
    <row r="48" spans="2:9" ht="15.75" customHeight="1" x14ac:dyDescent="0.25">
      <c r="B48" s="212" t="s">
        <v>1197</v>
      </c>
      <c r="C48" s="212"/>
      <c r="D48" s="212"/>
      <c r="E48" s="212"/>
      <c r="F48" s="212" t="s">
        <v>1198</v>
      </c>
    </row>
    <row r="50" spans="5:5" x14ac:dyDescent="0.25">
      <c r="E50" s="271"/>
    </row>
  </sheetData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6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256</v>
      </c>
      <c r="C1" s="1"/>
      <c r="D1" s="1"/>
      <c r="E1" s="1"/>
      <c r="F1" s="2" t="s">
        <v>257</v>
      </c>
    </row>
    <row r="2" spans="1:9" ht="13.5" customHeight="1" x14ac:dyDescent="0.25"/>
    <row r="3" spans="1:9" ht="13.5" customHeight="1" x14ac:dyDescent="0.25"/>
    <row r="4" spans="1:9" x14ac:dyDescent="0.25">
      <c r="B4" s="3" t="s">
        <v>1208</v>
      </c>
    </row>
    <row r="5" spans="1:9" ht="13.35" customHeight="1" x14ac:dyDescent="0.25">
      <c r="A5" s="1" t="s">
        <v>1209</v>
      </c>
      <c r="B5" s="1" t="s">
        <v>1210</v>
      </c>
    </row>
    <row r="6" spans="1:9" ht="12.75" customHeight="1" x14ac:dyDescent="0.25">
      <c r="B6" s="1"/>
      <c r="C6" s="1"/>
      <c r="D6" s="1"/>
      <c r="E6" s="1"/>
      <c r="F6" s="1"/>
    </row>
    <row r="7" spans="1:9" ht="12.75" customHeight="1" thickBot="1" x14ac:dyDescent="0.3">
      <c r="B7" s="7"/>
      <c r="F7" s="7"/>
    </row>
    <row r="8" spans="1:9" ht="13.5" customHeight="1" x14ac:dyDescent="0.25">
      <c r="A8" s="7"/>
      <c r="B8" s="223"/>
      <c r="C8" s="382"/>
      <c r="D8" s="382"/>
      <c r="E8" s="382"/>
      <c r="F8" s="223"/>
      <c r="G8" s="7"/>
    </row>
    <row r="9" spans="1:9" s="14" customFormat="1" ht="15.75" customHeight="1" x14ac:dyDescent="0.25">
      <c r="A9" s="7"/>
      <c r="B9" s="50" t="s">
        <v>6</v>
      </c>
      <c r="C9" s="12">
        <v>2019</v>
      </c>
      <c r="D9" s="12">
        <v>2020</v>
      </c>
      <c r="E9" s="12">
        <v>2021</v>
      </c>
      <c r="F9" s="50" t="s">
        <v>7</v>
      </c>
      <c r="G9" s="161"/>
    </row>
    <row r="10" spans="1:9" ht="13.5" customHeight="1" thickBot="1" x14ac:dyDescent="0.3">
      <c r="A10" s="161"/>
      <c r="B10" s="17"/>
      <c r="C10" s="136"/>
      <c r="D10" s="136"/>
      <c r="E10" s="136"/>
      <c r="F10" s="17"/>
      <c r="G10" s="7"/>
    </row>
    <row r="11" spans="1:9" ht="13.5" customHeight="1" x14ac:dyDescent="0.25">
      <c r="B11" s="7"/>
      <c r="C11" s="604" t="s">
        <v>1211</v>
      </c>
      <c r="D11" s="605"/>
      <c r="E11" s="606"/>
      <c r="F11" s="7"/>
      <c r="G11" s="7"/>
    </row>
    <row r="12" spans="1:9" ht="13.5" customHeight="1" x14ac:dyDescent="0.25">
      <c r="B12" s="7"/>
      <c r="C12" s="601" t="s">
        <v>1212</v>
      </c>
      <c r="D12" s="602"/>
      <c r="E12" s="603"/>
      <c r="F12" s="7"/>
    </row>
    <row r="13" spans="1:9" s="22" customFormat="1" ht="13.15" customHeight="1" x14ac:dyDescent="0.25">
      <c r="A13" s="6"/>
      <c r="B13" s="54" t="s">
        <v>1213</v>
      </c>
      <c r="C13" s="383">
        <v>50850</v>
      </c>
      <c r="D13" s="384">
        <v>43441</v>
      </c>
      <c r="E13" s="384">
        <v>42645</v>
      </c>
      <c r="F13" s="54" t="s">
        <v>1214</v>
      </c>
      <c r="G13" s="316"/>
      <c r="H13" s="293"/>
      <c r="I13" s="293"/>
    </row>
    <row r="14" spans="1:9" ht="13.15" customHeight="1" x14ac:dyDescent="0.25">
      <c r="A14" s="22"/>
      <c r="B14" s="7" t="s">
        <v>1215</v>
      </c>
      <c r="C14" s="385">
        <v>13233</v>
      </c>
      <c r="D14" s="385">
        <v>11188</v>
      </c>
      <c r="E14" s="385">
        <v>11723</v>
      </c>
      <c r="F14" s="7" t="s">
        <v>2071</v>
      </c>
      <c r="H14" s="293"/>
      <c r="I14" s="293"/>
    </row>
    <row r="15" spans="1:9" ht="13.15" customHeight="1" x14ac:dyDescent="0.25">
      <c r="B15" s="7" t="s">
        <v>1216</v>
      </c>
      <c r="C15" s="385">
        <v>7386</v>
      </c>
      <c r="D15" s="385">
        <v>6417</v>
      </c>
      <c r="E15" s="385">
        <v>5988</v>
      </c>
      <c r="F15" s="7" t="s">
        <v>2072</v>
      </c>
      <c r="H15" s="293"/>
      <c r="I15" s="293"/>
    </row>
    <row r="16" spans="1:9" ht="13.15" customHeight="1" x14ac:dyDescent="0.25">
      <c r="B16" s="7" t="s">
        <v>1217</v>
      </c>
      <c r="C16" s="385">
        <v>7778</v>
      </c>
      <c r="D16" s="385">
        <v>7315</v>
      </c>
      <c r="E16" s="385">
        <v>5823</v>
      </c>
      <c r="F16" s="7" t="s">
        <v>2073</v>
      </c>
      <c r="H16" s="293"/>
      <c r="I16" s="293"/>
    </row>
    <row r="17" spans="1:15" ht="13.15" customHeight="1" x14ac:dyDescent="0.25">
      <c r="B17" s="7" t="s">
        <v>1218</v>
      </c>
      <c r="C17" s="385">
        <v>3878</v>
      </c>
      <c r="D17" s="385">
        <v>3314</v>
      </c>
      <c r="E17" s="385">
        <v>3481</v>
      </c>
      <c r="F17" s="7" t="s">
        <v>2074</v>
      </c>
      <c r="H17" s="293"/>
      <c r="I17" s="293"/>
      <c r="J17" s="7"/>
      <c r="K17" s="7"/>
      <c r="L17" s="7"/>
      <c r="M17" s="7"/>
      <c r="N17" s="7"/>
      <c r="O17" s="7"/>
    </row>
    <row r="18" spans="1:15" ht="13.15" customHeight="1" x14ac:dyDescent="0.25">
      <c r="B18" s="7" t="s">
        <v>1219</v>
      </c>
      <c r="C18" s="385">
        <v>5862</v>
      </c>
      <c r="D18" s="385">
        <v>4938</v>
      </c>
      <c r="E18" s="385">
        <v>4614</v>
      </c>
      <c r="F18" s="7" t="s">
        <v>2075</v>
      </c>
      <c r="H18" s="293"/>
      <c r="I18" s="293"/>
      <c r="J18" s="7"/>
      <c r="K18" s="7"/>
      <c r="L18" s="7"/>
      <c r="M18" s="7"/>
      <c r="N18" s="7"/>
      <c r="O18" s="7"/>
    </row>
    <row r="19" spans="1:15" ht="13.15" customHeight="1" x14ac:dyDescent="0.25">
      <c r="B19" s="7" t="s">
        <v>1220</v>
      </c>
      <c r="C19" s="385">
        <v>2016</v>
      </c>
      <c r="D19" s="385">
        <v>1581</v>
      </c>
      <c r="E19" s="385">
        <v>1944</v>
      </c>
      <c r="F19" s="7" t="s">
        <v>2076</v>
      </c>
      <c r="H19" s="293"/>
      <c r="I19" s="293"/>
      <c r="J19" s="7"/>
      <c r="K19" s="7"/>
      <c r="L19" s="7"/>
      <c r="M19" s="7"/>
      <c r="N19" s="7"/>
      <c r="O19" s="7"/>
    </row>
    <row r="20" spans="1:15" ht="13.15" customHeight="1" x14ac:dyDescent="0.25">
      <c r="B20" s="7" t="s">
        <v>1221</v>
      </c>
      <c r="C20" s="385">
        <v>6156</v>
      </c>
      <c r="D20" s="385">
        <v>4447</v>
      </c>
      <c r="E20" s="385">
        <v>4596</v>
      </c>
      <c r="F20" s="7" t="s">
        <v>2077</v>
      </c>
      <c r="H20" s="293"/>
      <c r="I20" s="293"/>
      <c r="J20" s="7"/>
      <c r="K20" s="7"/>
      <c r="L20" s="7"/>
      <c r="M20" s="7"/>
      <c r="N20" s="7"/>
      <c r="O20" s="7"/>
    </row>
    <row r="21" spans="1:15" ht="13.15" customHeight="1" x14ac:dyDescent="0.25">
      <c r="B21" s="7" t="s">
        <v>1222</v>
      </c>
      <c r="C21" s="386">
        <v>4541</v>
      </c>
      <c r="D21" s="386">
        <v>4241</v>
      </c>
      <c r="E21" s="386">
        <v>4476</v>
      </c>
      <c r="F21" s="7" t="s">
        <v>2078</v>
      </c>
      <c r="H21" s="293"/>
      <c r="I21" s="293"/>
      <c r="J21" s="7"/>
      <c r="K21" s="7"/>
      <c r="L21" s="7"/>
      <c r="M21" s="7"/>
      <c r="N21" s="7"/>
      <c r="O21" s="7"/>
    </row>
    <row r="22" spans="1:15" ht="13.5" customHeight="1" x14ac:dyDescent="0.25">
      <c r="B22" s="7"/>
      <c r="C22" s="598" t="s">
        <v>1223</v>
      </c>
      <c r="D22" s="599"/>
      <c r="E22" s="600"/>
      <c r="F22" s="7"/>
      <c r="H22" s="293"/>
      <c r="I22" s="293"/>
      <c r="J22" s="7"/>
      <c r="K22" s="7"/>
      <c r="L22" s="7"/>
      <c r="M22" s="7"/>
      <c r="N22" s="7"/>
      <c r="O22" s="7"/>
    </row>
    <row r="23" spans="1:15" ht="13.5" customHeight="1" x14ac:dyDescent="0.25">
      <c r="B23" s="7"/>
      <c r="C23" s="601" t="s">
        <v>1224</v>
      </c>
      <c r="D23" s="602"/>
      <c r="E23" s="603"/>
      <c r="F23" s="7"/>
      <c r="H23" s="293"/>
      <c r="I23" s="293"/>
      <c r="J23" s="7"/>
      <c r="K23" s="7"/>
      <c r="L23" s="7"/>
      <c r="M23" s="7"/>
      <c r="N23" s="7"/>
      <c r="O23" s="7"/>
    </row>
    <row r="24" spans="1:15" s="22" customFormat="1" ht="13.15" customHeight="1" x14ac:dyDescent="0.25">
      <c r="A24" s="6"/>
      <c r="B24" s="54" t="s">
        <v>1213</v>
      </c>
      <c r="C24" s="37">
        <v>20883</v>
      </c>
      <c r="D24" s="37">
        <v>18938</v>
      </c>
      <c r="E24" s="37">
        <v>18249</v>
      </c>
      <c r="F24" s="54" t="s">
        <v>1214</v>
      </c>
      <c r="G24" s="316"/>
      <c r="H24" s="293"/>
      <c r="I24" s="293"/>
      <c r="J24" s="7"/>
      <c r="K24" s="7"/>
      <c r="L24" s="7"/>
      <c r="M24" s="7"/>
      <c r="N24" s="54"/>
      <c r="O24" s="54"/>
    </row>
    <row r="25" spans="1:15" ht="13.15" customHeight="1" x14ac:dyDescent="0.25">
      <c r="A25" s="22"/>
      <c r="B25" s="7" t="s">
        <v>1215</v>
      </c>
      <c r="C25" s="385">
        <v>6208</v>
      </c>
      <c r="D25" s="385">
        <v>5188</v>
      </c>
      <c r="E25" s="385">
        <v>5426</v>
      </c>
      <c r="F25" s="7" t="s">
        <v>2071</v>
      </c>
      <c r="H25" s="293"/>
      <c r="I25" s="293"/>
      <c r="J25" s="7"/>
      <c r="K25" s="7"/>
      <c r="L25" s="7"/>
      <c r="M25" s="7"/>
      <c r="N25" s="7"/>
      <c r="O25" s="7"/>
    </row>
    <row r="26" spans="1:15" ht="13.15" customHeight="1" x14ac:dyDescent="0.25">
      <c r="B26" s="7" t="s">
        <v>1216</v>
      </c>
      <c r="C26" s="385">
        <v>2534</v>
      </c>
      <c r="D26" s="385">
        <v>2000</v>
      </c>
      <c r="E26" s="385">
        <v>2042</v>
      </c>
      <c r="F26" s="7" t="s">
        <v>2072</v>
      </c>
      <c r="H26" s="293"/>
      <c r="I26" s="293"/>
      <c r="J26" s="7"/>
      <c r="K26" s="7"/>
      <c r="L26" s="7"/>
      <c r="M26" s="7"/>
      <c r="N26" s="7"/>
      <c r="O26" s="7"/>
    </row>
    <row r="27" spans="1:15" ht="13.15" customHeight="1" x14ac:dyDescent="0.25">
      <c r="B27" s="7" t="s">
        <v>1217</v>
      </c>
      <c r="C27" s="385">
        <v>2473</v>
      </c>
      <c r="D27" s="385">
        <v>2832</v>
      </c>
      <c r="E27" s="385">
        <v>2020</v>
      </c>
      <c r="F27" s="7" t="s">
        <v>2073</v>
      </c>
      <c r="H27" s="293"/>
      <c r="I27" s="293"/>
      <c r="J27" s="54"/>
      <c r="K27" s="54"/>
      <c r="L27" s="54"/>
      <c r="M27" s="54"/>
      <c r="N27" s="7"/>
      <c r="O27" s="7"/>
    </row>
    <row r="28" spans="1:15" ht="13.15" customHeight="1" x14ac:dyDescent="0.25">
      <c r="B28" s="7" t="s">
        <v>1218</v>
      </c>
      <c r="C28" s="385">
        <v>2359</v>
      </c>
      <c r="D28" s="385">
        <v>1991</v>
      </c>
      <c r="E28" s="385">
        <v>2234</v>
      </c>
      <c r="F28" s="7" t="s">
        <v>2074</v>
      </c>
      <c r="H28" s="293"/>
      <c r="I28" s="293"/>
      <c r="J28" s="7"/>
      <c r="K28" s="7"/>
      <c r="L28" s="7"/>
      <c r="M28" s="54"/>
      <c r="N28" s="7"/>
      <c r="O28" s="7"/>
    </row>
    <row r="29" spans="1:15" ht="13.15" customHeight="1" x14ac:dyDescent="0.25">
      <c r="B29" s="7" t="s">
        <v>1219</v>
      </c>
      <c r="C29" s="385">
        <v>1366</v>
      </c>
      <c r="D29" s="385">
        <v>1349</v>
      </c>
      <c r="E29" s="385">
        <v>1442</v>
      </c>
      <c r="F29" s="7" t="s">
        <v>2075</v>
      </c>
      <c r="H29" s="293"/>
      <c r="I29" s="293"/>
      <c r="J29" s="7"/>
      <c r="K29" s="7"/>
      <c r="L29" s="7"/>
      <c r="M29" s="7"/>
      <c r="N29" s="7"/>
      <c r="O29" s="7"/>
    </row>
    <row r="30" spans="1:15" ht="13.15" customHeight="1" x14ac:dyDescent="0.25">
      <c r="B30" s="7" t="s">
        <v>1220</v>
      </c>
      <c r="C30" s="385">
        <v>1333</v>
      </c>
      <c r="D30" s="385">
        <v>928</v>
      </c>
      <c r="E30" s="385">
        <v>1106</v>
      </c>
      <c r="F30" s="7" t="s">
        <v>2076</v>
      </c>
      <c r="H30" s="293"/>
      <c r="I30" s="293"/>
      <c r="J30" s="7"/>
      <c r="K30" s="7"/>
      <c r="L30" s="7"/>
      <c r="M30" s="7"/>
      <c r="N30" s="7"/>
      <c r="O30" s="7"/>
    </row>
    <row r="31" spans="1:15" ht="13.15" customHeight="1" x14ac:dyDescent="0.25">
      <c r="B31" s="7" t="s">
        <v>1221</v>
      </c>
      <c r="C31" s="385">
        <v>3100</v>
      </c>
      <c r="D31" s="385">
        <v>3117</v>
      </c>
      <c r="E31" s="385">
        <v>2596</v>
      </c>
      <c r="F31" s="7" t="s">
        <v>2077</v>
      </c>
      <c r="H31" s="293"/>
      <c r="I31" s="293"/>
      <c r="J31" s="7"/>
      <c r="K31" s="7"/>
      <c r="L31" s="7"/>
      <c r="M31" s="7"/>
      <c r="N31" s="387"/>
      <c r="O31" s="7"/>
    </row>
    <row r="32" spans="1:15" ht="13.15" customHeight="1" x14ac:dyDescent="0.25">
      <c r="B32" s="7" t="s">
        <v>1222</v>
      </c>
      <c r="C32" s="386">
        <v>1510</v>
      </c>
      <c r="D32" s="386">
        <v>1533</v>
      </c>
      <c r="E32" s="386">
        <v>1383</v>
      </c>
      <c r="F32" s="7" t="s">
        <v>2078</v>
      </c>
      <c r="H32" s="293"/>
      <c r="I32" s="293"/>
      <c r="J32" s="7"/>
      <c r="K32" s="7"/>
      <c r="L32" s="7"/>
      <c r="M32" s="7"/>
      <c r="N32" s="387"/>
      <c r="O32" s="7"/>
    </row>
    <row r="33" spans="2:15" ht="13.5" customHeight="1" x14ac:dyDescent="0.25">
      <c r="B33" s="7"/>
      <c r="C33" s="598" t="s">
        <v>1225</v>
      </c>
      <c r="D33" s="599"/>
      <c r="E33" s="600"/>
      <c r="F33" s="129"/>
      <c r="H33" s="293"/>
      <c r="I33" s="293"/>
      <c r="J33" s="7"/>
      <c r="K33" s="7"/>
      <c r="L33" s="7"/>
      <c r="M33" s="7"/>
      <c r="N33" s="387"/>
      <c r="O33" s="7"/>
    </row>
    <row r="34" spans="2:15" ht="13.5" customHeight="1" x14ac:dyDescent="0.25">
      <c r="B34" s="7"/>
      <c r="C34" s="601" t="s">
        <v>1226</v>
      </c>
      <c r="D34" s="602"/>
      <c r="E34" s="603"/>
      <c r="F34" s="129"/>
      <c r="H34" s="293"/>
      <c r="I34" s="293"/>
      <c r="J34" s="7"/>
      <c r="K34" s="7"/>
      <c r="L34" s="7"/>
      <c r="M34" s="7"/>
      <c r="N34" s="387"/>
      <c r="O34" s="7"/>
    </row>
    <row r="35" spans="2:15" s="22" customFormat="1" ht="13.15" customHeight="1" x14ac:dyDescent="0.25">
      <c r="B35" s="54" t="s">
        <v>1213</v>
      </c>
      <c r="C35" s="37">
        <v>235534</v>
      </c>
      <c r="D35" s="37">
        <v>151293</v>
      </c>
      <c r="E35" s="37">
        <v>148127</v>
      </c>
      <c r="F35" s="54" t="s">
        <v>1214</v>
      </c>
      <c r="G35" s="316"/>
      <c r="H35" s="293"/>
      <c r="I35" s="293"/>
      <c r="J35" s="7"/>
      <c r="K35" s="7"/>
      <c r="L35" s="7"/>
      <c r="M35" s="7"/>
      <c r="N35" s="387"/>
      <c r="O35" s="54"/>
    </row>
    <row r="36" spans="2:15" ht="13.15" customHeight="1" x14ac:dyDescent="0.25">
      <c r="B36" s="7" t="s">
        <v>1215</v>
      </c>
      <c r="C36" s="385">
        <v>18025</v>
      </c>
      <c r="D36" s="385">
        <v>11405</v>
      </c>
      <c r="E36" s="385">
        <v>12841</v>
      </c>
      <c r="F36" s="7" t="s">
        <v>2071</v>
      </c>
      <c r="H36" s="293"/>
      <c r="I36" s="293"/>
      <c r="J36" s="7"/>
      <c r="K36" s="7"/>
      <c r="L36" s="7"/>
      <c r="M36" s="7"/>
      <c r="N36" s="387"/>
      <c r="O36" s="7"/>
    </row>
    <row r="37" spans="2:15" ht="13.15" customHeight="1" x14ac:dyDescent="0.25">
      <c r="B37" s="7" t="s">
        <v>1216</v>
      </c>
      <c r="C37" s="385">
        <v>22808</v>
      </c>
      <c r="D37" s="385">
        <v>14499</v>
      </c>
      <c r="E37" s="385">
        <v>14278</v>
      </c>
      <c r="F37" s="7" t="s">
        <v>2072</v>
      </c>
      <c r="H37" s="293"/>
      <c r="I37" s="293"/>
      <c r="J37" s="7"/>
      <c r="K37" s="7"/>
      <c r="L37" s="7"/>
      <c r="M37" s="7"/>
      <c r="N37" s="387"/>
      <c r="O37" s="7"/>
    </row>
    <row r="38" spans="2:15" ht="13.15" customHeight="1" x14ac:dyDescent="0.25">
      <c r="B38" s="7" t="s">
        <v>1217</v>
      </c>
      <c r="C38" s="385">
        <v>34904</v>
      </c>
      <c r="D38" s="385">
        <v>22394</v>
      </c>
      <c r="E38" s="385">
        <v>20649</v>
      </c>
      <c r="F38" s="7" t="s">
        <v>2073</v>
      </c>
      <c r="H38" s="293"/>
      <c r="I38" s="293"/>
      <c r="J38" s="7"/>
      <c r="K38" s="7"/>
      <c r="L38" s="7"/>
      <c r="M38" s="7"/>
      <c r="N38" s="387"/>
      <c r="O38" s="7"/>
    </row>
    <row r="39" spans="2:15" ht="13.15" customHeight="1" x14ac:dyDescent="0.25">
      <c r="B39" s="7" t="s">
        <v>1218</v>
      </c>
      <c r="C39" s="385">
        <v>39732</v>
      </c>
      <c r="D39" s="385">
        <v>27476</v>
      </c>
      <c r="E39" s="385">
        <v>26869</v>
      </c>
      <c r="F39" s="7" t="s">
        <v>2074</v>
      </c>
      <c r="H39" s="293"/>
      <c r="I39" s="293"/>
      <c r="J39" s="54"/>
      <c r="K39" s="54"/>
      <c r="L39" s="54"/>
      <c r="M39" s="54"/>
      <c r="N39" s="387"/>
      <c r="O39" s="7"/>
    </row>
    <row r="40" spans="2:15" ht="13.15" customHeight="1" x14ac:dyDescent="0.25">
      <c r="B40" s="7" t="s">
        <v>1219</v>
      </c>
      <c r="C40" s="385">
        <v>36231</v>
      </c>
      <c r="D40" s="385">
        <v>22767</v>
      </c>
      <c r="E40" s="385">
        <v>21290</v>
      </c>
      <c r="F40" s="7" t="s">
        <v>2075</v>
      </c>
      <c r="H40" s="293"/>
      <c r="I40" s="293"/>
      <c r="J40" s="7"/>
      <c r="K40" s="7"/>
      <c r="L40" s="7"/>
      <c r="M40" s="54"/>
      <c r="N40" s="387"/>
      <c r="O40" s="7"/>
    </row>
    <row r="41" spans="2:15" ht="13.15" customHeight="1" x14ac:dyDescent="0.25">
      <c r="B41" s="7" t="s">
        <v>1220</v>
      </c>
      <c r="C41" s="385">
        <v>33911</v>
      </c>
      <c r="D41" s="385">
        <v>21800</v>
      </c>
      <c r="E41" s="385">
        <v>21535</v>
      </c>
      <c r="F41" s="7" t="s">
        <v>2076</v>
      </c>
      <c r="H41" s="293"/>
      <c r="I41" s="293"/>
      <c r="J41" s="7"/>
      <c r="K41" s="7"/>
      <c r="L41" s="7"/>
      <c r="M41" s="7"/>
      <c r="N41" s="7"/>
      <c r="O41" s="7"/>
    </row>
    <row r="42" spans="2:15" ht="13.15" customHeight="1" x14ac:dyDescent="0.25">
      <c r="B42" s="7" t="s">
        <v>1221</v>
      </c>
      <c r="C42" s="385">
        <v>25449</v>
      </c>
      <c r="D42" s="385">
        <v>15882</v>
      </c>
      <c r="E42" s="385">
        <v>16825</v>
      </c>
      <c r="F42" s="7" t="s">
        <v>2077</v>
      </c>
      <c r="H42" s="293"/>
      <c r="I42" s="293"/>
      <c r="J42" s="7"/>
      <c r="K42" s="7"/>
      <c r="L42" s="7"/>
      <c r="M42" s="7"/>
      <c r="N42" s="7"/>
      <c r="O42" s="7"/>
    </row>
    <row r="43" spans="2:15" ht="13.15" customHeight="1" x14ac:dyDescent="0.25">
      <c r="B43" s="7" t="s">
        <v>1222</v>
      </c>
      <c r="C43" s="386">
        <v>24474</v>
      </c>
      <c r="D43" s="386">
        <v>15070</v>
      </c>
      <c r="E43" s="386">
        <v>13840</v>
      </c>
      <c r="F43" s="7" t="s">
        <v>2078</v>
      </c>
      <c r="H43" s="293"/>
      <c r="I43" s="293"/>
    </row>
    <row r="44" spans="2:15" ht="13.5" customHeight="1" x14ac:dyDescent="0.25">
      <c r="B44" s="7"/>
      <c r="C44" s="598" t="s">
        <v>1227</v>
      </c>
      <c r="D44" s="599"/>
      <c r="E44" s="600"/>
      <c r="F44" s="7"/>
      <c r="H44" s="293"/>
      <c r="I44" s="293"/>
    </row>
    <row r="45" spans="2:15" ht="13.5" customHeight="1" x14ac:dyDescent="0.25">
      <c r="B45" s="7"/>
      <c r="C45" s="601" t="s">
        <v>1228</v>
      </c>
      <c r="D45" s="602"/>
      <c r="E45" s="603"/>
      <c r="F45" s="7"/>
      <c r="H45" s="293"/>
      <c r="I45" s="293"/>
    </row>
    <row r="46" spans="2:15" s="22" customFormat="1" ht="13.15" customHeight="1" x14ac:dyDescent="0.25">
      <c r="B46" s="54" t="s">
        <v>1213</v>
      </c>
      <c r="C46" s="37">
        <v>4913</v>
      </c>
      <c r="D46" s="37">
        <v>2755</v>
      </c>
      <c r="E46" s="37">
        <v>2520</v>
      </c>
      <c r="F46" s="54" t="s">
        <v>1214</v>
      </c>
      <c r="G46" s="316"/>
      <c r="H46" s="293"/>
      <c r="I46" s="293"/>
    </row>
    <row r="47" spans="2:15" ht="13.15" customHeight="1" x14ac:dyDescent="0.25">
      <c r="B47" s="7" t="s">
        <v>1215</v>
      </c>
      <c r="C47" s="385">
        <v>1551</v>
      </c>
      <c r="D47" s="385">
        <v>685</v>
      </c>
      <c r="E47" s="385">
        <v>494</v>
      </c>
      <c r="F47" s="7" t="s">
        <v>2071</v>
      </c>
      <c r="G47" s="25"/>
      <c r="H47" s="293"/>
      <c r="I47" s="293"/>
    </row>
    <row r="48" spans="2:15" ht="13.15" customHeight="1" x14ac:dyDescent="0.25">
      <c r="B48" s="7" t="s">
        <v>1216</v>
      </c>
      <c r="C48" s="385">
        <v>544</v>
      </c>
      <c r="D48" s="385">
        <v>395</v>
      </c>
      <c r="E48" s="385">
        <v>418</v>
      </c>
      <c r="F48" s="7" t="s">
        <v>2072</v>
      </c>
      <c r="H48" s="293"/>
      <c r="I48" s="293"/>
    </row>
    <row r="49" spans="2:9" ht="13.15" customHeight="1" x14ac:dyDescent="0.25">
      <c r="B49" s="7" t="s">
        <v>1217</v>
      </c>
      <c r="C49" s="385">
        <v>550</v>
      </c>
      <c r="D49" s="385">
        <v>301</v>
      </c>
      <c r="E49" s="385">
        <v>304</v>
      </c>
      <c r="F49" s="7" t="s">
        <v>2073</v>
      </c>
      <c r="H49" s="293"/>
      <c r="I49" s="293"/>
    </row>
    <row r="50" spans="2:9" ht="13.15" customHeight="1" x14ac:dyDescent="0.25">
      <c r="B50" s="7" t="s">
        <v>1218</v>
      </c>
      <c r="C50" s="385">
        <v>526</v>
      </c>
      <c r="D50" s="385">
        <v>351</v>
      </c>
      <c r="E50" s="385">
        <v>350</v>
      </c>
      <c r="F50" s="7" t="s">
        <v>2074</v>
      </c>
      <c r="H50" s="293"/>
      <c r="I50" s="293"/>
    </row>
    <row r="51" spans="2:9" ht="13.15" customHeight="1" x14ac:dyDescent="0.25">
      <c r="B51" s="7" t="s">
        <v>1219</v>
      </c>
      <c r="C51" s="385">
        <v>453</v>
      </c>
      <c r="D51" s="385">
        <v>250</v>
      </c>
      <c r="E51" s="385">
        <v>258</v>
      </c>
      <c r="F51" s="7" t="s">
        <v>2075</v>
      </c>
      <c r="H51" s="293"/>
      <c r="I51" s="293"/>
    </row>
    <row r="52" spans="2:9" ht="13.15" customHeight="1" x14ac:dyDescent="0.25">
      <c r="B52" s="7" t="s">
        <v>1220</v>
      </c>
      <c r="C52" s="385">
        <v>472</v>
      </c>
      <c r="D52" s="385">
        <v>283</v>
      </c>
      <c r="E52" s="385">
        <v>256</v>
      </c>
      <c r="F52" s="7" t="s">
        <v>2076</v>
      </c>
      <c r="H52" s="293"/>
      <c r="I52" s="293"/>
    </row>
    <row r="53" spans="2:9" ht="13.15" customHeight="1" x14ac:dyDescent="0.25">
      <c r="B53" s="7" t="s">
        <v>1221</v>
      </c>
      <c r="C53" s="385">
        <v>428</v>
      </c>
      <c r="D53" s="385">
        <v>263</v>
      </c>
      <c r="E53" s="385">
        <v>234</v>
      </c>
      <c r="F53" s="7" t="s">
        <v>2077</v>
      </c>
      <c r="H53" s="293"/>
      <c r="I53" s="293"/>
    </row>
    <row r="54" spans="2:9" ht="13.15" customHeight="1" x14ac:dyDescent="0.25">
      <c r="B54" s="7" t="s">
        <v>1222</v>
      </c>
      <c r="C54" s="385">
        <v>389</v>
      </c>
      <c r="D54" s="385">
        <v>227</v>
      </c>
      <c r="E54" s="385">
        <v>206</v>
      </c>
      <c r="F54" s="7" t="s">
        <v>2078</v>
      </c>
      <c r="H54" s="293"/>
      <c r="I54" s="293"/>
    </row>
    <row r="55" spans="2:9" ht="6" customHeight="1" x14ac:dyDescent="0.25">
      <c r="B55" s="7"/>
      <c r="C55" s="26"/>
      <c r="D55" s="26"/>
      <c r="E55" s="26"/>
    </row>
    <row r="56" spans="2:9" s="351" customFormat="1" ht="15.75" customHeight="1" x14ac:dyDescent="0.25">
      <c r="B56" s="212" t="s">
        <v>24</v>
      </c>
      <c r="C56" s="388" t="s">
        <v>1229</v>
      </c>
      <c r="D56" s="34"/>
      <c r="E56" s="34"/>
      <c r="F56" s="30"/>
    </row>
  </sheetData>
  <mergeCells count="8">
    <mergeCell ref="C44:E44"/>
    <mergeCell ref="C45:E45"/>
    <mergeCell ref="C11:E11"/>
    <mergeCell ref="C12:E12"/>
    <mergeCell ref="C22:E22"/>
    <mergeCell ref="C23:E23"/>
    <mergeCell ref="C33:E33"/>
    <mergeCell ref="C34:E34"/>
  </mergeCells>
  <hyperlinks>
    <hyperlink ref="C56" r:id="rId1" location="!/view/sk/vbd_sk_win2/do3801rr/v_do3801rr_00_00_00_sk"/>
  </hyperlink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2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4" width="11.7109375" style="6" customWidth="1"/>
    <col min="5" max="5" width="0.85546875" style="6" customWidth="1"/>
    <col min="6" max="6" width="30.7109375" style="6" customWidth="1"/>
    <col min="7" max="16384" width="9.140625" style="6"/>
  </cols>
  <sheetData>
    <row r="1" spans="1:9" ht="13.5" customHeight="1" x14ac:dyDescent="0.25">
      <c r="B1" s="1" t="s">
        <v>256</v>
      </c>
      <c r="C1" s="1"/>
      <c r="D1" s="1"/>
      <c r="E1" s="1"/>
      <c r="F1" s="2" t="s">
        <v>257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1230</v>
      </c>
      <c r="C4" s="1"/>
      <c r="D4" s="1"/>
      <c r="E4" s="1"/>
      <c r="F4" s="1"/>
    </row>
    <row r="5" spans="1:9" ht="14.25" customHeight="1" x14ac:dyDescent="0.25">
      <c r="B5" s="1" t="s">
        <v>1231</v>
      </c>
      <c r="C5" s="1"/>
      <c r="D5" s="1"/>
      <c r="E5" s="1"/>
      <c r="F5" s="1"/>
    </row>
    <row r="6" spans="1:9" ht="14.25" customHeight="1" x14ac:dyDescent="0.25">
      <c r="B6" s="1"/>
      <c r="C6" s="1"/>
      <c r="D6" s="1"/>
      <c r="E6" s="1"/>
      <c r="F6" s="1"/>
    </row>
    <row r="7" spans="1:9" ht="14.25" thickBot="1" x14ac:dyDescent="0.3">
      <c r="B7" s="4"/>
      <c r="C7" s="4"/>
      <c r="D7" s="4"/>
      <c r="E7" s="4"/>
      <c r="F7" s="5"/>
    </row>
    <row r="8" spans="1:9" ht="13.5" customHeight="1" x14ac:dyDescent="0.25">
      <c r="B8" s="11"/>
      <c r="C8" s="607" t="s">
        <v>1232</v>
      </c>
      <c r="D8" s="607" t="s">
        <v>1233</v>
      </c>
      <c r="E8" s="389"/>
      <c r="F8" s="13"/>
    </row>
    <row r="9" spans="1:9" ht="13.5" customHeight="1" x14ac:dyDescent="0.25">
      <c r="A9" s="14"/>
      <c r="B9" s="11" t="s">
        <v>6</v>
      </c>
      <c r="C9" s="608"/>
      <c r="D9" s="608"/>
      <c r="E9" s="389"/>
      <c r="F9" s="13" t="s">
        <v>7</v>
      </c>
    </row>
    <row r="10" spans="1:9" ht="13.5" customHeight="1" thickBot="1" x14ac:dyDescent="0.3">
      <c r="A10" s="14"/>
      <c r="B10" s="150"/>
      <c r="C10" s="609"/>
      <c r="D10" s="609"/>
      <c r="E10" s="390"/>
      <c r="F10" s="150"/>
    </row>
    <row r="11" spans="1:9" ht="6" customHeight="1" x14ac:dyDescent="0.25">
      <c r="B11" s="7"/>
      <c r="C11" s="181"/>
      <c r="D11" s="98"/>
      <c r="E11" s="129"/>
    </row>
    <row r="12" spans="1:9" x14ac:dyDescent="0.25">
      <c r="B12" s="18"/>
      <c r="C12" s="546">
        <v>2019</v>
      </c>
      <c r="D12" s="547"/>
      <c r="E12" s="161"/>
    </row>
    <row r="13" spans="1:9" ht="6" customHeight="1" x14ac:dyDescent="0.25">
      <c r="B13" s="7"/>
      <c r="C13" s="120"/>
      <c r="D13" s="121"/>
      <c r="E13" s="161"/>
    </row>
    <row r="14" spans="1:9" ht="6" customHeight="1" x14ac:dyDescent="0.25">
      <c r="B14" s="18"/>
      <c r="C14" s="124"/>
      <c r="D14" s="124"/>
      <c r="E14" s="161"/>
    </row>
    <row r="15" spans="1:9" s="22" customFormat="1" x14ac:dyDescent="0.25">
      <c r="B15" s="20" t="s">
        <v>1234</v>
      </c>
      <c r="C15" s="308">
        <v>4955</v>
      </c>
      <c r="D15" s="308">
        <v>362992</v>
      </c>
      <c r="E15" s="177"/>
      <c r="F15" s="22" t="s">
        <v>1235</v>
      </c>
      <c r="H15" s="293"/>
      <c r="I15" s="293"/>
    </row>
    <row r="16" spans="1:9" x14ac:dyDescent="0.25">
      <c r="B16" s="18" t="s">
        <v>1236</v>
      </c>
      <c r="C16" s="308"/>
      <c r="D16" s="308"/>
      <c r="E16" s="67"/>
      <c r="F16" s="6" t="s">
        <v>1237</v>
      </c>
      <c r="H16" s="293"/>
      <c r="I16" s="293"/>
    </row>
    <row r="17" spans="2:9" x14ac:dyDescent="0.25">
      <c r="B17" s="18" t="s">
        <v>1238</v>
      </c>
      <c r="C17" s="228">
        <v>591</v>
      </c>
      <c r="D17" s="228">
        <v>40010</v>
      </c>
      <c r="E17" s="67"/>
      <c r="F17" s="6" t="s">
        <v>1239</v>
      </c>
      <c r="H17" s="293"/>
      <c r="I17" s="293"/>
    </row>
    <row r="18" spans="2:9" x14ac:dyDescent="0.25">
      <c r="B18" s="18" t="s">
        <v>1240</v>
      </c>
      <c r="C18" s="228">
        <v>873</v>
      </c>
      <c r="D18" s="228">
        <v>55428</v>
      </c>
      <c r="E18" s="67"/>
      <c r="F18" s="6" t="s">
        <v>1241</v>
      </c>
      <c r="H18" s="293"/>
      <c r="I18" s="293"/>
    </row>
    <row r="19" spans="2:9" x14ac:dyDescent="0.25">
      <c r="B19" s="18" t="s">
        <v>1242</v>
      </c>
      <c r="C19" s="228">
        <v>1679</v>
      </c>
      <c r="D19" s="228">
        <v>121879</v>
      </c>
      <c r="E19" s="67"/>
      <c r="F19" s="6" t="s">
        <v>1243</v>
      </c>
      <c r="H19" s="293"/>
      <c r="I19" s="293"/>
    </row>
    <row r="20" spans="2:9" x14ac:dyDescent="0.25">
      <c r="B20" s="18" t="s">
        <v>1244</v>
      </c>
      <c r="C20" s="228">
        <v>1767</v>
      </c>
      <c r="D20" s="228">
        <v>142583</v>
      </c>
      <c r="E20" s="67"/>
      <c r="F20" s="6" t="s">
        <v>1245</v>
      </c>
      <c r="H20" s="293"/>
      <c r="I20" s="293"/>
    </row>
    <row r="21" spans="2:9" x14ac:dyDescent="0.25">
      <c r="B21" s="18" t="s">
        <v>1246</v>
      </c>
      <c r="C21" s="228">
        <v>45</v>
      </c>
      <c r="D21" s="228">
        <v>3092</v>
      </c>
      <c r="E21" s="67"/>
      <c r="F21" s="6" t="s">
        <v>1247</v>
      </c>
      <c r="H21" s="293"/>
      <c r="I21" s="293"/>
    </row>
    <row r="22" spans="2:9" x14ac:dyDescent="0.25">
      <c r="B22" s="18"/>
      <c r="C22" s="228"/>
      <c r="D22" s="228"/>
      <c r="E22" s="67"/>
      <c r="H22" s="293"/>
      <c r="I22" s="293"/>
    </row>
    <row r="23" spans="2:9" ht="6" customHeight="1" x14ac:dyDescent="0.25">
      <c r="B23" s="7"/>
      <c r="C23" s="290"/>
      <c r="D23" s="291"/>
      <c r="E23" s="67"/>
      <c r="H23" s="293"/>
      <c r="I23" s="293"/>
    </row>
    <row r="24" spans="2:9" ht="6" customHeight="1" x14ac:dyDescent="0.25">
      <c r="B24" s="7"/>
      <c r="C24" s="181"/>
      <c r="D24" s="98"/>
      <c r="E24" s="129"/>
      <c r="H24" s="293"/>
      <c r="I24" s="293"/>
    </row>
    <row r="25" spans="2:9" x14ac:dyDescent="0.25">
      <c r="B25" s="18"/>
      <c r="C25" s="546">
        <v>2020</v>
      </c>
      <c r="D25" s="547"/>
      <c r="E25" s="161"/>
      <c r="H25" s="293"/>
      <c r="I25" s="293"/>
    </row>
    <row r="26" spans="2:9" ht="6" customHeight="1" x14ac:dyDescent="0.25">
      <c r="B26" s="7"/>
      <c r="C26" s="120"/>
      <c r="D26" s="121"/>
      <c r="E26" s="161"/>
      <c r="H26" s="293"/>
      <c r="I26" s="293"/>
    </row>
    <row r="27" spans="2:9" ht="6" customHeight="1" x14ac:dyDescent="0.25">
      <c r="B27" s="18"/>
      <c r="C27" s="124"/>
      <c r="D27" s="124"/>
      <c r="E27" s="161"/>
      <c r="H27" s="293"/>
      <c r="I27" s="293"/>
    </row>
    <row r="28" spans="2:9" s="22" customFormat="1" x14ac:dyDescent="0.25">
      <c r="B28" s="20" t="s">
        <v>1234</v>
      </c>
      <c r="C28" s="308">
        <v>4766</v>
      </c>
      <c r="D28" s="308">
        <v>360663</v>
      </c>
      <c r="E28" s="177"/>
      <c r="F28" s="22" t="s">
        <v>1235</v>
      </c>
      <c r="H28" s="293"/>
      <c r="I28" s="293"/>
    </row>
    <row r="29" spans="2:9" x14ac:dyDescent="0.25">
      <c r="B29" s="18" t="s">
        <v>1236</v>
      </c>
      <c r="C29" s="308"/>
      <c r="D29" s="308"/>
      <c r="E29" s="177"/>
      <c r="F29" s="6" t="s">
        <v>1237</v>
      </c>
      <c r="H29" s="293"/>
      <c r="I29" s="293"/>
    </row>
    <row r="30" spans="2:9" x14ac:dyDescent="0.25">
      <c r="B30" s="18" t="s">
        <v>1238</v>
      </c>
      <c r="C30" s="228">
        <v>584</v>
      </c>
      <c r="D30" s="228">
        <v>40642</v>
      </c>
      <c r="E30" s="67"/>
      <c r="F30" s="6" t="s">
        <v>1239</v>
      </c>
      <c r="H30" s="293"/>
      <c r="I30" s="293"/>
    </row>
    <row r="31" spans="2:9" x14ac:dyDescent="0.25">
      <c r="B31" s="18" t="s">
        <v>1240</v>
      </c>
      <c r="C31" s="228">
        <v>816</v>
      </c>
      <c r="D31" s="228">
        <v>59230</v>
      </c>
      <c r="E31" s="67"/>
      <c r="F31" s="6" t="s">
        <v>1241</v>
      </c>
      <c r="H31" s="293"/>
      <c r="I31" s="293"/>
    </row>
    <row r="32" spans="2:9" x14ac:dyDescent="0.25">
      <c r="B32" s="18" t="s">
        <v>1242</v>
      </c>
      <c r="C32" s="228">
        <v>1373</v>
      </c>
      <c r="D32" s="228">
        <v>102779</v>
      </c>
      <c r="E32" s="67"/>
      <c r="F32" s="6" t="s">
        <v>1243</v>
      </c>
      <c r="H32" s="293"/>
      <c r="I32" s="293"/>
    </row>
    <row r="33" spans="2:9" x14ac:dyDescent="0.25">
      <c r="B33" s="18" t="s">
        <v>1244</v>
      </c>
      <c r="C33" s="228">
        <v>1965</v>
      </c>
      <c r="D33" s="228">
        <v>155773</v>
      </c>
      <c r="E33" s="67"/>
      <c r="F33" s="6" t="s">
        <v>1245</v>
      </c>
      <c r="H33" s="293"/>
      <c r="I33" s="293"/>
    </row>
    <row r="34" spans="2:9" x14ac:dyDescent="0.25">
      <c r="B34" s="18" t="s">
        <v>1246</v>
      </c>
      <c r="C34" s="228">
        <v>28</v>
      </c>
      <c r="D34" s="228">
        <v>2239</v>
      </c>
      <c r="E34" s="67"/>
      <c r="F34" s="6" t="s">
        <v>1247</v>
      </c>
      <c r="H34" s="293"/>
      <c r="I34" s="293"/>
    </row>
    <row r="35" spans="2:9" x14ac:dyDescent="0.25">
      <c r="B35" s="18"/>
      <c r="C35" s="228"/>
      <c r="D35" s="228"/>
      <c r="E35" s="67"/>
    </row>
    <row r="36" spans="2:9" ht="6" customHeight="1" x14ac:dyDescent="0.25">
      <c r="B36" s="7"/>
      <c r="C36" s="290"/>
      <c r="D36" s="291"/>
      <c r="E36" s="67"/>
    </row>
    <row r="37" spans="2:9" ht="6" customHeight="1" x14ac:dyDescent="0.25">
      <c r="B37" s="7"/>
      <c r="C37" s="181"/>
      <c r="D37" s="98"/>
      <c r="E37" s="129"/>
    </row>
    <row r="38" spans="2:9" x14ac:dyDescent="0.25">
      <c r="B38" s="18"/>
      <c r="C38" s="546">
        <v>2021</v>
      </c>
      <c r="D38" s="547"/>
      <c r="E38" s="161"/>
    </row>
    <row r="39" spans="2:9" ht="6" customHeight="1" x14ac:dyDescent="0.25">
      <c r="B39" s="7"/>
      <c r="C39" s="120"/>
      <c r="D39" s="121"/>
      <c r="E39" s="161"/>
    </row>
    <row r="40" spans="2:9" ht="6" customHeight="1" x14ac:dyDescent="0.25">
      <c r="B40" s="18"/>
      <c r="C40" s="124"/>
      <c r="D40" s="124"/>
      <c r="E40" s="161"/>
    </row>
    <row r="41" spans="2:9" s="22" customFormat="1" x14ac:dyDescent="0.25">
      <c r="B41" s="20" t="s">
        <v>1234</v>
      </c>
      <c r="C41" s="308">
        <v>4948</v>
      </c>
      <c r="D41" s="308">
        <v>364092</v>
      </c>
      <c r="E41" s="177"/>
      <c r="F41" s="22" t="s">
        <v>1235</v>
      </c>
    </row>
    <row r="42" spans="2:9" x14ac:dyDescent="0.25">
      <c r="B42" s="18" t="s">
        <v>1236</v>
      </c>
      <c r="C42" s="308"/>
      <c r="D42" s="308"/>
      <c r="E42" s="177"/>
      <c r="F42" s="6" t="s">
        <v>1237</v>
      </c>
    </row>
    <row r="43" spans="2:9" x14ac:dyDescent="0.25">
      <c r="B43" s="18" t="s">
        <v>1238</v>
      </c>
      <c r="C43" s="228">
        <v>683</v>
      </c>
      <c r="D43" s="228">
        <v>50162</v>
      </c>
      <c r="E43" s="67"/>
      <c r="F43" s="6" t="s">
        <v>1239</v>
      </c>
    </row>
    <row r="44" spans="2:9" x14ac:dyDescent="0.25">
      <c r="B44" s="18" t="s">
        <v>1240</v>
      </c>
      <c r="C44" s="228">
        <v>817</v>
      </c>
      <c r="D44" s="228">
        <v>55088</v>
      </c>
      <c r="E44" s="67"/>
      <c r="F44" s="6" t="s">
        <v>1241</v>
      </c>
    </row>
    <row r="45" spans="2:9" x14ac:dyDescent="0.25">
      <c r="B45" s="18" t="s">
        <v>1242</v>
      </c>
      <c r="C45" s="228">
        <v>1257</v>
      </c>
      <c r="D45" s="228">
        <v>89156</v>
      </c>
      <c r="E45" s="67"/>
      <c r="F45" s="6" t="s">
        <v>1243</v>
      </c>
    </row>
    <row r="46" spans="2:9" x14ac:dyDescent="0.25">
      <c r="B46" s="18" t="s">
        <v>1244</v>
      </c>
      <c r="C46" s="228">
        <v>2161</v>
      </c>
      <c r="D46" s="228">
        <v>167981</v>
      </c>
      <c r="E46" s="67"/>
      <c r="F46" s="6" t="s">
        <v>1245</v>
      </c>
    </row>
    <row r="47" spans="2:9" x14ac:dyDescent="0.25">
      <c r="B47" s="18" t="s">
        <v>1246</v>
      </c>
      <c r="C47" s="228">
        <v>30</v>
      </c>
      <c r="D47" s="228">
        <v>1705</v>
      </c>
      <c r="E47" s="67"/>
      <c r="F47" s="6" t="s">
        <v>1247</v>
      </c>
    </row>
    <row r="48" spans="2:9" s="7" customFormat="1" x14ac:dyDescent="0.25">
      <c r="C48" s="67"/>
      <c r="D48" s="67"/>
      <c r="E48" s="67"/>
    </row>
    <row r="49" spans="3:5" x14ac:dyDescent="0.25">
      <c r="C49" s="67"/>
      <c r="D49" s="67"/>
      <c r="E49" s="67"/>
    </row>
    <row r="50" spans="3:5" x14ac:dyDescent="0.25">
      <c r="D50" s="67"/>
      <c r="E50" s="67"/>
    </row>
  </sheetData>
  <mergeCells count="5">
    <mergeCell ref="C8:C10"/>
    <mergeCell ref="D8:D10"/>
    <mergeCell ref="C12:D12"/>
    <mergeCell ref="C25:D25"/>
    <mergeCell ref="C38:D38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72"/>
  <sheetViews>
    <sheetView workbookViewId="0">
      <selection activeCell="C266" sqref="C266"/>
    </sheetView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22" width="9.140625" style="6"/>
    <col min="23" max="23" width="9.5703125" style="6" bestFit="1" customWidth="1"/>
    <col min="24" max="16384" width="9.140625" style="6"/>
  </cols>
  <sheetData>
    <row r="1" spans="2:25" ht="13.5" customHeight="1" x14ac:dyDescent="0.25">
      <c r="B1" s="1" t="s">
        <v>285</v>
      </c>
      <c r="C1" s="1"/>
      <c r="D1" s="1"/>
      <c r="E1" s="1"/>
      <c r="F1" s="2" t="s">
        <v>286</v>
      </c>
    </row>
    <row r="2" spans="2:25" x14ac:dyDescent="0.25">
      <c r="B2" s="1"/>
      <c r="C2" s="1"/>
      <c r="D2" s="1"/>
      <c r="E2" s="1"/>
      <c r="F2" s="1"/>
    </row>
    <row r="3" spans="2:25" x14ac:dyDescent="0.25">
      <c r="B3" s="3" t="s">
        <v>1248</v>
      </c>
      <c r="C3" s="1"/>
      <c r="D3" s="1"/>
      <c r="E3" s="1"/>
      <c r="F3" s="1"/>
    </row>
    <row r="4" spans="2:25" x14ac:dyDescent="0.25">
      <c r="B4" s="1" t="s">
        <v>1249</v>
      </c>
      <c r="C4" s="1"/>
      <c r="D4" s="1"/>
      <c r="E4" s="1"/>
      <c r="F4" s="1"/>
    </row>
    <row r="5" spans="2:25" x14ac:dyDescent="0.25">
      <c r="B5" s="1"/>
      <c r="C5" s="1"/>
      <c r="D5" s="1"/>
      <c r="E5" s="1"/>
      <c r="F5" s="1"/>
    </row>
    <row r="6" spans="2:25" ht="14.25" thickBot="1" x14ac:dyDescent="0.3">
      <c r="B6" s="4"/>
      <c r="C6" s="4"/>
      <c r="D6" s="4"/>
      <c r="E6" s="4"/>
      <c r="F6" s="4"/>
    </row>
    <row r="7" spans="2:25" ht="13.5" customHeight="1" x14ac:dyDescent="0.25">
      <c r="B7" s="48"/>
      <c r="C7" s="171"/>
      <c r="D7" s="171"/>
      <c r="E7" s="391"/>
      <c r="F7" s="172"/>
    </row>
    <row r="8" spans="2:25" ht="13.5" customHeight="1" x14ac:dyDescent="0.25">
      <c r="B8" s="50" t="s">
        <v>6</v>
      </c>
      <c r="C8" s="392">
        <v>2019</v>
      </c>
      <c r="D8" s="392">
        <v>2020</v>
      </c>
      <c r="E8" s="393">
        <v>2021</v>
      </c>
      <c r="F8" s="112" t="s">
        <v>7</v>
      </c>
    </row>
    <row r="9" spans="2:25" ht="13.5" customHeight="1" thickBot="1" x14ac:dyDescent="0.3">
      <c r="B9" s="17"/>
      <c r="C9" s="114"/>
      <c r="D9" s="394"/>
      <c r="E9" s="394"/>
      <c r="F9" s="173"/>
    </row>
    <row r="10" spans="2:25" s="42" customFormat="1" ht="3" customHeight="1" x14ac:dyDescent="0.25">
      <c r="B10" s="60"/>
      <c r="C10" s="395"/>
      <c r="D10" s="396"/>
      <c r="E10" s="397"/>
      <c r="F10" s="60"/>
    </row>
    <row r="11" spans="2:25" s="60" customFormat="1" ht="13.5" customHeight="1" x14ac:dyDescent="0.25">
      <c r="C11" s="610" t="s">
        <v>1250</v>
      </c>
      <c r="D11" s="611"/>
      <c r="E11" s="612"/>
    </row>
    <row r="12" spans="2:25" s="60" customFormat="1" ht="13.5" customHeight="1" x14ac:dyDescent="0.25">
      <c r="C12" s="613" t="s">
        <v>1251</v>
      </c>
      <c r="D12" s="614"/>
      <c r="E12" s="615"/>
    </row>
    <row r="13" spans="2:25" s="60" customFormat="1" ht="3" customHeight="1" x14ac:dyDescent="0.25">
      <c r="C13" s="398"/>
      <c r="D13" s="399"/>
      <c r="E13" s="399"/>
    </row>
    <row r="14" spans="2:25" x14ac:dyDescent="0.25">
      <c r="B14" s="400" t="s">
        <v>919</v>
      </c>
      <c r="C14" s="21">
        <v>48557</v>
      </c>
      <c r="D14" s="21">
        <v>42433</v>
      </c>
      <c r="E14" s="21">
        <v>42579</v>
      </c>
      <c r="F14" s="54" t="s">
        <v>920</v>
      </c>
      <c r="H14" s="25"/>
      <c r="I14" s="25"/>
      <c r="K14" s="293"/>
      <c r="Y14" s="293"/>
    </row>
    <row r="15" spans="2:25" x14ac:dyDescent="0.25">
      <c r="B15" s="185" t="s">
        <v>1252</v>
      </c>
      <c r="C15" s="23">
        <v>14236</v>
      </c>
      <c r="D15" s="23">
        <v>9338</v>
      </c>
      <c r="E15" s="23">
        <v>9633</v>
      </c>
      <c r="F15" s="7" t="s">
        <v>1253</v>
      </c>
      <c r="H15" s="25"/>
      <c r="I15" s="25"/>
      <c r="K15" s="25"/>
      <c r="Y15" s="25"/>
    </row>
    <row r="16" spans="2:25" x14ac:dyDescent="0.25">
      <c r="B16" s="185" t="s">
        <v>1254</v>
      </c>
      <c r="C16" s="23">
        <v>34321</v>
      </c>
      <c r="D16" s="23">
        <v>33095</v>
      </c>
      <c r="E16" s="23">
        <v>32946</v>
      </c>
      <c r="F16" s="6" t="s">
        <v>1255</v>
      </c>
      <c r="H16" s="25"/>
      <c r="I16" s="25"/>
      <c r="K16" s="25"/>
      <c r="Y16" s="25"/>
    </row>
    <row r="17" spans="2:25" ht="3" customHeight="1" x14ac:dyDescent="0.25">
      <c r="B17" s="185"/>
      <c r="C17" s="23">
        <v>0</v>
      </c>
      <c r="D17" s="23"/>
      <c r="E17" s="23">
        <v>0</v>
      </c>
      <c r="H17" s="25"/>
      <c r="I17" s="25"/>
      <c r="K17" s="293"/>
      <c r="Y17" s="293"/>
    </row>
    <row r="18" spans="2:25" x14ac:dyDescent="0.25">
      <c r="B18" s="185" t="s">
        <v>10</v>
      </c>
      <c r="C18" s="23"/>
      <c r="D18" s="23"/>
      <c r="E18" s="23"/>
      <c r="F18" s="7" t="s">
        <v>11</v>
      </c>
      <c r="H18" s="25"/>
      <c r="I18" s="25"/>
      <c r="K18" s="293"/>
      <c r="Y18" s="293"/>
    </row>
    <row r="19" spans="2:25" x14ac:dyDescent="0.25">
      <c r="B19" s="401" t="s">
        <v>1256</v>
      </c>
      <c r="C19" s="23">
        <v>8558</v>
      </c>
      <c r="D19" s="23">
        <v>9604</v>
      </c>
      <c r="E19" s="23">
        <v>9661</v>
      </c>
      <c r="F19" s="7" t="s">
        <v>1257</v>
      </c>
      <c r="Y19" s="25"/>
    </row>
    <row r="20" spans="2:25" x14ac:dyDescent="0.25">
      <c r="B20" s="401" t="s">
        <v>1258</v>
      </c>
      <c r="C20" s="23">
        <v>1334</v>
      </c>
      <c r="D20" s="23">
        <v>1221</v>
      </c>
      <c r="E20" s="23">
        <v>1472</v>
      </c>
      <c r="F20" s="7" t="s">
        <v>1259</v>
      </c>
      <c r="Y20" s="25"/>
    </row>
    <row r="21" spans="2:25" x14ac:dyDescent="0.25">
      <c r="B21" s="401" t="s">
        <v>1260</v>
      </c>
      <c r="C21" s="23">
        <v>11737</v>
      </c>
      <c r="D21" s="23">
        <v>9679</v>
      </c>
      <c r="E21" s="23">
        <v>10193</v>
      </c>
      <c r="F21" s="7" t="s">
        <v>1261</v>
      </c>
      <c r="Y21" s="25"/>
    </row>
    <row r="22" spans="2:25" x14ac:dyDescent="0.25">
      <c r="B22" s="401" t="s">
        <v>1262</v>
      </c>
      <c r="C22" s="181">
        <v>1217</v>
      </c>
      <c r="D22" s="23">
        <v>1687</v>
      </c>
      <c r="E22" s="23">
        <v>1615</v>
      </c>
      <c r="F22" s="7" t="s">
        <v>1263</v>
      </c>
      <c r="Y22" s="25"/>
    </row>
    <row r="23" spans="2:25" x14ac:dyDescent="0.25">
      <c r="B23" s="401" t="s">
        <v>1264</v>
      </c>
      <c r="C23" s="181">
        <v>12676</v>
      </c>
      <c r="D23" s="23">
        <v>12421</v>
      </c>
      <c r="E23" s="23">
        <v>11495</v>
      </c>
      <c r="F23" s="7" t="s">
        <v>1265</v>
      </c>
      <c r="Y23" s="25"/>
    </row>
    <row r="24" spans="2:25" s="42" customFormat="1" x14ac:dyDescent="0.25">
      <c r="B24" s="402" t="s">
        <v>1266</v>
      </c>
      <c r="C24" s="178">
        <v>7025</v>
      </c>
      <c r="D24" s="24">
        <v>6004</v>
      </c>
      <c r="E24" s="24">
        <v>5718</v>
      </c>
      <c r="F24" s="60" t="s">
        <v>1267</v>
      </c>
      <c r="Y24" s="25"/>
    </row>
    <row r="25" spans="2:25" s="7" customFormat="1" ht="6" customHeight="1" x14ac:dyDescent="0.25">
      <c r="B25" s="401"/>
      <c r="C25" s="181"/>
      <c r="D25" s="23"/>
      <c r="E25" s="23"/>
      <c r="Y25" s="293"/>
    </row>
    <row r="26" spans="2:25" s="22" customFormat="1" x14ac:dyDescent="0.25">
      <c r="B26" s="400" t="s">
        <v>1268</v>
      </c>
      <c r="C26" s="175">
        <v>3239483</v>
      </c>
      <c r="D26" s="21">
        <v>2637265</v>
      </c>
      <c r="E26" s="21">
        <v>2422832</v>
      </c>
      <c r="F26" s="54" t="s">
        <v>1269</v>
      </c>
      <c r="H26" s="25"/>
      <c r="I26" s="25"/>
      <c r="K26" s="293"/>
      <c r="Y26" s="293"/>
    </row>
    <row r="27" spans="2:25" s="22" customFormat="1" x14ac:dyDescent="0.25">
      <c r="B27" s="185" t="s">
        <v>1270</v>
      </c>
      <c r="C27" s="181">
        <v>1082517</v>
      </c>
      <c r="D27" s="23">
        <v>658121</v>
      </c>
      <c r="E27" s="23">
        <v>658384</v>
      </c>
      <c r="F27" s="7" t="s">
        <v>1253</v>
      </c>
      <c r="G27" s="293"/>
      <c r="H27" s="25"/>
      <c r="I27" s="25"/>
      <c r="K27" s="25"/>
      <c r="Y27" s="25"/>
    </row>
    <row r="28" spans="2:25" s="22" customFormat="1" x14ac:dyDescent="0.25">
      <c r="B28" s="185" t="s">
        <v>1254</v>
      </c>
      <c r="C28" s="181">
        <v>2156966</v>
      </c>
      <c r="D28" s="23">
        <v>1979144</v>
      </c>
      <c r="E28" s="23">
        <v>1764448</v>
      </c>
      <c r="F28" s="7" t="s">
        <v>1255</v>
      </c>
      <c r="H28" s="25"/>
      <c r="I28" s="25"/>
      <c r="K28" s="25"/>
      <c r="Y28" s="25"/>
    </row>
    <row r="29" spans="2:25" s="22" customFormat="1" ht="3" customHeight="1" x14ac:dyDescent="0.25">
      <c r="B29" s="185"/>
      <c r="C29" s="181">
        <v>0</v>
      </c>
      <c r="D29" s="23"/>
      <c r="E29" s="23">
        <v>0</v>
      </c>
      <c r="F29" s="7"/>
      <c r="H29" s="25"/>
      <c r="I29" s="25"/>
      <c r="K29" s="293"/>
      <c r="Y29" s="293"/>
    </row>
    <row r="30" spans="2:25" x14ac:dyDescent="0.25">
      <c r="B30" s="185" t="s">
        <v>10</v>
      </c>
      <c r="C30" s="403"/>
      <c r="D30" s="404"/>
      <c r="E30" s="404"/>
      <c r="F30" s="7" t="s">
        <v>11</v>
      </c>
      <c r="H30" s="25"/>
      <c r="I30" s="25"/>
      <c r="K30" s="293"/>
      <c r="Y30" s="293"/>
    </row>
    <row r="31" spans="2:25" x14ac:dyDescent="0.25">
      <c r="B31" s="401" t="s">
        <v>1256</v>
      </c>
      <c r="C31" s="181">
        <v>564908</v>
      </c>
      <c r="D31" s="23">
        <v>425631</v>
      </c>
      <c r="E31" s="23">
        <v>442119</v>
      </c>
      <c r="F31" s="7" t="s">
        <v>1257</v>
      </c>
      <c r="H31" s="25"/>
      <c r="I31" s="25"/>
      <c r="K31" s="25"/>
      <c r="Y31" s="25"/>
    </row>
    <row r="32" spans="2:25" x14ac:dyDescent="0.25">
      <c r="B32" s="401" t="s">
        <v>1258</v>
      </c>
      <c r="C32" s="181">
        <v>28546</v>
      </c>
      <c r="D32" s="23">
        <v>43111</v>
      </c>
      <c r="E32" s="23">
        <v>25307</v>
      </c>
      <c r="F32" s="7" t="s">
        <v>1259</v>
      </c>
      <c r="H32" s="25"/>
      <c r="I32" s="25"/>
      <c r="K32" s="25"/>
      <c r="Y32" s="25"/>
    </row>
    <row r="33" spans="2:25" x14ac:dyDescent="0.25">
      <c r="B33" s="401" t="s">
        <v>1260</v>
      </c>
      <c r="C33" s="181">
        <v>1293818</v>
      </c>
      <c r="D33" s="23">
        <v>816370</v>
      </c>
      <c r="E33" s="23">
        <v>897794</v>
      </c>
      <c r="F33" s="7" t="s">
        <v>1261</v>
      </c>
      <c r="H33" s="25"/>
      <c r="I33" s="25"/>
      <c r="K33" s="25"/>
      <c r="Y33" s="25"/>
    </row>
    <row r="34" spans="2:25" x14ac:dyDescent="0.25">
      <c r="B34" s="401" t="s">
        <v>1262</v>
      </c>
      <c r="C34" s="23">
        <v>114532</v>
      </c>
      <c r="D34" s="23">
        <v>111734</v>
      </c>
      <c r="E34" s="23">
        <v>102457</v>
      </c>
      <c r="F34" s="7" t="s">
        <v>1263</v>
      </c>
      <c r="H34" s="25"/>
      <c r="I34" s="25"/>
      <c r="K34" s="25"/>
      <c r="Y34" s="25"/>
    </row>
    <row r="35" spans="2:25" x14ac:dyDescent="0.25">
      <c r="B35" s="401" t="s">
        <v>1264</v>
      </c>
      <c r="C35" s="23">
        <v>531104</v>
      </c>
      <c r="D35" s="23">
        <v>681745</v>
      </c>
      <c r="E35" s="23">
        <v>391258</v>
      </c>
      <c r="F35" s="7" t="s">
        <v>1265</v>
      </c>
      <c r="H35" s="25"/>
      <c r="I35" s="25"/>
      <c r="K35" s="25"/>
      <c r="Y35" s="25"/>
    </row>
    <row r="36" spans="2:25" s="42" customFormat="1" x14ac:dyDescent="0.25">
      <c r="B36" s="402" t="s">
        <v>1266</v>
      </c>
      <c r="C36" s="24">
        <v>490877</v>
      </c>
      <c r="D36" s="24">
        <v>435201</v>
      </c>
      <c r="E36" s="24">
        <v>446537</v>
      </c>
      <c r="F36" s="60" t="s">
        <v>1267</v>
      </c>
      <c r="H36" s="25"/>
      <c r="I36" s="25"/>
      <c r="K36" s="25"/>
      <c r="Y36" s="25"/>
    </row>
    <row r="37" spans="2:25" s="7" customFormat="1" ht="6" customHeight="1" x14ac:dyDescent="0.25">
      <c r="B37" s="401"/>
      <c r="C37" s="23"/>
      <c r="D37" s="23"/>
      <c r="E37" s="23"/>
      <c r="H37" s="25"/>
      <c r="I37" s="25"/>
      <c r="K37" s="293"/>
      <c r="Y37" s="293"/>
    </row>
    <row r="38" spans="2:25" s="22" customFormat="1" x14ac:dyDescent="0.25">
      <c r="B38" s="54" t="s">
        <v>1271</v>
      </c>
      <c r="C38" s="21">
        <v>389391</v>
      </c>
      <c r="D38" s="21">
        <v>370859</v>
      </c>
      <c r="E38" s="21">
        <v>369733</v>
      </c>
      <c r="F38" s="22" t="s">
        <v>1272</v>
      </c>
      <c r="H38" s="25"/>
      <c r="I38" s="25"/>
      <c r="K38" s="293"/>
      <c r="Y38" s="293"/>
    </row>
    <row r="39" spans="2:25" x14ac:dyDescent="0.25">
      <c r="B39" s="185" t="s">
        <v>1270</v>
      </c>
      <c r="C39" s="23">
        <v>72259</v>
      </c>
      <c r="D39" s="23">
        <v>69388</v>
      </c>
      <c r="E39" s="23">
        <v>73596</v>
      </c>
      <c r="F39" s="7" t="s">
        <v>1253</v>
      </c>
      <c r="H39" s="25"/>
      <c r="I39" s="25"/>
      <c r="K39" s="25"/>
      <c r="Y39" s="25"/>
    </row>
    <row r="40" spans="2:25" x14ac:dyDescent="0.25">
      <c r="B40" s="185" t="s">
        <v>1254</v>
      </c>
      <c r="C40" s="23">
        <v>317132</v>
      </c>
      <c r="D40" s="23">
        <v>301471</v>
      </c>
      <c r="E40" s="23">
        <v>296137</v>
      </c>
      <c r="F40" s="6" t="s">
        <v>1255</v>
      </c>
      <c r="H40" s="25"/>
      <c r="I40" s="25"/>
      <c r="K40" s="25"/>
      <c r="Y40" s="25"/>
    </row>
    <row r="41" spans="2:25" ht="3" customHeight="1" x14ac:dyDescent="0.25">
      <c r="B41" s="185"/>
      <c r="C41" s="23">
        <v>0</v>
      </c>
      <c r="D41" s="23">
        <v>0</v>
      </c>
      <c r="E41" s="23">
        <v>0</v>
      </c>
      <c r="H41" s="25"/>
      <c r="I41" s="25"/>
      <c r="K41" s="293"/>
      <c r="Y41" s="293"/>
    </row>
    <row r="42" spans="2:25" x14ac:dyDescent="0.25">
      <c r="B42" s="7" t="s">
        <v>10</v>
      </c>
      <c r="C42" s="23"/>
      <c r="D42" s="23"/>
      <c r="E42" s="23"/>
      <c r="F42" s="6" t="s">
        <v>77</v>
      </c>
      <c r="H42" s="25"/>
      <c r="I42" s="25"/>
      <c r="K42" s="293"/>
      <c r="Y42" s="293"/>
    </row>
    <row r="43" spans="2:25" x14ac:dyDescent="0.25">
      <c r="B43" s="7" t="s">
        <v>1273</v>
      </c>
      <c r="C43" s="23">
        <v>344912</v>
      </c>
      <c r="D43" s="23">
        <v>331425</v>
      </c>
      <c r="E43" s="23">
        <v>324827</v>
      </c>
      <c r="F43" s="6" t="s">
        <v>1274</v>
      </c>
      <c r="H43" s="25"/>
      <c r="I43" s="25"/>
      <c r="K43" s="25"/>
      <c r="Y43" s="25"/>
    </row>
    <row r="44" spans="2:25" x14ac:dyDescent="0.25">
      <c r="B44" s="7" t="s">
        <v>1275</v>
      </c>
      <c r="C44" s="23">
        <v>326296</v>
      </c>
      <c r="D44" s="23">
        <v>311251</v>
      </c>
      <c r="E44" s="23">
        <v>303133</v>
      </c>
      <c r="F44" s="6" t="s">
        <v>1276</v>
      </c>
      <c r="H44" s="25"/>
      <c r="I44" s="25"/>
      <c r="K44" s="25"/>
      <c r="Y44" s="25"/>
    </row>
    <row r="45" spans="2:25" ht="6" customHeight="1" x14ac:dyDescent="0.25">
      <c r="B45" s="7"/>
      <c r="C45" s="23"/>
      <c r="D45" s="23"/>
      <c r="E45" s="23"/>
      <c r="H45" s="25"/>
      <c r="I45" s="25"/>
      <c r="K45" s="293"/>
      <c r="L45" s="7"/>
      <c r="Y45" s="293"/>
    </row>
    <row r="46" spans="2:25" s="22" customFormat="1" x14ac:dyDescent="0.25">
      <c r="B46" s="54" t="s">
        <v>1277</v>
      </c>
      <c r="C46" s="62">
        <v>2359.3000000000002</v>
      </c>
      <c r="D46" s="62">
        <v>2544.7000000000003</v>
      </c>
      <c r="E46" s="62">
        <v>2958.3</v>
      </c>
      <c r="F46" s="22" t="s">
        <v>1278</v>
      </c>
      <c r="H46" s="25"/>
      <c r="I46" s="25"/>
      <c r="K46" s="333"/>
      <c r="Y46" s="293"/>
    </row>
    <row r="47" spans="2:25" x14ac:dyDescent="0.25">
      <c r="B47" s="185" t="s">
        <v>1270</v>
      </c>
      <c r="C47" s="35">
        <v>1114.5</v>
      </c>
      <c r="D47" s="35">
        <v>1342.1999999999998</v>
      </c>
      <c r="E47" s="35">
        <v>1508.4</v>
      </c>
      <c r="F47" s="7" t="s">
        <v>1253</v>
      </c>
      <c r="H47" s="25"/>
      <c r="I47" s="25"/>
      <c r="K47" s="271"/>
      <c r="Y47" s="25"/>
    </row>
    <row r="48" spans="2:25" x14ac:dyDescent="0.25">
      <c r="B48" s="185" t="s">
        <v>1254</v>
      </c>
      <c r="C48" s="35">
        <v>1244.8</v>
      </c>
      <c r="D48" s="35">
        <v>1202.5</v>
      </c>
      <c r="E48" s="35">
        <v>1449.8999999999999</v>
      </c>
      <c r="F48" s="6" t="s">
        <v>1255</v>
      </c>
      <c r="H48" s="25"/>
      <c r="I48" s="25"/>
      <c r="K48" s="271"/>
      <c r="Y48" s="25"/>
    </row>
    <row r="49" spans="2:25" ht="3" customHeight="1" x14ac:dyDescent="0.25">
      <c r="B49" s="7"/>
      <c r="C49" s="23">
        <v>0</v>
      </c>
      <c r="D49" s="23"/>
      <c r="E49" s="23">
        <v>0</v>
      </c>
      <c r="H49" s="25"/>
      <c r="I49" s="25"/>
      <c r="K49" s="293"/>
      <c r="Y49" s="293"/>
    </row>
    <row r="50" spans="2:25" s="22" customFormat="1" x14ac:dyDescent="0.25">
      <c r="B50" s="54" t="s">
        <v>1279</v>
      </c>
      <c r="C50" s="35"/>
      <c r="D50" s="35"/>
      <c r="E50" s="35"/>
      <c r="F50" s="22" t="s">
        <v>1280</v>
      </c>
      <c r="H50" s="25"/>
      <c r="I50" s="25"/>
      <c r="K50" s="293"/>
      <c r="Y50" s="293"/>
    </row>
    <row r="51" spans="2:25" s="22" customFormat="1" x14ac:dyDescent="0.25">
      <c r="B51" s="54" t="s">
        <v>1281</v>
      </c>
      <c r="C51" s="62">
        <v>76.100000000000009</v>
      </c>
      <c r="D51" s="62">
        <v>66.099999999999994</v>
      </c>
      <c r="E51" s="62">
        <v>65.3</v>
      </c>
      <c r="F51" s="22" t="s">
        <v>1282</v>
      </c>
      <c r="H51" s="25"/>
      <c r="I51" s="25"/>
      <c r="K51" s="293"/>
      <c r="Y51" s="293"/>
    </row>
    <row r="52" spans="2:25" s="22" customFormat="1" ht="3" customHeight="1" x14ac:dyDescent="0.25">
      <c r="B52" s="54"/>
      <c r="C52" s="405"/>
      <c r="D52" s="405"/>
      <c r="E52" s="62"/>
      <c r="H52" s="25"/>
      <c r="I52" s="25"/>
    </row>
    <row r="53" spans="2:25" s="22" customFormat="1" ht="3" customHeight="1" x14ac:dyDescent="0.25">
      <c r="B53" s="54"/>
      <c r="C53" s="182"/>
      <c r="D53" s="164"/>
      <c r="E53" s="406"/>
      <c r="H53" s="25"/>
      <c r="I53" s="25"/>
    </row>
    <row r="54" spans="2:25" ht="13.5" customHeight="1" x14ac:dyDescent="0.25">
      <c r="B54" s="7"/>
      <c r="C54" s="616" t="s">
        <v>1283</v>
      </c>
      <c r="D54" s="617"/>
      <c r="E54" s="618"/>
      <c r="H54" s="25"/>
      <c r="I54" s="25"/>
    </row>
    <row r="55" spans="2:25" ht="13.5" customHeight="1" x14ac:dyDescent="0.25">
      <c r="B55" s="7"/>
      <c r="C55" s="601" t="s">
        <v>1284</v>
      </c>
      <c r="D55" s="602"/>
      <c r="E55" s="603"/>
      <c r="H55" s="25"/>
      <c r="I55" s="25"/>
    </row>
    <row r="56" spans="2:25" ht="3" customHeight="1" x14ac:dyDescent="0.25">
      <c r="B56" s="54"/>
      <c r="C56" s="21"/>
      <c r="D56" s="97"/>
      <c r="E56" s="21"/>
      <c r="F56" s="22"/>
      <c r="H56" s="25"/>
      <c r="I56" s="25"/>
    </row>
    <row r="57" spans="2:25" s="22" customFormat="1" x14ac:dyDescent="0.25">
      <c r="B57" s="54" t="s">
        <v>476</v>
      </c>
      <c r="C57" s="21">
        <v>321</v>
      </c>
      <c r="D57" s="21">
        <v>270</v>
      </c>
      <c r="E57" s="21">
        <v>141</v>
      </c>
      <c r="F57" s="22" t="s">
        <v>477</v>
      </c>
      <c r="H57" s="25"/>
      <c r="I57" s="25"/>
    </row>
    <row r="58" spans="2:25" s="22" customFormat="1" ht="6" customHeight="1" x14ac:dyDescent="0.25">
      <c r="B58" s="54"/>
      <c r="C58" s="21"/>
      <c r="D58" s="21"/>
      <c r="E58" s="21"/>
      <c r="H58" s="25"/>
      <c r="I58" s="25"/>
    </row>
    <row r="59" spans="2:25" s="22" customFormat="1" x14ac:dyDescent="0.25">
      <c r="B59" s="54" t="s">
        <v>482</v>
      </c>
      <c r="C59" s="21">
        <v>19.8</v>
      </c>
      <c r="D59" s="21">
        <v>7.3</v>
      </c>
      <c r="E59" s="21">
        <v>6.1</v>
      </c>
      <c r="F59" s="22" t="s">
        <v>483</v>
      </c>
      <c r="H59" s="25"/>
      <c r="I59" s="25"/>
      <c r="K59" s="407"/>
      <c r="Y59" s="407"/>
    </row>
    <row r="60" spans="2:25" s="22" customFormat="1" ht="6" customHeight="1" x14ac:dyDescent="0.25">
      <c r="B60" s="54"/>
      <c r="C60" s="21"/>
      <c r="D60" s="21"/>
      <c r="E60" s="21"/>
      <c r="H60" s="25"/>
      <c r="I60" s="25"/>
    </row>
    <row r="61" spans="2:25" s="22" customFormat="1" x14ac:dyDescent="0.25">
      <c r="B61" s="54" t="s">
        <v>1285</v>
      </c>
      <c r="C61" s="21"/>
      <c r="D61" s="37"/>
      <c r="E61" s="21"/>
      <c r="F61" s="22" t="s">
        <v>1286</v>
      </c>
      <c r="H61" s="25"/>
      <c r="I61" s="25"/>
    </row>
    <row r="62" spans="2:25" s="22" customFormat="1" x14ac:dyDescent="0.25">
      <c r="B62" s="54" t="s">
        <v>1281</v>
      </c>
      <c r="C62" s="62">
        <v>0.30299999999999999</v>
      </c>
      <c r="D62" s="408">
        <v>0.13</v>
      </c>
      <c r="E62" s="62">
        <v>0.14000000000000001</v>
      </c>
      <c r="F62" s="22" t="s">
        <v>1282</v>
      </c>
      <c r="H62" s="25"/>
      <c r="I62" s="25"/>
      <c r="K62" s="235"/>
      <c r="Y62" s="235"/>
    </row>
    <row r="63" spans="2:25" s="54" customFormat="1" x14ac:dyDescent="0.25">
      <c r="D63" s="270"/>
    </row>
    <row r="64" spans="2:25" s="7" customFormat="1" x14ac:dyDescent="0.25">
      <c r="D64" s="60"/>
    </row>
    <row r="65" s="7" customFormat="1" x14ac:dyDescent="0.25"/>
    <row r="66" s="7" customFormat="1" x14ac:dyDescent="0.25"/>
    <row r="67" s="7" customFormat="1" x14ac:dyDescent="0.25"/>
    <row r="68" s="7" customFormat="1" x14ac:dyDescent="0.25"/>
    <row r="69" s="7" customFormat="1" x14ac:dyDescent="0.25"/>
    <row r="70" s="7" customFormat="1" x14ac:dyDescent="0.25"/>
    <row r="71" s="7" customFormat="1" x14ac:dyDescent="0.25"/>
    <row r="72" s="7" customFormat="1" x14ac:dyDescent="0.25"/>
  </sheetData>
  <mergeCells count="4">
    <mergeCell ref="C11:E11"/>
    <mergeCell ref="C12:E12"/>
    <mergeCell ref="C54:E54"/>
    <mergeCell ref="C55:E55"/>
  </mergeCells>
  <printOptions horizontalCentered="1"/>
  <pageMargins left="0.19685039370078741" right="0.19685039370078741" top="0.59055118110236227" bottom="0.78740157480314965" header="0.51181102362204722" footer="0.51181102362204722"/>
  <pageSetup paperSize="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61"/>
  <sheetViews>
    <sheetView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9.42578125" style="1" customWidth="1"/>
    <col min="3" max="5" width="9.140625" style="1"/>
    <col min="6" max="6" width="29.85546875" style="1" customWidth="1"/>
    <col min="7" max="16384" width="9.140625" style="1"/>
  </cols>
  <sheetData>
    <row r="1" spans="2:6" ht="12.75" customHeight="1" x14ac:dyDescent="0.2">
      <c r="B1" s="1" t="s">
        <v>290</v>
      </c>
      <c r="F1" s="2" t="s">
        <v>291</v>
      </c>
    </row>
    <row r="2" spans="2:6" ht="12.75" customHeight="1" x14ac:dyDescent="0.2"/>
    <row r="3" spans="2:6" ht="12.75" customHeight="1" x14ac:dyDescent="0.2"/>
    <row r="4" spans="2:6" x14ac:dyDescent="0.2">
      <c r="B4" s="3" t="s">
        <v>1287</v>
      </c>
    </row>
    <row r="5" spans="2:6" ht="13.15" customHeight="1" x14ac:dyDescent="0.2">
      <c r="B5" s="1" t="s">
        <v>1288</v>
      </c>
    </row>
    <row r="6" spans="2:6" ht="13.35" customHeight="1" thickBot="1" x14ac:dyDescent="0.25">
      <c r="B6" s="92"/>
      <c r="C6" s="92"/>
      <c r="D6" s="92"/>
      <c r="E6" s="92"/>
      <c r="F6" s="92"/>
    </row>
    <row r="7" spans="2:6" s="6" customFormat="1" ht="13.35" customHeight="1" x14ac:dyDescent="0.25">
      <c r="B7" s="8"/>
      <c r="C7" s="9"/>
      <c r="D7" s="9"/>
      <c r="E7" s="9"/>
      <c r="F7" s="10"/>
    </row>
    <row r="8" spans="2:6" s="14" customFormat="1" ht="13.15" customHeight="1" x14ac:dyDescent="0.25"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2:6" s="6" customFormat="1" ht="13.15" customHeight="1" thickBot="1" x14ac:dyDescent="0.3">
      <c r="B9" s="15"/>
      <c r="C9" s="16"/>
      <c r="D9" s="16"/>
      <c r="E9" s="16"/>
      <c r="F9" s="17"/>
    </row>
    <row r="10" spans="2:6" s="6" customFormat="1" ht="6" customHeight="1" x14ac:dyDescent="0.25">
      <c r="B10" s="18"/>
      <c r="C10" s="19"/>
      <c r="D10" s="19"/>
      <c r="E10" s="19"/>
    </row>
    <row r="11" spans="2:6" s="6" customFormat="1" ht="13.15" customHeight="1" x14ac:dyDescent="0.25">
      <c r="B11" s="20" t="s">
        <v>1289</v>
      </c>
      <c r="C11" s="21">
        <v>154</v>
      </c>
      <c r="D11" s="21">
        <v>153</v>
      </c>
      <c r="E11" s="21">
        <v>154</v>
      </c>
      <c r="F11" s="22" t="s">
        <v>1290</v>
      </c>
    </row>
    <row r="12" spans="2:6" s="6" customFormat="1" ht="13.15" customHeight="1" x14ac:dyDescent="0.25">
      <c r="B12" s="18" t="s">
        <v>53</v>
      </c>
      <c r="C12" s="23"/>
      <c r="D12" s="23"/>
      <c r="E12" s="23"/>
      <c r="F12" s="6" t="s">
        <v>11</v>
      </c>
    </row>
    <row r="13" spans="2:6" s="6" customFormat="1" ht="13.15" customHeight="1" x14ac:dyDescent="0.25">
      <c r="B13" s="18" t="s">
        <v>1291</v>
      </c>
      <c r="C13" s="23">
        <v>141</v>
      </c>
      <c r="D13" s="23">
        <v>140</v>
      </c>
      <c r="E13" s="23">
        <v>141</v>
      </c>
      <c r="F13" s="6" t="s">
        <v>1292</v>
      </c>
    </row>
    <row r="14" spans="2:6" s="6" customFormat="1" ht="13.15" customHeight="1" x14ac:dyDescent="0.25">
      <c r="B14" s="18" t="s">
        <v>1293</v>
      </c>
      <c r="C14" s="23"/>
      <c r="D14" s="23"/>
      <c r="E14" s="23"/>
      <c r="F14" s="6" t="s">
        <v>1294</v>
      </c>
    </row>
    <row r="15" spans="2:6" s="6" customFormat="1" ht="13.15" customHeight="1" x14ac:dyDescent="0.25">
      <c r="B15" s="18" t="s">
        <v>1295</v>
      </c>
      <c r="C15" s="23">
        <v>33</v>
      </c>
      <c r="D15" s="23">
        <v>33</v>
      </c>
      <c r="E15" s="23">
        <v>33</v>
      </c>
      <c r="F15" s="6" t="s">
        <v>1296</v>
      </c>
    </row>
    <row r="16" spans="2:6" s="6" customFormat="1" ht="13.15" customHeight="1" x14ac:dyDescent="0.25">
      <c r="B16" s="18" t="s">
        <v>1297</v>
      </c>
      <c r="C16" s="23">
        <v>9</v>
      </c>
      <c r="D16" s="23">
        <v>8</v>
      </c>
      <c r="E16" s="23">
        <v>9</v>
      </c>
      <c r="F16" s="6" t="s">
        <v>1298</v>
      </c>
    </row>
    <row r="17" spans="2:6" s="6" customFormat="1" ht="13.15" customHeight="1" x14ac:dyDescent="0.25">
      <c r="B17" s="18" t="s">
        <v>1299</v>
      </c>
      <c r="C17" s="23">
        <v>93</v>
      </c>
      <c r="D17" s="23">
        <v>93</v>
      </c>
      <c r="E17" s="23">
        <v>93</v>
      </c>
      <c r="F17" s="6" t="s">
        <v>1300</v>
      </c>
    </row>
    <row r="18" spans="2:6" s="6" customFormat="1" ht="13.15" customHeight="1" x14ac:dyDescent="0.25">
      <c r="B18" s="18" t="s">
        <v>1301</v>
      </c>
      <c r="C18" s="23">
        <v>4</v>
      </c>
      <c r="D18" s="23">
        <v>4</v>
      </c>
      <c r="E18" s="23">
        <v>4</v>
      </c>
      <c r="F18" s="6" t="s">
        <v>1302</v>
      </c>
    </row>
    <row r="19" spans="2:6" s="6" customFormat="1" ht="13.15" customHeight="1" x14ac:dyDescent="0.25">
      <c r="B19" s="18" t="s">
        <v>1303</v>
      </c>
      <c r="C19" s="23">
        <v>2</v>
      </c>
      <c r="D19" s="23">
        <v>2</v>
      </c>
      <c r="E19" s="23">
        <v>2</v>
      </c>
      <c r="F19" s="6" t="s">
        <v>1304</v>
      </c>
    </row>
    <row r="20" spans="2:6" s="6" customFormat="1" ht="13.15" customHeight="1" x14ac:dyDescent="0.25">
      <c r="B20" s="18" t="s">
        <v>1305</v>
      </c>
      <c r="C20" s="23">
        <v>13</v>
      </c>
      <c r="D20" s="23">
        <v>13</v>
      </c>
      <c r="E20" s="23">
        <v>13</v>
      </c>
      <c r="F20" s="6" t="s">
        <v>1306</v>
      </c>
    </row>
    <row r="21" spans="2:6" ht="6" customHeight="1" x14ac:dyDescent="0.2">
      <c r="B21" s="90"/>
      <c r="C21" s="90"/>
      <c r="D21" s="90"/>
      <c r="E21" s="90"/>
      <c r="F21" s="90"/>
    </row>
    <row r="22" spans="2:6" s="351" customFormat="1" x14ac:dyDescent="0.25">
      <c r="B22" s="61" t="s">
        <v>24</v>
      </c>
      <c r="C22" s="91" t="s">
        <v>96</v>
      </c>
    </row>
    <row r="24" spans="2:6" x14ac:dyDescent="0.2">
      <c r="B24" s="3" t="s">
        <v>1307</v>
      </c>
    </row>
    <row r="25" spans="2:6" s="6" customFormat="1" ht="13.5" x14ac:dyDescent="0.25">
      <c r="B25" s="1" t="s">
        <v>1308</v>
      </c>
    </row>
    <row r="26" spans="2:6" ht="13.5" thickBot="1" x14ac:dyDescent="0.25">
      <c r="B26" s="92"/>
      <c r="C26" s="92"/>
      <c r="D26" s="92"/>
      <c r="E26" s="92"/>
      <c r="F26" s="92"/>
    </row>
    <row r="27" spans="2:6" s="6" customFormat="1" ht="13.15" customHeight="1" x14ac:dyDescent="0.25">
      <c r="B27" s="8"/>
      <c r="C27" s="9"/>
      <c r="D27" s="9"/>
      <c r="E27" s="9"/>
      <c r="F27" s="10"/>
    </row>
    <row r="28" spans="2:6" s="14" customFormat="1" ht="13.15" customHeight="1" x14ac:dyDescent="0.25">
      <c r="B28" s="11" t="s">
        <v>6</v>
      </c>
      <c r="C28" s="12">
        <v>2019</v>
      </c>
      <c r="D28" s="12">
        <v>2020</v>
      </c>
      <c r="E28" s="12">
        <v>2021</v>
      </c>
      <c r="F28" s="13" t="s">
        <v>7</v>
      </c>
    </row>
    <row r="29" spans="2:6" s="6" customFormat="1" ht="13.15" customHeight="1" thickBot="1" x14ac:dyDescent="0.3">
      <c r="B29" s="15"/>
      <c r="C29" s="16"/>
      <c r="D29" s="16"/>
      <c r="E29" s="16"/>
      <c r="F29" s="17"/>
    </row>
    <row r="30" spans="2:6" s="6" customFormat="1" ht="6" customHeight="1" x14ac:dyDescent="0.25">
      <c r="B30" s="18"/>
      <c r="C30" s="19"/>
      <c r="D30" s="19"/>
      <c r="E30" s="19"/>
    </row>
    <row r="31" spans="2:6" s="6" customFormat="1" ht="13.15" customHeight="1" x14ac:dyDescent="0.25">
      <c r="B31" s="18" t="s">
        <v>1309</v>
      </c>
      <c r="C31" s="23">
        <v>27385</v>
      </c>
      <c r="D31" s="23">
        <v>27385</v>
      </c>
      <c r="E31" s="23">
        <v>27385</v>
      </c>
      <c r="F31" s="6" t="s">
        <v>1310</v>
      </c>
    </row>
    <row r="32" spans="2:6" s="6" customFormat="1" ht="13.15" customHeight="1" x14ac:dyDescent="0.25">
      <c r="B32" s="18" t="s">
        <v>1311</v>
      </c>
      <c r="C32" s="23">
        <v>10101</v>
      </c>
      <c r="D32" s="23">
        <v>9854</v>
      </c>
      <c r="E32" s="23">
        <v>9933</v>
      </c>
      <c r="F32" s="6" t="s">
        <v>1312</v>
      </c>
    </row>
    <row r="33" spans="2:6" s="6" customFormat="1" ht="13.15" customHeight="1" x14ac:dyDescent="0.25">
      <c r="B33" s="18" t="s">
        <v>1313</v>
      </c>
      <c r="C33" s="23">
        <v>4236</v>
      </c>
      <c r="D33" s="23">
        <v>4047</v>
      </c>
      <c r="E33" s="23">
        <v>4152</v>
      </c>
      <c r="F33" s="6" t="s">
        <v>1314</v>
      </c>
    </row>
    <row r="34" spans="2:6" s="6" customFormat="1" ht="13.15" customHeight="1" x14ac:dyDescent="0.25">
      <c r="B34" s="18" t="s">
        <v>1315</v>
      </c>
      <c r="C34" s="23">
        <v>152801</v>
      </c>
      <c r="D34" s="23">
        <v>152801</v>
      </c>
      <c r="E34" s="23">
        <v>152801</v>
      </c>
      <c r="F34" s="6" t="s">
        <v>1316</v>
      </c>
    </row>
    <row r="35" spans="2:6" s="6" customFormat="1" ht="13.15" customHeight="1" x14ac:dyDescent="0.25">
      <c r="B35" s="18" t="s">
        <v>1317</v>
      </c>
      <c r="C35" s="23">
        <v>4800</v>
      </c>
      <c r="D35" s="23">
        <v>4800</v>
      </c>
      <c r="E35" s="23">
        <v>4800</v>
      </c>
      <c r="F35" s="6" t="s">
        <v>1318</v>
      </c>
    </row>
    <row r="36" spans="2:6" s="6" customFormat="1" ht="13.15" customHeight="1" x14ac:dyDescent="0.25">
      <c r="B36" s="18" t="s">
        <v>1319</v>
      </c>
      <c r="C36" s="23">
        <v>1960</v>
      </c>
      <c r="D36" s="23">
        <v>1960</v>
      </c>
      <c r="E36" s="23">
        <v>1960</v>
      </c>
      <c r="F36" s="6" t="s">
        <v>1320</v>
      </c>
    </row>
    <row r="37" spans="2:6" s="6" customFormat="1" ht="13.15" customHeight="1" x14ac:dyDescent="0.25">
      <c r="B37" s="18" t="s">
        <v>1321</v>
      </c>
      <c r="C37" s="23">
        <v>1757</v>
      </c>
      <c r="D37" s="23">
        <v>1728</v>
      </c>
      <c r="E37" s="23">
        <v>1680</v>
      </c>
      <c r="F37" s="6" t="s">
        <v>1322</v>
      </c>
    </row>
    <row r="38" spans="2:6" s="6" customFormat="1" ht="13.15" customHeight="1" x14ac:dyDescent="0.25">
      <c r="B38" s="18" t="s">
        <v>1323</v>
      </c>
      <c r="C38" s="23">
        <v>6618</v>
      </c>
      <c r="D38" s="23">
        <v>7778</v>
      </c>
      <c r="E38" s="23">
        <v>8338</v>
      </c>
      <c r="F38" s="6" t="s">
        <v>1324</v>
      </c>
    </row>
    <row r="61" spans="4:4" x14ac:dyDescent="0.2">
      <c r="D61" s="409"/>
    </row>
  </sheetData>
  <hyperlinks>
    <hyperlink ref="C22" r:id="rId1" location="!/view/sk/VBD_SK_WIN/do1011rs/v_do1011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  <drawing r:id="rId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zoomScaleNormal="100" workbookViewId="0">
      <selection activeCell="C266" sqref="C266"/>
    </sheetView>
  </sheetViews>
  <sheetFormatPr defaultRowHeight="12.75" x14ac:dyDescent="0.2"/>
  <cols>
    <col min="1" max="1" width="3.28515625" style="1" customWidth="1"/>
    <col min="2" max="2" width="28.7109375" style="1" customWidth="1"/>
    <col min="3" max="5" width="10" style="1" customWidth="1"/>
    <col min="6" max="6" width="30.140625" style="1" customWidth="1"/>
    <col min="7" max="16384" width="9.140625" style="1"/>
  </cols>
  <sheetData>
    <row r="1" spans="1:8" x14ac:dyDescent="0.2">
      <c r="A1" s="38"/>
      <c r="B1" s="38" t="s">
        <v>290</v>
      </c>
      <c r="C1" s="38"/>
      <c r="D1" s="38"/>
      <c r="E1" s="38"/>
      <c r="F1" s="410" t="s">
        <v>291</v>
      </c>
    </row>
    <row r="2" spans="1:8" s="38" customFormat="1" x14ac:dyDescent="0.2"/>
    <row r="3" spans="1:8" s="38" customFormat="1" x14ac:dyDescent="0.2"/>
    <row r="4" spans="1:8" x14ac:dyDescent="0.2">
      <c r="A4" s="38"/>
      <c r="B4" s="411" t="s">
        <v>1325</v>
      </c>
      <c r="C4" s="38"/>
      <c r="D4" s="38"/>
      <c r="E4" s="38"/>
      <c r="F4" s="38"/>
    </row>
    <row r="5" spans="1:8" x14ac:dyDescent="0.2">
      <c r="B5" s="1" t="s">
        <v>1326</v>
      </c>
    </row>
    <row r="6" spans="1:8" ht="13.5" thickBot="1" x14ac:dyDescent="0.25">
      <c r="B6" s="92"/>
      <c r="C6" s="95"/>
      <c r="D6" s="95"/>
      <c r="E6" s="95"/>
      <c r="F6" s="92"/>
    </row>
    <row r="7" spans="1:8" s="6" customFormat="1" ht="13.35" customHeight="1" x14ac:dyDescent="0.25">
      <c r="B7" s="8"/>
      <c r="C7" s="8"/>
      <c r="D7" s="96"/>
      <c r="E7" s="9"/>
      <c r="F7" s="10"/>
    </row>
    <row r="8" spans="1:8" s="6" customFormat="1" ht="13.5" x14ac:dyDescent="0.25">
      <c r="A8" s="14"/>
      <c r="B8" s="11" t="s">
        <v>6</v>
      </c>
      <c r="C8" s="11">
        <v>2019</v>
      </c>
      <c r="D8" s="11">
        <v>2020</v>
      </c>
      <c r="E8" s="12">
        <v>2021</v>
      </c>
      <c r="F8" s="13" t="s">
        <v>7</v>
      </c>
    </row>
    <row r="9" spans="1:8" s="6" customFormat="1" ht="14.25" thickBot="1" x14ac:dyDescent="0.3">
      <c r="B9" s="15"/>
      <c r="C9" s="15"/>
      <c r="D9" s="15"/>
      <c r="E9" s="16"/>
      <c r="F9" s="17"/>
    </row>
    <row r="10" spans="1:8" s="6" customFormat="1" ht="6" customHeight="1" x14ac:dyDescent="0.25">
      <c r="B10" s="115"/>
      <c r="C10" s="18"/>
      <c r="D10" s="18"/>
      <c r="E10" s="19"/>
      <c r="F10" s="7"/>
    </row>
    <row r="11" spans="1:8" s="54" customFormat="1" ht="13.5" x14ac:dyDescent="0.25">
      <c r="B11" s="20" t="s">
        <v>462</v>
      </c>
      <c r="C11" s="97">
        <v>1509</v>
      </c>
      <c r="D11" s="97">
        <v>1599</v>
      </c>
      <c r="E11" s="21">
        <v>1905</v>
      </c>
      <c r="F11" s="54" t="s">
        <v>463</v>
      </c>
    </row>
    <row r="12" spans="1:8" s="7" customFormat="1" ht="13.35" customHeight="1" x14ac:dyDescent="0.25">
      <c r="B12" s="7" t="s">
        <v>464</v>
      </c>
      <c r="C12" s="23">
        <v>30</v>
      </c>
      <c r="D12" s="98">
        <v>19</v>
      </c>
      <c r="E12" s="23">
        <v>17</v>
      </c>
      <c r="F12" s="7" t="s">
        <v>716</v>
      </c>
      <c r="H12" s="289"/>
    </row>
    <row r="13" spans="1:8" s="7" customFormat="1" ht="13.35" customHeight="1" x14ac:dyDescent="0.25">
      <c r="B13" s="7" t="s">
        <v>1327</v>
      </c>
      <c r="C13" s="23">
        <v>36</v>
      </c>
      <c r="D13" s="98">
        <v>63</v>
      </c>
      <c r="E13" s="23">
        <v>81</v>
      </c>
      <c r="F13" s="7" t="s">
        <v>1328</v>
      </c>
      <c r="H13" s="289"/>
    </row>
    <row r="14" spans="1:8" s="7" customFormat="1" ht="13.35" customHeight="1" x14ac:dyDescent="0.25">
      <c r="B14" s="7" t="s">
        <v>1329</v>
      </c>
      <c r="C14" s="23">
        <v>1112</v>
      </c>
      <c r="D14" s="98">
        <v>1168</v>
      </c>
      <c r="E14" s="23">
        <v>1251</v>
      </c>
      <c r="F14" s="7" t="s">
        <v>1330</v>
      </c>
      <c r="H14" s="289"/>
    </row>
    <row r="15" spans="1:8" s="7" customFormat="1" ht="13.35" customHeight="1" x14ac:dyDescent="0.25">
      <c r="B15" s="7" t="s">
        <v>1331</v>
      </c>
      <c r="C15" s="23">
        <v>195</v>
      </c>
      <c r="D15" s="98">
        <v>257</v>
      </c>
      <c r="E15" s="23">
        <v>379</v>
      </c>
      <c r="F15" s="7" t="s">
        <v>1332</v>
      </c>
      <c r="H15" s="289"/>
    </row>
    <row r="16" spans="1:8" s="7" customFormat="1" ht="13.35" customHeight="1" x14ac:dyDescent="0.25">
      <c r="B16" s="7" t="s">
        <v>1333</v>
      </c>
      <c r="C16" s="23"/>
      <c r="D16" s="98"/>
      <c r="E16" s="23"/>
      <c r="F16" s="7" t="s">
        <v>1334</v>
      </c>
      <c r="H16" s="289"/>
    </row>
    <row r="17" spans="2:9" s="7" customFormat="1" ht="13.35" customHeight="1" x14ac:dyDescent="0.25">
      <c r="B17" s="7" t="s">
        <v>1079</v>
      </c>
      <c r="C17" s="23">
        <v>136</v>
      </c>
      <c r="D17" s="98">
        <v>92</v>
      </c>
      <c r="E17" s="23">
        <v>177</v>
      </c>
      <c r="F17" s="7" t="s">
        <v>1335</v>
      </c>
      <c r="H17" s="289"/>
    </row>
    <row r="18" spans="2:9" s="22" customFormat="1" ht="13.5" x14ac:dyDescent="0.25">
      <c r="B18" s="54" t="s">
        <v>474</v>
      </c>
      <c r="C18" s="21">
        <v>764</v>
      </c>
      <c r="D18" s="97">
        <v>682</v>
      </c>
      <c r="E18" s="21">
        <v>828</v>
      </c>
      <c r="F18" s="54" t="s">
        <v>475</v>
      </c>
      <c r="I18" s="54"/>
    </row>
    <row r="19" spans="2:9" s="22" customFormat="1" ht="13.5" x14ac:dyDescent="0.25">
      <c r="B19" s="7" t="s">
        <v>464</v>
      </c>
      <c r="C19" s="23">
        <v>2</v>
      </c>
      <c r="D19" s="98">
        <v>1</v>
      </c>
      <c r="E19" s="23">
        <v>1</v>
      </c>
      <c r="F19" s="7" t="s">
        <v>716</v>
      </c>
      <c r="I19" s="54"/>
    </row>
    <row r="20" spans="2:9" s="22" customFormat="1" ht="13.5" x14ac:dyDescent="0.25">
      <c r="B20" s="7" t="s">
        <v>1327</v>
      </c>
      <c r="C20" s="23">
        <v>11</v>
      </c>
      <c r="D20" s="98">
        <v>29</v>
      </c>
      <c r="E20" s="23">
        <v>54</v>
      </c>
      <c r="F20" s="7" t="s">
        <v>1328</v>
      </c>
      <c r="I20" s="54"/>
    </row>
    <row r="21" spans="2:9" s="22" customFormat="1" ht="13.5" x14ac:dyDescent="0.25">
      <c r="B21" s="7" t="s">
        <v>1329</v>
      </c>
      <c r="C21" s="23">
        <v>471</v>
      </c>
      <c r="D21" s="23">
        <v>397</v>
      </c>
      <c r="E21" s="23">
        <v>447</v>
      </c>
      <c r="F21" s="7" t="s">
        <v>1330</v>
      </c>
      <c r="I21" s="54"/>
    </row>
    <row r="22" spans="2:9" s="22" customFormat="1" ht="13.5" x14ac:dyDescent="0.25">
      <c r="B22" s="7" t="s">
        <v>1331</v>
      </c>
      <c r="C22" s="23">
        <v>149</v>
      </c>
      <c r="D22" s="23">
        <v>175</v>
      </c>
      <c r="E22" s="23">
        <v>190</v>
      </c>
      <c r="F22" s="7" t="s">
        <v>1332</v>
      </c>
      <c r="I22" s="54"/>
    </row>
    <row r="23" spans="2:9" s="22" customFormat="1" ht="13.5" x14ac:dyDescent="0.25">
      <c r="B23" s="7" t="s">
        <v>1333</v>
      </c>
      <c r="C23" s="23"/>
      <c r="D23" s="23"/>
      <c r="E23" s="23"/>
      <c r="F23" s="7" t="s">
        <v>1334</v>
      </c>
      <c r="I23" s="54"/>
    </row>
    <row r="24" spans="2:9" s="22" customFormat="1" ht="13.5" x14ac:dyDescent="0.25">
      <c r="B24" s="18" t="s">
        <v>1079</v>
      </c>
      <c r="C24" s="99">
        <v>131</v>
      </c>
      <c r="D24" s="99">
        <v>80</v>
      </c>
      <c r="E24" s="99">
        <v>136</v>
      </c>
      <c r="F24" s="7" t="s">
        <v>1335</v>
      </c>
      <c r="I24" s="54"/>
    </row>
    <row r="25" spans="2:9" s="6" customFormat="1" ht="13.5" customHeight="1" x14ac:dyDescent="0.25">
      <c r="B25" s="18"/>
      <c r="C25" s="7" t="s">
        <v>1336</v>
      </c>
      <c r="D25" s="7"/>
      <c r="E25" s="412"/>
      <c r="F25" s="7"/>
      <c r="I25" s="7"/>
    </row>
    <row r="26" spans="2:9" s="6" customFormat="1" ht="13.5" x14ac:dyDescent="0.25">
      <c r="B26" s="18"/>
      <c r="C26" s="7" t="s">
        <v>1337</v>
      </c>
      <c r="D26" s="7"/>
      <c r="E26" s="18"/>
      <c r="F26" s="7"/>
      <c r="I26" s="7"/>
    </row>
    <row r="27" spans="2:9" s="6" customFormat="1" ht="13.5" x14ac:dyDescent="0.25">
      <c r="B27" s="18"/>
      <c r="C27" s="100" t="s">
        <v>1338</v>
      </c>
      <c r="D27" s="7"/>
      <c r="E27" s="18"/>
      <c r="F27" s="7"/>
    </row>
    <row r="28" spans="2:9" s="6" customFormat="1" ht="13.5" x14ac:dyDescent="0.25">
      <c r="B28" s="18"/>
      <c r="C28" s="413" t="s">
        <v>1339</v>
      </c>
      <c r="D28" s="102"/>
      <c r="E28" s="103"/>
      <c r="F28" s="7"/>
    </row>
    <row r="29" spans="2:9" s="6" customFormat="1" ht="13.5" x14ac:dyDescent="0.25">
      <c r="B29" s="18" t="s">
        <v>462</v>
      </c>
      <c r="C29" s="98">
        <v>1481</v>
      </c>
      <c r="D29" s="98">
        <v>1562</v>
      </c>
      <c r="E29" s="23">
        <v>1856</v>
      </c>
      <c r="F29" s="7" t="s">
        <v>463</v>
      </c>
    </row>
    <row r="30" spans="2:9" s="6" customFormat="1" ht="13.5" x14ac:dyDescent="0.25">
      <c r="B30" s="18" t="s">
        <v>474</v>
      </c>
      <c r="C30" s="98">
        <v>761</v>
      </c>
      <c r="D30" s="98">
        <v>673</v>
      </c>
      <c r="E30" s="23">
        <v>805</v>
      </c>
      <c r="F30" s="7" t="s">
        <v>475</v>
      </c>
    </row>
    <row r="31" spans="2:9" s="6" customFormat="1" ht="13.5" x14ac:dyDescent="0.25">
      <c r="B31" s="18" t="s">
        <v>1340</v>
      </c>
      <c r="C31" s="141">
        <v>513.79999999999995</v>
      </c>
      <c r="D31" s="141">
        <v>430.9</v>
      </c>
      <c r="E31" s="35">
        <v>433.7</v>
      </c>
      <c r="F31" s="6" t="s">
        <v>1341</v>
      </c>
    </row>
    <row r="32" spans="2:9" x14ac:dyDescent="0.2">
      <c r="B32" s="90"/>
      <c r="C32" s="90"/>
      <c r="D32" s="90"/>
      <c r="E32" s="90"/>
    </row>
    <row r="52" spans="2:3" s="61" customFormat="1" x14ac:dyDescent="0.25">
      <c r="B52" s="61" t="s">
        <v>24</v>
      </c>
      <c r="C52" s="91" t="s">
        <v>1342</v>
      </c>
    </row>
  </sheetData>
  <hyperlinks>
    <hyperlink ref="C52" r:id="rId1" location="!/view/sk/VBD_SK_WIN/do1008rs/v_do1008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  <drawing r:id="rId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workbookViewId="0">
      <selection activeCell="C266" sqref="C266"/>
    </sheetView>
  </sheetViews>
  <sheetFormatPr defaultRowHeight="12.75" x14ac:dyDescent="0.2"/>
  <cols>
    <col min="1" max="1" width="2.85546875" style="1" customWidth="1"/>
    <col min="2" max="2" width="28.7109375" style="1" customWidth="1"/>
    <col min="3" max="5" width="10" style="1" customWidth="1"/>
    <col min="6" max="6" width="30.140625" style="1" customWidth="1"/>
    <col min="7" max="16384" width="9.140625" style="1"/>
  </cols>
  <sheetData>
    <row r="1" spans="1:6" x14ac:dyDescent="0.2">
      <c r="A1" s="38"/>
      <c r="B1" s="38" t="s">
        <v>290</v>
      </c>
      <c r="C1" s="38"/>
      <c r="D1" s="38"/>
      <c r="E1" s="38"/>
      <c r="F1" s="410" t="s">
        <v>291</v>
      </c>
    </row>
    <row r="2" spans="1:6" s="38" customFormat="1" x14ac:dyDescent="0.2"/>
    <row r="3" spans="1:6" s="38" customFormat="1" x14ac:dyDescent="0.2"/>
    <row r="4" spans="1:6" x14ac:dyDescent="0.2">
      <c r="B4" s="3" t="s">
        <v>1343</v>
      </c>
    </row>
    <row r="5" spans="1:6" x14ac:dyDescent="0.2">
      <c r="B5" s="1" t="s">
        <v>1344</v>
      </c>
    </row>
    <row r="6" spans="1:6" ht="13.5" thickBot="1" x14ac:dyDescent="0.25">
      <c r="B6" s="92"/>
      <c r="C6" s="92"/>
      <c r="D6" s="92"/>
      <c r="E6" s="92"/>
      <c r="F6" s="92"/>
    </row>
    <row r="7" spans="1:6" s="6" customFormat="1" ht="13.5" x14ac:dyDescent="0.25">
      <c r="B7" s="8"/>
      <c r="C7" s="8"/>
      <c r="D7" s="96"/>
      <c r="E7" s="9"/>
      <c r="F7" s="10"/>
    </row>
    <row r="8" spans="1:6" s="6" customFormat="1" ht="13.5" x14ac:dyDescent="0.25">
      <c r="A8" s="14"/>
      <c r="B8" s="11" t="s">
        <v>6</v>
      </c>
      <c r="C8" s="11">
        <v>2019</v>
      </c>
      <c r="D8" s="11">
        <v>2020</v>
      </c>
      <c r="E8" s="12">
        <v>2021</v>
      </c>
      <c r="F8" s="13" t="s">
        <v>7</v>
      </c>
    </row>
    <row r="9" spans="1:6" s="6" customFormat="1" ht="14.25" thickBot="1" x14ac:dyDescent="0.3">
      <c r="B9" s="15"/>
      <c r="C9" s="15"/>
      <c r="D9" s="15"/>
      <c r="E9" s="16"/>
      <c r="F9" s="17"/>
    </row>
    <row r="10" spans="1:6" s="6" customFormat="1" ht="6" customHeight="1" x14ac:dyDescent="0.25">
      <c r="B10" s="18"/>
      <c r="C10" s="18"/>
      <c r="D10" s="18"/>
      <c r="E10" s="19"/>
      <c r="F10" s="7"/>
    </row>
    <row r="11" spans="1:6" s="54" customFormat="1" ht="13.5" x14ac:dyDescent="0.25">
      <c r="B11" s="20" t="s">
        <v>1345</v>
      </c>
      <c r="C11" s="154">
        <v>130.4</v>
      </c>
      <c r="D11" s="154">
        <v>37.6</v>
      </c>
      <c r="E11" s="62">
        <v>62.4</v>
      </c>
      <c r="F11" s="54" t="s">
        <v>477</v>
      </c>
    </row>
    <row r="12" spans="1:6" s="54" customFormat="1" ht="13.5" x14ac:dyDescent="0.25">
      <c r="B12" s="18" t="s">
        <v>464</v>
      </c>
      <c r="C12" s="141">
        <v>108.2</v>
      </c>
      <c r="D12" s="141">
        <v>35.1</v>
      </c>
      <c r="E12" s="35">
        <v>57.3</v>
      </c>
      <c r="F12" s="7" t="s">
        <v>716</v>
      </c>
    </row>
    <row r="13" spans="1:6" s="54" customFormat="1" ht="13.5" x14ac:dyDescent="0.25">
      <c r="B13" s="18" t="s">
        <v>1346</v>
      </c>
      <c r="C13" s="141">
        <v>22.2</v>
      </c>
      <c r="D13" s="141">
        <v>2.5</v>
      </c>
      <c r="E13" s="35">
        <v>5.0999999999999996</v>
      </c>
      <c r="F13" s="7" t="s">
        <v>718</v>
      </c>
    </row>
    <row r="14" spans="1:6" s="22" customFormat="1" ht="13.5" x14ac:dyDescent="0.25">
      <c r="B14" s="20" t="s">
        <v>482</v>
      </c>
      <c r="C14" s="415">
        <v>6.7</v>
      </c>
      <c r="D14" s="415">
        <v>0.7</v>
      </c>
      <c r="E14" s="405">
        <v>2.7</v>
      </c>
      <c r="F14" s="22" t="s">
        <v>1347</v>
      </c>
    </row>
    <row r="15" spans="1:6" s="6" customFormat="1" ht="13.5" customHeight="1" x14ac:dyDescent="0.25">
      <c r="B15" s="18"/>
      <c r="C15" s="7" t="s">
        <v>1336</v>
      </c>
      <c r="D15" s="7"/>
      <c r="E15" s="18"/>
      <c r="F15" s="7"/>
    </row>
    <row r="16" spans="1:6" s="6" customFormat="1" ht="13.5" x14ac:dyDescent="0.25">
      <c r="B16" s="18"/>
      <c r="C16" s="7" t="s">
        <v>1337</v>
      </c>
      <c r="D16" s="7"/>
      <c r="E16" s="18"/>
      <c r="F16" s="7"/>
    </row>
    <row r="17" spans="2:11" s="6" customFormat="1" ht="13.5" x14ac:dyDescent="0.25">
      <c r="B17" s="18"/>
      <c r="C17" s="100" t="s">
        <v>1338</v>
      </c>
      <c r="D17" s="7"/>
      <c r="E17" s="18"/>
      <c r="F17" s="7"/>
    </row>
    <row r="18" spans="2:11" s="6" customFormat="1" ht="13.5" x14ac:dyDescent="0.25">
      <c r="B18" s="18"/>
      <c r="C18" s="101" t="s">
        <v>1339</v>
      </c>
      <c r="D18" s="102"/>
      <c r="E18" s="103"/>
      <c r="F18" s="7"/>
      <c r="K18" s="7"/>
    </row>
    <row r="19" spans="2:11" s="22" customFormat="1" ht="13.5" x14ac:dyDescent="0.25">
      <c r="B19" s="18" t="s">
        <v>476</v>
      </c>
      <c r="C19" s="141">
        <v>123.4</v>
      </c>
      <c r="D19" s="141">
        <v>34.1</v>
      </c>
      <c r="E19" s="35">
        <v>59</v>
      </c>
      <c r="F19" s="6" t="s">
        <v>477</v>
      </c>
    </row>
    <row r="20" spans="2:11" s="22" customFormat="1" ht="13.5" x14ac:dyDescent="0.25">
      <c r="B20" s="18" t="s">
        <v>482</v>
      </c>
      <c r="C20" s="141">
        <v>6.2</v>
      </c>
      <c r="D20" s="141">
        <v>0.7</v>
      </c>
      <c r="E20" s="35">
        <v>2.6</v>
      </c>
      <c r="F20" s="6" t="s">
        <v>1347</v>
      </c>
    </row>
    <row r="21" spans="2:11" s="6" customFormat="1" ht="13.5" x14ac:dyDescent="0.25">
      <c r="B21" s="18" t="s">
        <v>1340</v>
      </c>
      <c r="C21" s="141">
        <v>50.2</v>
      </c>
      <c r="D21" s="141">
        <v>20.5</v>
      </c>
      <c r="E21" s="35">
        <v>44.1</v>
      </c>
      <c r="F21" s="6" t="s">
        <v>1341</v>
      </c>
    </row>
    <row r="22" spans="2:11" x14ac:dyDescent="0.2">
      <c r="C22" s="90"/>
      <c r="D22" s="90"/>
      <c r="E22" s="9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86"/>
  <sheetViews>
    <sheetView workbookViewId="0">
      <selection activeCell="C266" sqref="C266"/>
    </sheetView>
  </sheetViews>
  <sheetFormatPr defaultRowHeight="12.75" x14ac:dyDescent="0.2"/>
  <cols>
    <col min="1" max="1" width="4.7109375" style="90" customWidth="1"/>
    <col min="2" max="2" width="29.42578125" style="90" customWidth="1"/>
    <col min="3" max="5" width="9.140625" style="90"/>
    <col min="6" max="6" width="29.85546875" style="90" customWidth="1"/>
    <col min="7" max="8" width="9.140625" style="90"/>
    <col min="9" max="9" width="10.28515625" style="90" customWidth="1"/>
    <col min="10" max="16384" width="9.140625" style="90"/>
  </cols>
  <sheetData>
    <row r="1" spans="2:6" ht="12.75" customHeight="1" x14ac:dyDescent="0.2">
      <c r="B1" s="90" t="s">
        <v>290</v>
      </c>
      <c r="F1" s="416" t="s">
        <v>291</v>
      </c>
    </row>
    <row r="2" spans="2:6" ht="12.75" customHeight="1" x14ac:dyDescent="0.2"/>
    <row r="3" spans="2:6" x14ac:dyDescent="0.2">
      <c r="B3" s="417" t="s">
        <v>1348</v>
      </c>
    </row>
    <row r="4" spans="2:6" x14ac:dyDescent="0.2">
      <c r="B4" s="417" t="s">
        <v>1349</v>
      </c>
    </row>
    <row r="5" spans="2:6" x14ac:dyDescent="0.2">
      <c r="B5" s="90" t="s">
        <v>1350</v>
      </c>
    </row>
    <row r="6" spans="2:6" ht="13.15" customHeight="1" x14ac:dyDescent="0.2">
      <c r="B6" s="90" t="s">
        <v>1351</v>
      </c>
      <c r="F6" s="416"/>
    </row>
    <row r="7" spans="2:6" ht="13.15" customHeight="1" thickBot="1" x14ac:dyDescent="0.25">
      <c r="B7" s="92"/>
      <c r="C7" s="92"/>
      <c r="D7" s="92"/>
      <c r="E7" s="92"/>
      <c r="F7" s="93"/>
    </row>
    <row r="8" spans="2:6" s="7" customFormat="1" ht="13.15" customHeight="1" x14ac:dyDescent="0.25">
      <c r="B8" s="8"/>
      <c r="C8" s="9"/>
      <c r="D8" s="9"/>
      <c r="E8" s="9"/>
      <c r="F8" s="48"/>
    </row>
    <row r="9" spans="2:6" s="161" customFormat="1" ht="13.15" customHeight="1" x14ac:dyDescent="0.25">
      <c r="B9" s="11" t="s">
        <v>6</v>
      </c>
      <c r="C9" s="12">
        <v>2019</v>
      </c>
      <c r="D9" s="12">
        <v>2020</v>
      </c>
      <c r="E9" s="12">
        <v>2021</v>
      </c>
      <c r="F9" s="50" t="s">
        <v>7</v>
      </c>
    </row>
    <row r="10" spans="2:6" s="7" customFormat="1" ht="13.15" customHeight="1" thickBot="1" x14ac:dyDescent="0.3">
      <c r="B10" s="15"/>
      <c r="C10" s="16"/>
      <c r="D10" s="16"/>
      <c r="E10" s="16"/>
      <c r="F10" s="17"/>
    </row>
    <row r="11" spans="2:6" s="7" customFormat="1" ht="6" customHeight="1" x14ac:dyDescent="0.25">
      <c r="B11" s="18"/>
      <c r="C11" s="19"/>
      <c r="D11" s="19"/>
      <c r="E11" s="19"/>
    </row>
    <row r="12" spans="2:6" s="54" customFormat="1" ht="13.15" customHeight="1" x14ac:dyDescent="0.25">
      <c r="B12" s="20" t="s">
        <v>919</v>
      </c>
      <c r="C12" s="21">
        <v>6430</v>
      </c>
      <c r="D12" s="21">
        <v>6004</v>
      </c>
      <c r="E12" s="21">
        <v>6013</v>
      </c>
      <c r="F12" s="54" t="s">
        <v>920</v>
      </c>
    </row>
    <row r="13" spans="2:6" s="7" customFormat="1" ht="13.15" customHeight="1" x14ac:dyDescent="0.25">
      <c r="B13" s="18" t="s">
        <v>464</v>
      </c>
      <c r="C13" s="23">
        <v>30</v>
      </c>
      <c r="D13" s="23">
        <v>19</v>
      </c>
      <c r="E13" s="23">
        <v>17</v>
      </c>
      <c r="F13" s="7" t="s">
        <v>716</v>
      </c>
    </row>
    <row r="14" spans="2:6" s="7" customFormat="1" ht="13.15" customHeight="1" x14ac:dyDescent="0.25">
      <c r="B14" s="18" t="s">
        <v>1352</v>
      </c>
      <c r="C14" s="23">
        <v>99</v>
      </c>
      <c r="D14" s="23">
        <v>110</v>
      </c>
      <c r="E14" s="23">
        <v>119</v>
      </c>
      <c r="F14" s="7" t="s">
        <v>1088</v>
      </c>
    </row>
    <row r="15" spans="2:6" s="7" customFormat="1" ht="13.15" customHeight="1" x14ac:dyDescent="0.25">
      <c r="B15" s="18" t="s">
        <v>1075</v>
      </c>
      <c r="C15" s="23">
        <v>1212</v>
      </c>
      <c r="D15" s="23">
        <v>1305</v>
      </c>
      <c r="E15" s="23">
        <v>1373</v>
      </c>
      <c r="F15" s="7" t="s">
        <v>1089</v>
      </c>
    </row>
    <row r="16" spans="2:6" s="7" customFormat="1" ht="13.15" customHeight="1" x14ac:dyDescent="0.25">
      <c r="B16" s="18" t="s">
        <v>1353</v>
      </c>
      <c r="C16" s="23">
        <v>5089</v>
      </c>
      <c r="D16" s="23">
        <v>4570</v>
      </c>
      <c r="E16" s="23">
        <v>4504</v>
      </c>
      <c r="F16" s="7" t="s">
        <v>1091</v>
      </c>
    </row>
    <row r="17" spans="2:7" s="7" customFormat="1" ht="6" customHeight="1" x14ac:dyDescent="0.25">
      <c r="B17" s="18"/>
      <c r="C17" s="23"/>
      <c r="D17" s="23"/>
      <c r="E17" s="23"/>
    </row>
    <row r="18" spans="2:7" s="54" customFormat="1" ht="13.15" customHeight="1" x14ac:dyDescent="0.25">
      <c r="B18" s="20" t="s">
        <v>474</v>
      </c>
      <c r="C18" s="21">
        <v>937</v>
      </c>
      <c r="D18" s="21">
        <v>833</v>
      </c>
      <c r="E18" s="21">
        <v>839</v>
      </c>
      <c r="F18" s="54" t="s">
        <v>475</v>
      </c>
    </row>
    <row r="19" spans="2:7" s="7" customFormat="1" ht="13.15" customHeight="1" x14ac:dyDescent="0.25">
      <c r="B19" s="18" t="s">
        <v>464</v>
      </c>
      <c r="C19" s="23">
        <v>2</v>
      </c>
      <c r="D19" s="23">
        <v>1</v>
      </c>
      <c r="E19" s="23">
        <v>1</v>
      </c>
      <c r="F19" s="7" t="s">
        <v>716</v>
      </c>
    </row>
    <row r="20" spans="2:7" s="7" customFormat="1" ht="13.15" customHeight="1" x14ac:dyDescent="0.25">
      <c r="B20" s="18" t="s">
        <v>1352</v>
      </c>
      <c r="C20" s="23">
        <v>7</v>
      </c>
      <c r="D20" s="23">
        <v>6</v>
      </c>
      <c r="E20" s="23">
        <v>10</v>
      </c>
      <c r="F20" s="7" t="s">
        <v>1088</v>
      </c>
    </row>
    <row r="21" spans="2:7" s="7" customFormat="1" ht="13.15" customHeight="1" x14ac:dyDescent="0.25">
      <c r="B21" s="18" t="s">
        <v>1075</v>
      </c>
      <c r="C21" s="23">
        <v>53</v>
      </c>
      <c r="D21" s="23">
        <v>40</v>
      </c>
      <c r="E21" s="23">
        <v>53</v>
      </c>
      <c r="F21" s="7" t="s">
        <v>1089</v>
      </c>
    </row>
    <row r="22" spans="2:7" s="7" customFormat="1" ht="13.15" customHeight="1" x14ac:dyDescent="0.25">
      <c r="B22" s="18" t="s">
        <v>1353</v>
      </c>
      <c r="C22" s="23">
        <v>875</v>
      </c>
      <c r="D22" s="23">
        <v>786</v>
      </c>
      <c r="E22" s="23">
        <v>775</v>
      </c>
      <c r="F22" s="7" t="s">
        <v>1091</v>
      </c>
    </row>
    <row r="23" spans="2:7" s="7" customFormat="1" ht="13.15" customHeight="1" x14ac:dyDescent="0.25">
      <c r="C23" s="129"/>
      <c r="D23" s="129"/>
      <c r="E23" s="129"/>
    </row>
    <row r="24" spans="2:7" s="54" customFormat="1" ht="13.15" customHeight="1" x14ac:dyDescent="0.25">
      <c r="B24" s="418"/>
      <c r="C24" s="419"/>
      <c r="D24" s="419"/>
      <c r="E24" s="419"/>
      <c r="F24" s="418"/>
      <c r="G24" s="270"/>
    </row>
    <row r="25" spans="2:7" x14ac:dyDescent="0.2">
      <c r="B25" s="417" t="s">
        <v>1354</v>
      </c>
      <c r="G25" s="39"/>
    </row>
    <row r="26" spans="2:7" x14ac:dyDescent="0.2">
      <c r="B26" s="417" t="s">
        <v>1355</v>
      </c>
    </row>
    <row r="27" spans="2:7" x14ac:dyDescent="0.2">
      <c r="B27" s="90" t="s">
        <v>1356</v>
      </c>
    </row>
    <row r="28" spans="2:7" x14ac:dyDescent="0.2">
      <c r="B28" s="39" t="s">
        <v>1357</v>
      </c>
      <c r="C28" s="39"/>
      <c r="D28" s="39"/>
      <c r="E28" s="39"/>
      <c r="F28" s="420"/>
    </row>
    <row r="29" spans="2:7" x14ac:dyDescent="0.2">
      <c r="F29" s="416"/>
    </row>
    <row r="30" spans="2:7" ht="14.25" thickBot="1" x14ac:dyDescent="0.3">
      <c r="B30" s="4" t="s">
        <v>4</v>
      </c>
      <c r="C30" s="4"/>
      <c r="D30" s="4"/>
      <c r="E30" s="4"/>
      <c r="F30" s="5" t="s">
        <v>5</v>
      </c>
    </row>
    <row r="31" spans="2:7" ht="13.5" x14ac:dyDescent="0.25">
      <c r="B31" s="8"/>
      <c r="C31" s="9"/>
      <c r="D31" s="9"/>
      <c r="E31" s="9"/>
      <c r="F31" s="48"/>
    </row>
    <row r="32" spans="2:7" ht="13.5" x14ac:dyDescent="0.25">
      <c r="B32" s="11" t="s">
        <v>6</v>
      </c>
      <c r="C32" s="12">
        <v>2019</v>
      </c>
      <c r="D32" s="12">
        <v>2020</v>
      </c>
      <c r="E32" s="12">
        <v>2021</v>
      </c>
      <c r="F32" s="50" t="s">
        <v>7</v>
      </c>
    </row>
    <row r="33" spans="2:6" ht="14.25" thickBot="1" x14ac:dyDescent="0.3">
      <c r="B33" s="15"/>
      <c r="C33" s="16"/>
      <c r="D33" s="16"/>
      <c r="E33" s="16"/>
      <c r="F33" s="17"/>
    </row>
    <row r="34" spans="2:6" ht="6" customHeight="1" x14ac:dyDescent="0.25">
      <c r="B34" s="18"/>
      <c r="C34" s="19"/>
      <c r="D34" s="19"/>
      <c r="E34" s="19"/>
      <c r="F34" s="7"/>
    </row>
    <row r="35" spans="2:6" ht="13.5" x14ac:dyDescent="0.25">
      <c r="B35" s="20" t="s">
        <v>1358</v>
      </c>
      <c r="C35" s="21">
        <v>30</v>
      </c>
      <c r="D35" s="21">
        <v>19</v>
      </c>
      <c r="E35" s="21">
        <v>17</v>
      </c>
      <c r="F35" s="54" t="s">
        <v>1359</v>
      </c>
    </row>
    <row r="36" spans="2:6" ht="13.5" x14ac:dyDescent="0.25">
      <c r="B36" s="18" t="s">
        <v>1360</v>
      </c>
      <c r="C36" s="23">
        <v>28</v>
      </c>
      <c r="D36" s="23">
        <v>18</v>
      </c>
      <c r="E36" s="23">
        <v>14</v>
      </c>
      <c r="F36" s="7" t="s">
        <v>1361</v>
      </c>
    </row>
    <row r="37" spans="2:6" ht="6" customHeight="1" x14ac:dyDescent="0.25">
      <c r="B37" s="20"/>
      <c r="C37" s="21"/>
      <c r="D37" s="21"/>
      <c r="E37" s="21"/>
      <c r="F37" s="54"/>
    </row>
    <row r="38" spans="2:6" ht="13.5" x14ac:dyDescent="0.25">
      <c r="B38" s="20" t="s">
        <v>1362</v>
      </c>
      <c r="C38" s="21">
        <v>1311</v>
      </c>
      <c r="D38" s="21">
        <v>1415</v>
      </c>
      <c r="E38" s="21">
        <v>1492</v>
      </c>
      <c r="F38" s="54" t="s">
        <v>1363</v>
      </c>
    </row>
    <row r="39" spans="2:6" ht="13.5" x14ac:dyDescent="0.25">
      <c r="B39" s="18" t="s">
        <v>1364</v>
      </c>
      <c r="C39" s="23">
        <v>5</v>
      </c>
      <c r="D39" s="23">
        <v>8</v>
      </c>
      <c r="E39" s="23">
        <v>6</v>
      </c>
      <c r="F39" s="7" t="s">
        <v>1365</v>
      </c>
    </row>
    <row r="40" spans="2:6" ht="13.5" x14ac:dyDescent="0.25">
      <c r="B40" s="18" t="s">
        <v>1366</v>
      </c>
      <c r="C40" s="23">
        <v>3</v>
      </c>
      <c r="D40" s="23">
        <v>12</v>
      </c>
      <c r="E40" s="23">
        <v>5</v>
      </c>
      <c r="F40" s="7" t="s">
        <v>1367</v>
      </c>
    </row>
    <row r="41" spans="2:6" ht="13.5" x14ac:dyDescent="0.25">
      <c r="B41" s="18" t="s">
        <v>1368</v>
      </c>
      <c r="C41" s="23">
        <v>150</v>
      </c>
      <c r="D41" s="23">
        <v>129</v>
      </c>
      <c r="E41" s="23">
        <v>124</v>
      </c>
      <c r="F41" s="7" t="s">
        <v>1369</v>
      </c>
    </row>
    <row r="42" spans="2:6" ht="13.5" x14ac:dyDescent="0.25">
      <c r="B42" s="7" t="s">
        <v>1370</v>
      </c>
      <c r="C42" s="23">
        <v>46</v>
      </c>
      <c r="D42" s="23">
        <v>21</v>
      </c>
      <c r="E42" s="23">
        <v>20</v>
      </c>
      <c r="F42" s="7" t="s">
        <v>1371</v>
      </c>
    </row>
    <row r="43" spans="2:6" ht="13.5" x14ac:dyDescent="0.25">
      <c r="B43" s="7" t="s">
        <v>1372</v>
      </c>
      <c r="C43" s="23">
        <v>27</v>
      </c>
      <c r="D43" s="23">
        <v>10</v>
      </c>
      <c r="E43" s="23">
        <v>9</v>
      </c>
      <c r="F43" s="7" t="s">
        <v>1373</v>
      </c>
    </row>
    <row r="44" spans="2:6" ht="13.5" x14ac:dyDescent="0.25">
      <c r="B44" s="7" t="s">
        <v>1374</v>
      </c>
      <c r="C44" s="23">
        <v>1064</v>
      </c>
      <c r="D44" s="23">
        <v>1181</v>
      </c>
      <c r="E44" s="23">
        <v>1306</v>
      </c>
      <c r="F44" s="7" t="s">
        <v>1375</v>
      </c>
    </row>
    <row r="45" spans="2:6" ht="13.5" x14ac:dyDescent="0.25">
      <c r="B45" s="7" t="s">
        <v>1376</v>
      </c>
      <c r="C45" s="23">
        <v>5</v>
      </c>
      <c r="D45" s="23">
        <v>17</v>
      </c>
      <c r="E45" s="23">
        <v>9</v>
      </c>
      <c r="F45" s="7" t="s">
        <v>1377</v>
      </c>
    </row>
    <row r="46" spans="2:6" ht="6" customHeight="1" x14ac:dyDescent="0.2">
      <c r="C46" s="167"/>
      <c r="D46" s="167"/>
      <c r="E46" s="167"/>
    </row>
    <row r="47" spans="2:6" ht="13.5" x14ac:dyDescent="0.25">
      <c r="B47" s="54" t="s">
        <v>1378</v>
      </c>
      <c r="C47" s="21">
        <v>5089</v>
      </c>
      <c r="D47" s="21">
        <v>4570</v>
      </c>
      <c r="E47" s="21">
        <v>4504</v>
      </c>
      <c r="F47" s="54" t="s">
        <v>1104</v>
      </c>
    </row>
    <row r="48" spans="2:6" ht="13.5" x14ac:dyDescent="0.25">
      <c r="B48" s="7" t="s">
        <v>1379</v>
      </c>
      <c r="C48" s="23">
        <v>74</v>
      </c>
      <c r="D48" s="23">
        <v>71</v>
      </c>
      <c r="E48" s="23">
        <v>34</v>
      </c>
      <c r="F48" s="7" t="s">
        <v>1380</v>
      </c>
    </row>
    <row r="49" spans="2:6" ht="13.5" x14ac:dyDescent="0.25">
      <c r="B49" s="7" t="s">
        <v>1381</v>
      </c>
      <c r="C49" s="23">
        <v>285</v>
      </c>
      <c r="D49" s="23">
        <v>241</v>
      </c>
      <c r="E49" s="23">
        <v>297</v>
      </c>
      <c r="F49" s="7" t="s">
        <v>1382</v>
      </c>
    </row>
    <row r="50" spans="2:6" ht="13.5" x14ac:dyDescent="0.25">
      <c r="B50" s="18" t="s">
        <v>1366</v>
      </c>
      <c r="C50" s="23">
        <v>382</v>
      </c>
      <c r="D50" s="23">
        <v>268</v>
      </c>
      <c r="E50" s="23">
        <v>125</v>
      </c>
      <c r="F50" s="7" t="s">
        <v>1367</v>
      </c>
    </row>
    <row r="51" spans="2:6" ht="13.5" x14ac:dyDescent="0.25">
      <c r="B51" s="18" t="s">
        <v>1383</v>
      </c>
      <c r="C51" s="23">
        <v>289</v>
      </c>
      <c r="D51" s="23">
        <v>287</v>
      </c>
      <c r="E51" s="23">
        <v>341</v>
      </c>
      <c r="F51" s="7" t="s">
        <v>1384</v>
      </c>
    </row>
    <row r="52" spans="2:6" ht="13.5" x14ac:dyDescent="0.25">
      <c r="B52" s="18" t="s">
        <v>1368</v>
      </c>
      <c r="C52" s="23">
        <v>1221</v>
      </c>
      <c r="D52" s="23">
        <v>1202</v>
      </c>
      <c r="E52" s="23">
        <v>1218</v>
      </c>
      <c r="F52" s="7" t="s">
        <v>1369</v>
      </c>
    </row>
    <row r="53" spans="2:6" ht="13.5" x14ac:dyDescent="0.25">
      <c r="B53" s="18" t="s">
        <v>1370</v>
      </c>
      <c r="C53" s="23">
        <v>1173</v>
      </c>
      <c r="D53" s="23">
        <v>1017</v>
      </c>
      <c r="E53" s="23">
        <v>947</v>
      </c>
      <c r="F53" s="7" t="s">
        <v>1371</v>
      </c>
    </row>
    <row r="54" spans="2:6" ht="13.5" x14ac:dyDescent="0.25">
      <c r="B54" s="18" t="s">
        <v>1372</v>
      </c>
      <c r="C54" s="23">
        <v>523</v>
      </c>
      <c r="D54" s="23">
        <v>342</v>
      </c>
      <c r="E54" s="23">
        <v>395</v>
      </c>
      <c r="F54" s="7" t="s">
        <v>1373</v>
      </c>
    </row>
    <row r="55" spans="2:6" ht="13.5" x14ac:dyDescent="0.25">
      <c r="B55" s="18" t="s">
        <v>1374</v>
      </c>
      <c r="C55" s="23">
        <v>171</v>
      </c>
      <c r="D55" s="23">
        <v>184</v>
      </c>
      <c r="E55" s="23">
        <v>124</v>
      </c>
      <c r="F55" s="7" t="s">
        <v>1375</v>
      </c>
    </row>
    <row r="56" spans="2:6" ht="13.5" x14ac:dyDescent="0.25">
      <c r="B56" s="18" t="s">
        <v>1385</v>
      </c>
      <c r="C56" s="23">
        <v>223</v>
      </c>
      <c r="D56" s="23">
        <v>151</v>
      </c>
      <c r="E56" s="23">
        <v>225</v>
      </c>
      <c r="F56" s="7" t="s">
        <v>1386</v>
      </c>
    </row>
    <row r="57" spans="2:6" ht="13.5" x14ac:dyDescent="0.25">
      <c r="B57" s="18" t="s">
        <v>1376</v>
      </c>
      <c r="C57" s="23">
        <v>628</v>
      </c>
      <c r="D57" s="23">
        <v>629</v>
      </c>
      <c r="E57" s="23">
        <v>629</v>
      </c>
      <c r="F57" s="7" t="s">
        <v>1377</v>
      </c>
    </row>
    <row r="58" spans="2:6" ht="13.5" x14ac:dyDescent="0.25">
      <c r="B58" s="7"/>
      <c r="C58" s="129"/>
      <c r="D58" s="129"/>
      <c r="E58" s="129"/>
      <c r="F58" s="7"/>
    </row>
    <row r="60" spans="2:6" s="39" customFormat="1" x14ac:dyDescent="0.2"/>
    <row r="61" spans="2:6" s="39" customFormat="1" ht="15.75" x14ac:dyDescent="0.25">
      <c r="B61" s="421"/>
      <c r="C61" s="38"/>
      <c r="D61" s="38"/>
      <c r="E61" s="38"/>
      <c r="F61" s="278"/>
    </row>
    <row r="62" spans="2:6" s="39" customFormat="1" x14ac:dyDescent="0.2">
      <c r="B62" s="422"/>
      <c r="C62" s="423"/>
      <c r="D62" s="38"/>
      <c r="E62" s="38"/>
      <c r="F62" s="278"/>
    </row>
    <row r="63" spans="2:6" s="39" customFormat="1" x14ac:dyDescent="0.2">
      <c r="B63" s="422"/>
      <c r="C63" s="38"/>
      <c r="D63" s="38"/>
      <c r="E63" s="38"/>
      <c r="F63" s="278"/>
    </row>
    <row r="64" spans="2:6" s="39" customFormat="1" x14ac:dyDescent="0.2">
      <c r="B64" s="422"/>
      <c r="C64" s="423"/>
      <c r="D64" s="423"/>
      <c r="E64" s="423"/>
    </row>
    <row r="65" spans="2:6" s="39" customFormat="1" x14ac:dyDescent="0.2">
      <c r="B65" s="422"/>
      <c r="C65" s="423"/>
      <c r="D65" s="423"/>
      <c r="E65" s="423"/>
    </row>
    <row r="66" spans="2:6" s="39" customFormat="1" x14ac:dyDescent="0.2">
      <c r="B66" s="422"/>
      <c r="C66" s="423"/>
      <c r="D66" s="423"/>
      <c r="E66" s="423"/>
    </row>
    <row r="67" spans="2:6" s="39" customFormat="1" x14ac:dyDescent="0.2">
      <c r="B67" s="424"/>
      <c r="C67" s="423"/>
      <c r="D67" s="423"/>
      <c r="E67" s="423"/>
    </row>
    <row r="68" spans="2:6" s="39" customFormat="1" x14ac:dyDescent="0.2">
      <c r="B68" s="38"/>
      <c r="C68" s="423"/>
      <c r="D68" s="423"/>
      <c r="E68" s="423"/>
    </row>
    <row r="69" spans="2:6" s="39" customFormat="1" x14ac:dyDescent="0.2"/>
    <row r="70" spans="2:6" s="39" customFormat="1" x14ac:dyDescent="0.2">
      <c r="D70" s="425"/>
      <c r="E70" s="425"/>
    </row>
    <row r="71" spans="2:6" s="39" customFormat="1" x14ac:dyDescent="0.2">
      <c r="D71" s="425"/>
      <c r="E71" s="425"/>
    </row>
    <row r="72" spans="2:6" s="39" customFormat="1" x14ac:dyDescent="0.2">
      <c r="D72" s="425"/>
      <c r="E72" s="425"/>
    </row>
    <row r="73" spans="2:6" s="39" customFormat="1" x14ac:dyDescent="0.2">
      <c r="D73" s="425"/>
      <c r="E73" s="425"/>
    </row>
    <row r="74" spans="2:6" s="39" customFormat="1" x14ac:dyDescent="0.2">
      <c r="D74" s="425"/>
      <c r="E74" s="425"/>
    </row>
    <row r="75" spans="2:6" s="39" customFormat="1" x14ac:dyDescent="0.2">
      <c r="F75" s="426"/>
    </row>
    <row r="76" spans="2:6" s="39" customFormat="1" x14ac:dyDescent="0.2">
      <c r="D76" s="427"/>
      <c r="E76" s="427"/>
      <c r="F76" s="428"/>
    </row>
    <row r="77" spans="2:6" s="39" customFormat="1" x14ac:dyDescent="0.2"/>
    <row r="78" spans="2:6" s="39" customFormat="1" x14ac:dyDescent="0.2"/>
    <row r="79" spans="2:6" s="39" customFormat="1" x14ac:dyDescent="0.2"/>
    <row r="80" spans="2:6" s="39" customFormat="1" x14ac:dyDescent="0.2">
      <c r="D80" s="425"/>
      <c r="E80" s="425"/>
    </row>
    <row r="81" s="39" customFormat="1" x14ac:dyDescent="0.2"/>
    <row r="82" s="39" customFormat="1" x14ac:dyDescent="0.2"/>
    <row r="83" s="39" customFormat="1" x14ac:dyDescent="0.2"/>
    <row r="84" s="39" customFormat="1" x14ac:dyDescent="0.2"/>
    <row r="85" s="39" customFormat="1" x14ac:dyDescent="0.2"/>
    <row r="86" s="39" customFormat="1" x14ac:dyDescent="0.2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9.7109375" style="1" customWidth="1"/>
    <col min="7" max="8" width="9.140625" style="1"/>
    <col min="9" max="9" width="10.28515625" style="1" customWidth="1"/>
    <col min="10" max="10" width="24.42578125" style="1" bestFit="1" customWidth="1"/>
    <col min="11" max="13" width="9.140625" style="1"/>
    <col min="14" max="14" width="24.140625" style="1" bestFit="1" customWidth="1"/>
    <col min="15" max="16384" width="9.140625" style="1"/>
  </cols>
  <sheetData>
    <row r="1" spans="2:8" x14ac:dyDescent="0.2">
      <c r="B1" s="1" t="s">
        <v>308</v>
      </c>
      <c r="F1" s="2" t="s">
        <v>309</v>
      </c>
    </row>
    <row r="2" spans="2:8" ht="12.75" customHeight="1" x14ac:dyDescent="0.2">
      <c r="B2" s="90"/>
      <c r="C2" s="90"/>
      <c r="D2" s="90"/>
      <c r="E2" s="90"/>
      <c r="F2" s="90"/>
    </row>
    <row r="3" spans="2:8" ht="12.75" customHeight="1" x14ac:dyDescent="0.2"/>
    <row r="4" spans="2:8" x14ac:dyDescent="0.2">
      <c r="B4" s="3" t="s">
        <v>1387</v>
      </c>
    </row>
    <row r="5" spans="2:8" ht="13.15" customHeight="1" x14ac:dyDescent="0.2">
      <c r="B5" s="1" t="s">
        <v>1388</v>
      </c>
    </row>
    <row r="7" spans="2:8" s="6" customFormat="1" ht="14.25" thickBot="1" x14ac:dyDescent="0.3">
      <c r="B7" s="4"/>
      <c r="C7" s="4"/>
      <c r="D7" s="4"/>
      <c r="E7" s="4"/>
      <c r="F7" s="5"/>
      <c r="H7" s="7"/>
    </row>
    <row r="8" spans="2:8" s="6" customFormat="1" ht="13.15" customHeight="1" x14ac:dyDescent="0.25">
      <c r="B8" s="8"/>
      <c r="C8" s="429"/>
      <c r="D8" s="430"/>
      <c r="E8" s="431"/>
      <c r="F8" s="172"/>
    </row>
    <row r="9" spans="2:8" s="14" customFormat="1" ht="13.15" customHeight="1" x14ac:dyDescent="0.25">
      <c r="B9" s="11" t="s">
        <v>6</v>
      </c>
      <c r="C9" s="432">
        <v>2019</v>
      </c>
      <c r="D9" s="393">
        <v>2020</v>
      </c>
      <c r="E9" s="392">
        <v>2021</v>
      </c>
      <c r="F9" s="112" t="s">
        <v>7</v>
      </c>
    </row>
    <row r="10" spans="2:8" s="6" customFormat="1" ht="13.15" customHeight="1" thickBot="1" x14ac:dyDescent="0.3">
      <c r="B10" s="15"/>
      <c r="C10" s="433"/>
      <c r="D10" s="434"/>
      <c r="E10" s="435"/>
      <c r="F10" s="173"/>
    </row>
    <row r="11" spans="2:8" s="6" customFormat="1" ht="3" customHeight="1" x14ac:dyDescent="0.25">
      <c r="B11" s="18"/>
      <c r="C11" s="436"/>
      <c r="D11" s="437"/>
      <c r="E11" s="186"/>
      <c r="F11" s="169"/>
    </row>
    <row r="12" spans="2:8" s="6" customFormat="1" ht="13.15" customHeight="1" x14ac:dyDescent="0.25">
      <c r="B12" s="20" t="s">
        <v>1159</v>
      </c>
      <c r="C12" s="438">
        <v>382662</v>
      </c>
      <c r="D12" s="438">
        <v>283913</v>
      </c>
      <c r="E12" s="438">
        <v>259459</v>
      </c>
      <c r="F12" s="176" t="s">
        <v>1160</v>
      </c>
    </row>
    <row r="13" spans="2:8" s="6" customFormat="1" ht="3" customHeight="1" x14ac:dyDescent="0.25">
      <c r="B13" s="20"/>
      <c r="C13" s="438"/>
      <c r="D13" s="438"/>
      <c r="E13" s="438"/>
      <c r="F13" s="176"/>
    </row>
    <row r="14" spans="2:8" s="22" customFormat="1" ht="13.15" customHeight="1" x14ac:dyDescent="0.25">
      <c r="B14" s="20" t="s">
        <v>53</v>
      </c>
      <c r="C14" s="439"/>
      <c r="D14" s="439"/>
      <c r="E14" s="439"/>
      <c r="F14" s="176" t="s">
        <v>11</v>
      </c>
    </row>
    <row r="15" spans="2:8" s="6" customFormat="1" ht="13.15" customHeight="1" x14ac:dyDescent="0.25">
      <c r="B15" s="18" t="s">
        <v>1389</v>
      </c>
      <c r="C15" s="440">
        <v>93440</v>
      </c>
      <c r="D15" s="440">
        <v>66854</v>
      </c>
      <c r="E15" s="440">
        <v>63570</v>
      </c>
      <c r="F15" s="169" t="s">
        <v>1390</v>
      </c>
    </row>
    <row r="16" spans="2:8" s="6" customFormat="1" ht="13.15" customHeight="1" x14ac:dyDescent="0.25">
      <c r="B16" s="18" t="s">
        <v>1391</v>
      </c>
      <c r="C16" s="440">
        <v>60380</v>
      </c>
      <c r="D16" s="440">
        <v>42467</v>
      </c>
      <c r="E16" s="440">
        <v>45871</v>
      </c>
      <c r="F16" s="169" t="s">
        <v>1392</v>
      </c>
    </row>
    <row r="17" spans="2:14" s="6" customFormat="1" ht="13.15" customHeight="1" x14ac:dyDescent="0.25">
      <c r="B17" s="18" t="s">
        <v>1393</v>
      </c>
      <c r="C17" s="440">
        <v>228842</v>
      </c>
      <c r="D17" s="440">
        <v>174592</v>
      </c>
      <c r="E17" s="440">
        <v>150018</v>
      </c>
      <c r="F17" s="169" t="s">
        <v>1394</v>
      </c>
    </row>
    <row r="18" spans="2:14" s="6" customFormat="1" ht="3" customHeight="1" x14ac:dyDescent="0.25">
      <c r="B18" s="18"/>
      <c r="C18" s="440"/>
      <c r="D18" s="440"/>
      <c r="E18" s="440"/>
      <c r="F18" s="169"/>
    </row>
    <row r="19" spans="2:14" s="22" customFormat="1" ht="13.15" customHeight="1" x14ac:dyDescent="0.25">
      <c r="B19" s="20" t="s">
        <v>53</v>
      </c>
      <c r="C19" s="439"/>
      <c r="D19" s="439"/>
      <c r="E19" s="439"/>
      <c r="F19" s="176" t="s">
        <v>11</v>
      </c>
    </row>
    <row r="20" spans="2:14" s="22" customFormat="1" ht="13.15" customHeight="1" x14ac:dyDescent="0.25">
      <c r="B20" s="441" t="s">
        <v>1395</v>
      </c>
      <c r="C20" s="439">
        <v>378357</v>
      </c>
      <c r="D20" s="439">
        <v>280326</v>
      </c>
      <c r="E20" s="439">
        <v>255311</v>
      </c>
      <c r="F20" s="176" t="s">
        <v>1164</v>
      </c>
    </row>
    <row r="21" spans="2:14" s="6" customFormat="1" ht="13.15" customHeight="1" x14ac:dyDescent="0.25">
      <c r="B21" s="18" t="s">
        <v>1396</v>
      </c>
      <c r="C21" s="440"/>
      <c r="D21" s="440"/>
      <c r="E21" s="440"/>
      <c r="F21" s="169" t="s">
        <v>1166</v>
      </c>
      <c r="G21" s="25"/>
      <c r="J21" s="7"/>
      <c r="K21" s="129"/>
      <c r="L21" s="129"/>
      <c r="M21" s="129"/>
      <c r="N21" s="7"/>
    </row>
    <row r="22" spans="2:14" s="6" customFormat="1" ht="3" customHeight="1" x14ac:dyDescent="0.25">
      <c r="B22" s="18"/>
      <c r="C22" s="440"/>
      <c r="D22" s="440"/>
      <c r="E22" s="440"/>
      <c r="F22" s="169"/>
      <c r="G22" s="25"/>
      <c r="J22" s="7"/>
      <c r="K22" s="129"/>
      <c r="L22" s="129"/>
      <c r="M22" s="129"/>
      <c r="N22" s="7"/>
    </row>
    <row r="23" spans="2:14" s="6" customFormat="1" ht="13.15" customHeight="1" x14ac:dyDescent="0.25">
      <c r="B23" s="18" t="s">
        <v>1397</v>
      </c>
      <c r="C23" s="440">
        <v>278955</v>
      </c>
      <c r="D23" s="440">
        <v>220171</v>
      </c>
      <c r="E23" s="440">
        <v>181168</v>
      </c>
      <c r="F23" s="169" t="s">
        <v>1168</v>
      </c>
      <c r="J23" s="165"/>
      <c r="K23" s="129"/>
      <c r="L23" s="129"/>
      <c r="M23" s="129"/>
      <c r="N23" s="7"/>
    </row>
    <row r="24" spans="2:14" s="6" customFormat="1" ht="13.15" customHeight="1" x14ac:dyDescent="0.25">
      <c r="B24" s="18" t="s">
        <v>1169</v>
      </c>
      <c r="C24" s="440">
        <v>127538</v>
      </c>
      <c r="D24" s="440">
        <v>91508</v>
      </c>
      <c r="E24" s="440">
        <v>72165</v>
      </c>
      <c r="F24" s="169" t="s">
        <v>1170</v>
      </c>
      <c r="J24" s="165"/>
      <c r="K24" s="129"/>
      <c r="L24" s="129"/>
      <c r="M24" s="129"/>
      <c r="N24" s="7"/>
    </row>
    <row r="25" spans="2:14" s="6" customFormat="1" ht="13.15" customHeight="1" x14ac:dyDescent="0.25">
      <c r="B25" s="18" t="s">
        <v>1398</v>
      </c>
      <c r="C25" s="440">
        <v>151417</v>
      </c>
      <c r="D25" s="440">
        <v>128663</v>
      </c>
      <c r="E25" s="440">
        <v>109003</v>
      </c>
      <c r="F25" s="169" t="s">
        <v>1399</v>
      </c>
      <c r="J25" s="165"/>
      <c r="K25" s="129"/>
      <c r="L25" s="129"/>
      <c r="M25" s="129"/>
      <c r="N25" s="7"/>
    </row>
    <row r="26" spans="2:14" s="6" customFormat="1" ht="13.15" customHeight="1" x14ac:dyDescent="0.25">
      <c r="B26" s="18" t="s">
        <v>1173</v>
      </c>
      <c r="C26" s="440">
        <v>24474</v>
      </c>
      <c r="D26" s="440">
        <v>17056</v>
      </c>
      <c r="E26" s="440">
        <v>13944</v>
      </c>
      <c r="F26" s="169" t="s">
        <v>1174</v>
      </c>
      <c r="J26" s="165"/>
      <c r="K26" s="129"/>
      <c r="L26" s="129"/>
      <c r="M26" s="129"/>
      <c r="N26" s="7"/>
    </row>
    <row r="27" spans="2:14" s="6" customFormat="1" ht="13.15" customHeight="1" x14ac:dyDescent="0.25">
      <c r="B27" s="18" t="s">
        <v>1400</v>
      </c>
      <c r="C27" s="440">
        <v>9046</v>
      </c>
      <c r="D27" s="440">
        <v>7152</v>
      </c>
      <c r="E27" s="440">
        <v>6009</v>
      </c>
      <c r="F27" s="169" t="s">
        <v>1401</v>
      </c>
      <c r="J27" s="7"/>
      <c r="K27" s="129"/>
      <c r="L27" s="129"/>
      <c r="M27" s="129"/>
      <c r="N27" s="7"/>
    </row>
    <row r="28" spans="2:14" s="6" customFormat="1" ht="13.5" x14ac:dyDescent="0.25">
      <c r="B28" s="18" t="s">
        <v>1402</v>
      </c>
      <c r="C28" s="261">
        <v>3105</v>
      </c>
      <c r="D28" s="246">
        <v>2675</v>
      </c>
      <c r="E28" s="261">
        <v>3230</v>
      </c>
      <c r="F28" s="169" t="s">
        <v>1403</v>
      </c>
      <c r="H28" s="25"/>
      <c r="I28" s="25"/>
    </row>
    <row r="29" spans="2:14" s="6" customFormat="1" ht="6" customHeight="1" x14ac:dyDescent="0.25">
      <c r="B29" s="18"/>
      <c r="C29" s="440"/>
      <c r="D29" s="440"/>
      <c r="E29" s="440"/>
      <c r="F29" s="169"/>
      <c r="J29" s="7"/>
      <c r="K29" s="129"/>
      <c r="L29" s="129"/>
      <c r="M29" s="129"/>
      <c r="N29" s="7"/>
    </row>
    <row r="30" spans="2:14" s="6" customFormat="1" ht="13.15" customHeight="1" x14ac:dyDescent="0.25">
      <c r="B30" s="18" t="s">
        <v>1179</v>
      </c>
      <c r="C30" s="440">
        <v>90867</v>
      </c>
      <c r="D30" s="440">
        <v>54687</v>
      </c>
      <c r="E30" s="440">
        <v>60773</v>
      </c>
      <c r="F30" s="169" t="s">
        <v>1404</v>
      </c>
      <c r="J30" s="165"/>
      <c r="K30" s="129"/>
      <c r="L30" s="129"/>
      <c r="M30" s="129"/>
      <c r="N30" s="7"/>
    </row>
    <row r="31" spans="2:14" s="6" customFormat="1" ht="13.15" customHeight="1" x14ac:dyDescent="0.25">
      <c r="B31" s="18" t="s">
        <v>1169</v>
      </c>
      <c r="C31" s="440">
        <v>61445</v>
      </c>
      <c r="D31" s="440">
        <v>38278</v>
      </c>
      <c r="E31" s="440">
        <v>40565</v>
      </c>
      <c r="F31" s="169" t="s">
        <v>1170</v>
      </c>
      <c r="J31" s="165"/>
      <c r="K31" s="129"/>
      <c r="L31" s="129"/>
      <c r="M31" s="129"/>
      <c r="N31" s="7"/>
    </row>
    <row r="32" spans="2:14" s="6" customFormat="1" ht="12.75" customHeight="1" x14ac:dyDescent="0.25">
      <c r="B32" s="18" t="s">
        <v>1398</v>
      </c>
      <c r="C32" s="440">
        <v>29422</v>
      </c>
      <c r="D32" s="440">
        <v>16409</v>
      </c>
      <c r="E32" s="440">
        <v>20208</v>
      </c>
      <c r="F32" s="169" t="s">
        <v>1399</v>
      </c>
      <c r="J32" s="165"/>
      <c r="K32" s="129"/>
      <c r="L32" s="129"/>
      <c r="M32" s="129"/>
    </row>
    <row r="33" spans="1:14" s="22" customFormat="1" ht="12.75" customHeight="1" x14ac:dyDescent="0.25">
      <c r="A33" s="6"/>
      <c r="B33" s="18" t="s">
        <v>1181</v>
      </c>
      <c r="C33" s="440">
        <v>11280</v>
      </c>
      <c r="D33" s="440">
        <v>5520</v>
      </c>
      <c r="E33" s="440">
        <v>5846</v>
      </c>
      <c r="F33" s="169" t="s">
        <v>1182</v>
      </c>
      <c r="G33" s="6"/>
      <c r="J33" s="165"/>
      <c r="K33" s="129"/>
      <c r="L33" s="129"/>
      <c r="M33" s="129"/>
      <c r="N33" s="6"/>
    </row>
    <row r="34" spans="1:14" s="22" customFormat="1" ht="12.75" customHeight="1" x14ac:dyDescent="0.25">
      <c r="A34" s="6"/>
      <c r="B34" s="18" t="s">
        <v>1400</v>
      </c>
      <c r="C34" s="440">
        <v>5249</v>
      </c>
      <c r="D34" s="440">
        <v>3152</v>
      </c>
      <c r="E34" s="440">
        <v>3144</v>
      </c>
      <c r="F34" s="169" t="s">
        <v>1401</v>
      </c>
      <c r="G34" s="6"/>
      <c r="J34" s="165"/>
      <c r="K34" s="129"/>
      <c r="L34" s="129"/>
      <c r="M34" s="129"/>
      <c r="N34" s="6"/>
    </row>
    <row r="35" spans="1:14" s="6" customFormat="1" ht="13.5" x14ac:dyDescent="0.25">
      <c r="B35" s="18" t="s">
        <v>1402</v>
      </c>
      <c r="C35" s="261">
        <v>652</v>
      </c>
      <c r="D35" s="246">
        <v>611</v>
      </c>
      <c r="E35" s="261">
        <v>1931</v>
      </c>
      <c r="F35" s="169" t="s">
        <v>1403</v>
      </c>
      <c r="H35" s="25"/>
      <c r="I35" s="25"/>
    </row>
    <row r="36" spans="1:14" s="22" customFormat="1" ht="6" customHeight="1" x14ac:dyDescent="0.25">
      <c r="A36" s="6"/>
      <c r="B36" s="18"/>
      <c r="C36" s="440"/>
      <c r="D36" s="440"/>
      <c r="E36" s="440"/>
      <c r="F36" s="169"/>
      <c r="G36" s="6"/>
      <c r="J36" s="165"/>
      <c r="K36" s="129"/>
      <c r="L36" s="129"/>
      <c r="M36" s="129"/>
      <c r="N36" s="6"/>
    </row>
    <row r="37" spans="1:14" s="22" customFormat="1" ht="12.75" customHeight="1" x14ac:dyDescent="0.25">
      <c r="A37" s="6"/>
      <c r="B37" s="18" t="s">
        <v>1183</v>
      </c>
      <c r="C37" s="440">
        <v>8535</v>
      </c>
      <c r="D37" s="440">
        <v>5468</v>
      </c>
      <c r="E37" s="440">
        <v>13370</v>
      </c>
      <c r="F37" s="169" t="s">
        <v>1184</v>
      </c>
      <c r="G37" s="6"/>
      <c r="J37" s="165"/>
      <c r="K37" s="129"/>
      <c r="L37" s="129"/>
      <c r="M37" s="129"/>
      <c r="N37" s="6"/>
    </row>
    <row r="38" spans="1:14" s="22" customFormat="1" ht="3" customHeight="1" x14ac:dyDescent="0.25">
      <c r="A38" s="6"/>
      <c r="B38" s="18"/>
      <c r="C38" s="440"/>
      <c r="D38" s="440"/>
      <c r="E38" s="440"/>
      <c r="F38" s="169"/>
      <c r="G38" s="6"/>
      <c r="J38" s="165"/>
      <c r="K38" s="129"/>
      <c r="L38" s="129"/>
      <c r="M38" s="129"/>
      <c r="N38" s="6"/>
    </row>
    <row r="39" spans="1:14" s="22" customFormat="1" ht="12.75" customHeight="1" x14ac:dyDescent="0.25">
      <c r="B39" s="20" t="s">
        <v>1405</v>
      </c>
      <c r="C39" s="439">
        <v>4305</v>
      </c>
      <c r="D39" s="439">
        <v>3587</v>
      </c>
      <c r="E39" s="439">
        <v>4148</v>
      </c>
      <c r="F39" s="176" t="s">
        <v>1406</v>
      </c>
      <c r="J39" s="442"/>
      <c r="K39" s="107"/>
      <c r="L39" s="107"/>
      <c r="M39" s="107"/>
    </row>
    <row r="40" spans="1:14" s="22" customFormat="1" ht="6" customHeight="1" x14ac:dyDescent="0.25">
      <c r="B40" s="20"/>
      <c r="C40" s="439"/>
      <c r="D40" s="439"/>
      <c r="E40" s="439"/>
      <c r="F40" s="176"/>
      <c r="J40" s="442"/>
      <c r="K40" s="107"/>
      <c r="L40" s="107"/>
      <c r="M40" s="107"/>
    </row>
    <row r="41" spans="1:14" s="22" customFormat="1" ht="12.75" customHeight="1" x14ac:dyDescent="0.25">
      <c r="A41" s="6"/>
      <c r="B41" s="20" t="s">
        <v>414</v>
      </c>
      <c r="C41" s="440"/>
      <c r="D41" s="440"/>
      <c r="E41" s="440"/>
      <c r="F41" s="176" t="s">
        <v>77</v>
      </c>
      <c r="G41" s="6"/>
      <c r="J41" s="165"/>
      <c r="K41" s="129"/>
      <c r="L41" s="129"/>
      <c r="M41" s="129"/>
      <c r="N41" s="6"/>
    </row>
    <row r="42" spans="1:14" s="22" customFormat="1" ht="12.75" customHeight="1" x14ac:dyDescent="0.25">
      <c r="A42" s="6"/>
      <c r="B42" s="18" t="s">
        <v>921</v>
      </c>
      <c r="C42" s="440">
        <v>382301</v>
      </c>
      <c r="D42" s="440">
        <v>283868</v>
      </c>
      <c r="E42" s="440">
        <v>259459</v>
      </c>
      <c r="F42" s="169" t="s">
        <v>922</v>
      </c>
      <c r="G42" s="6"/>
      <c r="J42" s="165"/>
      <c r="K42" s="129"/>
      <c r="L42" s="129"/>
      <c r="M42" s="129"/>
      <c r="N42" s="6"/>
    </row>
    <row r="43" spans="1:14" s="6" customFormat="1" ht="12.75" customHeight="1" x14ac:dyDescent="0.25">
      <c r="B43" s="18" t="s">
        <v>1187</v>
      </c>
      <c r="C43" s="440">
        <v>361</v>
      </c>
      <c r="D43" s="440">
        <v>45</v>
      </c>
      <c r="E43" s="440">
        <v>0</v>
      </c>
      <c r="F43" s="169" t="s">
        <v>1188</v>
      </c>
      <c r="J43" s="165"/>
      <c r="K43" s="129"/>
      <c r="L43" s="129"/>
      <c r="M43" s="129"/>
    </row>
    <row r="44" spans="1:14" s="6" customFormat="1" ht="6" customHeight="1" x14ac:dyDescent="0.25">
      <c r="B44" s="443"/>
      <c r="C44" s="440"/>
      <c r="D44" s="440"/>
      <c r="E44" s="440"/>
      <c r="F44" s="169"/>
      <c r="J44" s="165"/>
      <c r="K44" s="129"/>
      <c r="L44" s="129"/>
      <c r="M44" s="129"/>
    </row>
    <row r="45" spans="1:14" s="6" customFormat="1" ht="13.15" customHeight="1" x14ac:dyDescent="0.25">
      <c r="B45" s="441" t="s">
        <v>482</v>
      </c>
      <c r="C45" s="439">
        <v>1327</v>
      </c>
      <c r="D45" s="439">
        <v>981</v>
      </c>
      <c r="E45" s="439">
        <v>931</v>
      </c>
      <c r="F45" s="176" t="s">
        <v>1407</v>
      </c>
      <c r="J45" s="442"/>
      <c r="K45" s="107"/>
      <c r="L45" s="107"/>
      <c r="M45" s="107"/>
      <c r="N45" s="22"/>
    </row>
    <row r="46" spans="1:14" s="6" customFormat="1" ht="13.15" customHeight="1" x14ac:dyDescent="0.25">
      <c r="B46" s="18" t="s">
        <v>53</v>
      </c>
      <c r="C46" s="439"/>
      <c r="D46" s="439"/>
      <c r="E46" s="439"/>
      <c r="F46" s="169" t="s">
        <v>11</v>
      </c>
      <c r="J46" s="7"/>
      <c r="K46" s="107"/>
      <c r="L46" s="107"/>
      <c r="M46" s="107"/>
    </row>
    <row r="47" spans="1:14" s="6" customFormat="1" ht="13.15" customHeight="1" x14ac:dyDescent="0.25">
      <c r="B47" s="18" t="s">
        <v>1389</v>
      </c>
      <c r="C47" s="440">
        <v>323</v>
      </c>
      <c r="D47" s="440">
        <v>233</v>
      </c>
      <c r="E47" s="440">
        <v>228</v>
      </c>
      <c r="F47" s="169" t="s">
        <v>1408</v>
      </c>
      <c r="J47" s="7"/>
      <c r="K47" s="129"/>
      <c r="L47" s="129"/>
      <c r="M47" s="129"/>
    </row>
    <row r="48" spans="1:14" s="6" customFormat="1" ht="13.5" x14ac:dyDescent="0.25">
      <c r="A48" s="22"/>
      <c r="B48" s="18" t="s">
        <v>1391</v>
      </c>
      <c r="C48" s="440">
        <v>218</v>
      </c>
      <c r="D48" s="440">
        <v>151</v>
      </c>
      <c r="E48" s="440">
        <v>173</v>
      </c>
      <c r="F48" s="169" t="s">
        <v>1409</v>
      </c>
      <c r="G48" s="22"/>
      <c r="J48" s="7"/>
      <c r="K48" s="129"/>
      <c r="L48" s="129"/>
      <c r="M48" s="129"/>
    </row>
    <row r="49" spans="1:14" ht="13.5" x14ac:dyDescent="0.25">
      <c r="A49" s="22"/>
      <c r="B49" s="18" t="s">
        <v>1393</v>
      </c>
      <c r="C49" s="440">
        <v>786</v>
      </c>
      <c r="D49" s="440">
        <v>597</v>
      </c>
      <c r="E49" s="440">
        <v>530</v>
      </c>
      <c r="F49" s="169" t="s">
        <v>1410</v>
      </c>
      <c r="G49" s="22"/>
      <c r="J49" s="7"/>
      <c r="K49" s="129"/>
      <c r="L49" s="129"/>
      <c r="M49" s="129"/>
      <c r="N49" s="6"/>
    </row>
    <row r="50" spans="1:14" ht="6" customHeight="1" x14ac:dyDescent="0.25">
      <c r="A50" s="22"/>
      <c r="B50" s="443"/>
      <c r="C50" s="440"/>
      <c r="D50" s="440"/>
      <c r="E50" s="440"/>
      <c r="F50" s="169"/>
      <c r="G50" s="22"/>
      <c r="J50" s="165"/>
      <c r="K50" s="129"/>
      <c r="L50" s="129"/>
      <c r="M50" s="129"/>
      <c r="N50" s="6"/>
    </row>
    <row r="51" spans="1:14" ht="12.75" customHeight="1" x14ac:dyDescent="0.25">
      <c r="A51" s="22"/>
      <c r="B51" s="20" t="s">
        <v>1411</v>
      </c>
      <c r="C51" s="439"/>
      <c r="D51" s="439"/>
      <c r="E51" s="439"/>
      <c r="F51" s="176" t="s">
        <v>1412</v>
      </c>
      <c r="G51" s="22"/>
      <c r="J51" s="54"/>
      <c r="K51" s="107"/>
      <c r="L51" s="129"/>
      <c r="M51" s="129"/>
      <c r="N51" s="22"/>
    </row>
    <row r="52" spans="1:14" ht="13.5" x14ac:dyDescent="0.25">
      <c r="A52" s="22"/>
      <c r="B52" s="20" t="s">
        <v>1413</v>
      </c>
      <c r="C52" s="439">
        <v>77302</v>
      </c>
      <c r="D52" s="439">
        <v>52305</v>
      </c>
      <c r="E52" s="439">
        <v>49090</v>
      </c>
      <c r="F52" s="176" t="s">
        <v>1414</v>
      </c>
      <c r="G52" s="22"/>
      <c r="J52" s="54"/>
      <c r="K52" s="107"/>
      <c r="L52" s="107"/>
      <c r="M52" s="107"/>
      <c r="N52" s="22"/>
    </row>
    <row r="53" spans="1:14" ht="13.15" customHeight="1" x14ac:dyDescent="0.25">
      <c r="A53" s="6"/>
      <c r="B53" s="18" t="s">
        <v>53</v>
      </c>
      <c r="C53" s="440"/>
      <c r="D53" s="440"/>
      <c r="E53" s="440"/>
      <c r="F53" s="169" t="s">
        <v>11</v>
      </c>
      <c r="G53" s="6"/>
      <c r="H53" s="90"/>
      <c r="J53" s="7"/>
      <c r="K53" s="129"/>
      <c r="L53" s="107"/>
      <c r="M53" s="107"/>
      <c r="N53" s="6"/>
    </row>
    <row r="54" spans="1:14" s="6" customFormat="1" ht="13.15" customHeight="1" x14ac:dyDescent="0.25">
      <c r="B54" s="18" t="s">
        <v>1393</v>
      </c>
      <c r="C54" s="440">
        <v>63904</v>
      </c>
      <c r="D54" s="440">
        <v>42202</v>
      </c>
      <c r="E54" s="440">
        <v>38378</v>
      </c>
      <c r="F54" s="169" t="s">
        <v>1410</v>
      </c>
      <c r="J54" s="7"/>
      <c r="K54" s="129"/>
      <c r="L54" s="129"/>
      <c r="M54" s="129"/>
    </row>
    <row r="55" spans="1:14" s="14" customFormat="1" ht="13.15" customHeight="1" x14ac:dyDescent="0.25">
      <c r="A55" s="6"/>
      <c r="B55" s="18" t="s">
        <v>1415</v>
      </c>
      <c r="C55" s="440">
        <v>13398</v>
      </c>
      <c r="D55" s="440">
        <v>10103</v>
      </c>
      <c r="E55" s="440">
        <v>10712</v>
      </c>
      <c r="F55" s="169" t="s">
        <v>1416</v>
      </c>
      <c r="G55" s="6"/>
      <c r="J55" s="7"/>
      <c r="K55" s="129"/>
      <c r="L55" s="129"/>
      <c r="M55" s="129"/>
      <c r="N55" s="7"/>
    </row>
    <row r="56" spans="1:14" ht="13.5" x14ac:dyDescent="0.25">
      <c r="A56" s="6"/>
      <c r="B56" s="90"/>
      <c r="C56" s="90"/>
      <c r="D56" s="90"/>
      <c r="E56" s="90"/>
      <c r="G56" s="6"/>
    </row>
    <row r="57" spans="1:14" ht="13.5" x14ac:dyDescent="0.25">
      <c r="A57" s="6"/>
      <c r="B57" s="90"/>
      <c r="C57" s="90"/>
      <c r="D57" s="90"/>
      <c r="E57" s="90"/>
      <c r="G57" s="6"/>
    </row>
    <row r="58" spans="1:14" ht="13.5" x14ac:dyDescent="0.25">
      <c r="A58" s="6"/>
      <c r="G58" s="6"/>
    </row>
    <row r="59" spans="1:14" ht="13.5" x14ac:dyDescent="0.25">
      <c r="A59" s="6"/>
      <c r="G59" s="6"/>
    </row>
  </sheetData>
  <printOptions horizontalCentered="1"/>
  <pageMargins left="0.59055118110236227" right="0.59055118110236227" top="0.59055118110236227" bottom="0.78740157480314965" header="0.31496062992125984" footer="0.31496062992125984"/>
  <pageSetup paperSize="9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29.85546875" style="1" customWidth="1"/>
    <col min="3" max="5" width="9.7109375" style="1" customWidth="1"/>
    <col min="6" max="6" width="26.7109375" style="1" customWidth="1"/>
    <col min="7" max="8" width="9.140625" style="1"/>
    <col min="9" max="9" width="10.28515625" style="1" customWidth="1"/>
    <col min="10" max="16384" width="9.140625" style="1"/>
  </cols>
  <sheetData>
    <row r="1" spans="1:14" x14ac:dyDescent="0.2">
      <c r="B1" s="1" t="s">
        <v>308</v>
      </c>
      <c r="F1" s="2" t="s">
        <v>309</v>
      </c>
    </row>
    <row r="4" spans="1:14" ht="13.5" x14ac:dyDescent="0.25">
      <c r="B4" s="3" t="s">
        <v>1417</v>
      </c>
      <c r="C4" s="6"/>
      <c r="D4" s="6"/>
      <c r="E4" s="6"/>
      <c r="F4" s="6"/>
      <c r="G4" s="6"/>
    </row>
    <row r="5" spans="1:14" ht="13.15" customHeight="1" x14ac:dyDescent="0.2">
      <c r="B5" s="1" t="s">
        <v>1418</v>
      </c>
    </row>
    <row r="6" spans="1:14" ht="13.5" thickBot="1" x14ac:dyDescent="0.25">
      <c r="B6" s="92"/>
      <c r="C6" s="92"/>
      <c r="D6" s="92"/>
      <c r="E6" s="92"/>
      <c r="F6" s="93"/>
    </row>
    <row r="7" spans="1:14" s="6" customFormat="1" ht="13.15" customHeight="1" x14ac:dyDescent="0.25">
      <c r="B7" s="8"/>
      <c r="C7" s="9"/>
      <c r="D7" s="9"/>
      <c r="E7" s="9"/>
      <c r="F7" s="10"/>
      <c r="H7" s="7"/>
    </row>
    <row r="8" spans="1:14" s="6" customFormat="1" ht="13.15" customHeight="1" x14ac:dyDescent="0.25"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1:14" s="14" customFormat="1" ht="13.15" customHeight="1" thickBot="1" x14ac:dyDescent="0.3">
      <c r="B9" s="15"/>
      <c r="C9" s="16"/>
      <c r="D9" s="16"/>
      <c r="E9" s="16"/>
      <c r="F9" s="17"/>
    </row>
    <row r="10" spans="1:14" s="6" customFormat="1" ht="6" customHeight="1" x14ac:dyDescent="0.25">
      <c r="B10" s="18"/>
      <c r="C10" s="19"/>
      <c r="D10" s="19"/>
      <c r="E10" s="19"/>
    </row>
    <row r="11" spans="1:14" ht="13.5" x14ac:dyDescent="0.25">
      <c r="A11" s="6"/>
      <c r="B11" s="20" t="s">
        <v>1419</v>
      </c>
      <c r="C11" s="21">
        <v>1436</v>
      </c>
      <c r="D11" s="21">
        <v>1431</v>
      </c>
      <c r="E11" s="21">
        <v>1447</v>
      </c>
      <c r="F11" s="22" t="s">
        <v>1420</v>
      </c>
      <c r="G11" s="6"/>
      <c r="J11" s="6"/>
      <c r="K11" s="6"/>
      <c r="L11" s="6"/>
      <c r="M11" s="6"/>
      <c r="N11" s="6"/>
    </row>
    <row r="12" spans="1:14" ht="13.5" x14ac:dyDescent="0.25">
      <c r="A12" s="14"/>
      <c r="B12" s="18" t="s">
        <v>1421</v>
      </c>
      <c r="C12" s="23">
        <v>292</v>
      </c>
      <c r="D12" s="23">
        <v>292</v>
      </c>
      <c r="E12" s="23">
        <v>292</v>
      </c>
      <c r="F12" s="6" t="s">
        <v>1422</v>
      </c>
      <c r="G12" s="14"/>
      <c r="J12" s="6"/>
      <c r="K12" s="6"/>
      <c r="L12" s="6"/>
      <c r="M12" s="6"/>
      <c r="N12" s="6"/>
    </row>
    <row r="13" spans="1:14" ht="13.5" x14ac:dyDescent="0.25">
      <c r="A13" s="6"/>
      <c r="B13" s="18" t="s">
        <v>1423</v>
      </c>
      <c r="C13" s="23">
        <v>288</v>
      </c>
      <c r="D13" s="23">
        <v>290</v>
      </c>
      <c r="E13" s="23">
        <v>265</v>
      </c>
      <c r="F13" s="6" t="s">
        <v>1424</v>
      </c>
      <c r="G13" s="6"/>
      <c r="J13" s="6"/>
      <c r="K13" s="6"/>
      <c r="L13" s="6"/>
      <c r="M13" s="6"/>
      <c r="N13" s="6"/>
    </row>
    <row r="14" spans="1:14" ht="13.5" x14ac:dyDescent="0.25">
      <c r="A14" s="6"/>
      <c r="B14" s="18" t="s">
        <v>1425</v>
      </c>
      <c r="C14" s="23">
        <v>856</v>
      </c>
      <c r="D14" s="23">
        <v>849</v>
      </c>
      <c r="E14" s="23">
        <v>890</v>
      </c>
      <c r="F14" s="6" t="s">
        <v>1426</v>
      </c>
      <c r="G14" s="6"/>
      <c r="J14" s="6"/>
      <c r="K14" s="6"/>
      <c r="L14" s="6"/>
      <c r="M14" s="6"/>
      <c r="N14" s="6"/>
    </row>
    <row r="15" spans="1:14" s="6" customFormat="1" ht="10.5" customHeight="1" x14ac:dyDescent="0.25">
      <c r="B15" s="18"/>
      <c r="C15" s="19"/>
      <c r="D15" s="19"/>
      <c r="E15" s="19"/>
    </row>
    <row r="16" spans="1:14" s="6" customFormat="1" ht="13.5" customHeight="1" x14ac:dyDescent="0.25">
      <c r="B16" s="20" t="s">
        <v>1427</v>
      </c>
      <c r="C16" s="21">
        <v>182177</v>
      </c>
      <c r="D16" s="21">
        <v>177102</v>
      </c>
      <c r="E16" s="21">
        <v>172441</v>
      </c>
      <c r="F16" s="22" t="s">
        <v>1428</v>
      </c>
    </row>
    <row r="17" spans="2:6" s="6" customFormat="1" ht="13.5" customHeight="1" x14ac:dyDescent="0.25">
      <c r="B17" s="18" t="s">
        <v>1421</v>
      </c>
      <c r="C17" s="23">
        <v>50940</v>
      </c>
      <c r="D17" s="23">
        <v>50318</v>
      </c>
      <c r="E17" s="23">
        <v>50318</v>
      </c>
      <c r="F17" s="6" t="s">
        <v>1422</v>
      </c>
    </row>
    <row r="18" spans="2:6" s="6" customFormat="1" ht="13.5" customHeight="1" x14ac:dyDescent="0.25">
      <c r="B18" s="18" t="s">
        <v>1423</v>
      </c>
      <c r="C18" s="23">
        <v>29352</v>
      </c>
      <c r="D18" s="23">
        <v>29052</v>
      </c>
      <c r="E18" s="23">
        <v>26848</v>
      </c>
      <c r="F18" s="6" t="s">
        <v>1424</v>
      </c>
    </row>
    <row r="19" spans="2:6" s="6" customFormat="1" ht="13.5" customHeight="1" x14ac:dyDescent="0.25">
      <c r="B19" s="18" t="s">
        <v>1425</v>
      </c>
      <c r="C19" s="23">
        <v>101885</v>
      </c>
      <c r="D19" s="23">
        <v>97732</v>
      </c>
      <c r="E19" s="23">
        <v>95275</v>
      </c>
      <c r="F19" s="6" t="s">
        <v>1426</v>
      </c>
    </row>
    <row r="20" spans="2:6" s="6" customFormat="1" ht="13.15" customHeight="1" x14ac:dyDescent="0.25">
      <c r="B20" s="7"/>
      <c r="C20" s="129"/>
      <c r="D20" s="129"/>
      <c r="E20" s="129"/>
      <c r="F20" s="7"/>
    </row>
    <row r="21" spans="2:6" ht="13.15" customHeight="1" x14ac:dyDescent="0.2"/>
    <row r="22" spans="2:6" ht="13.15" customHeight="1" x14ac:dyDescent="0.2">
      <c r="B22" s="3" t="s">
        <v>1429</v>
      </c>
    </row>
    <row r="23" spans="2:6" ht="13.15" customHeight="1" x14ac:dyDescent="0.2">
      <c r="B23" s="1" t="s">
        <v>1430</v>
      </c>
    </row>
    <row r="24" spans="2:6" ht="13.15" customHeight="1" x14ac:dyDescent="0.2"/>
    <row r="25" spans="2:6" s="6" customFormat="1" ht="13.15" customHeight="1" thickBot="1" x14ac:dyDescent="0.3">
      <c r="B25" s="4" t="s">
        <v>1431</v>
      </c>
      <c r="C25" s="4"/>
      <c r="D25" s="4"/>
      <c r="E25" s="4"/>
      <c r="F25" s="5" t="s">
        <v>1432</v>
      </c>
    </row>
    <row r="26" spans="2:6" s="6" customFormat="1" ht="13.15" customHeight="1" x14ac:dyDescent="0.25">
      <c r="B26" s="8"/>
      <c r="C26" s="9"/>
      <c r="D26" s="9"/>
      <c r="E26" s="9"/>
      <c r="F26" s="10"/>
    </row>
    <row r="27" spans="2:6" s="6" customFormat="1" ht="13.15" customHeight="1" x14ac:dyDescent="0.25">
      <c r="B27" s="11" t="s">
        <v>6</v>
      </c>
      <c r="C27" s="12">
        <v>2019</v>
      </c>
      <c r="D27" s="12">
        <v>2020</v>
      </c>
      <c r="E27" s="12">
        <v>2021</v>
      </c>
      <c r="F27" s="13" t="s">
        <v>7</v>
      </c>
    </row>
    <row r="28" spans="2:6" s="6" customFormat="1" ht="13.15" customHeight="1" thickBot="1" x14ac:dyDescent="0.3">
      <c r="B28" s="15"/>
      <c r="C28" s="16"/>
      <c r="D28" s="16"/>
      <c r="E28" s="16"/>
      <c r="F28" s="17"/>
    </row>
    <row r="29" spans="2:6" s="6" customFormat="1" ht="6" customHeight="1" x14ac:dyDescent="0.25">
      <c r="B29" s="18"/>
      <c r="C29" s="19"/>
      <c r="D29" s="19"/>
      <c r="E29" s="19"/>
    </row>
    <row r="30" spans="2:6" s="6" customFormat="1" ht="13.5" customHeight="1" x14ac:dyDescent="0.25">
      <c r="B30" s="20" t="s">
        <v>1433</v>
      </c>
      <c r="C30" s="444"/>
      <c r="D30" s="444"/>
      <c r="E30" s="444"/>
      <c r="F30" s="22" t="s">
        <v>1434</v>
      </c>
    </row>
    <row r="31" spans="2:6" s="6" customFormat="1" ht="13.5" customHeight="1" x14ac:dyDescent="0.25">
      <c r="B31" s="20" t="s">
        <v>1435</v>
      </c>
      <c r="C31" s="21">
        <v>7820171</v>
      </c>
      <c r="D31" s="21">
        <v>7379603</v>
      </c>
      <c r="E31" s="21">
        <v>7285489</v>
      </c>
      <c r="F31" s="22" t="s">
        <v>1436</v>
      </c>
    </row>
    <row r="32" spans="2:6" s="6" customFormat="1" ht="13.5" customHeight="1" x14ac:dyDescent="0.25">
      <c r="B32" s="18" t="s">
        <v>1421</v>
      </c>
      <c r="C32" s="23">
        <v>1937787</v>
      </c>
      <c r="D32" s="23">
        <v>1754873</v>
      </c>
      <c r="E32" s="23">
        <v>1870225</v>
      </c>
      <c r="F32" s="6" t="s">
        <v>1422</v>
      </c>
    </row>
    <row r="33" spans="2:8" s="6" customFormat="1" ht="13.5" customHeight="1" x14ac:dyDescent="0.25">
      <c r="B33" s="18" t="s">
        <v>1423</v>
      </c>
      <c r="C33" s="23">
        <v>1222750</v>
      </c>
      <c r="D33" s="23">
        <v>1126528</v>
      </c>
      <c r="E33" s="23">
        <v>1127901</v>
      </c>
      <c r="F33" s="6" t="s">
        <v>1424</v>
      </c>
    </row>
    <row r="34" spans="2:8" s="6" customFormat="1" ht="13.5" customHeight="1" x14ac:dyDescent="0.25">
      <c r="B34" s="18" t="s">
        <v>1425</v>
      </c>
      <c r="C34" s="23">
        <v>4659634</v>
      </c>
      <c r="D34" s="23">
        <v>4498202</v>
      </c>
      <c r="E34" s="23">
        <v>4287363</v>
      </c>
      <c r="F34" s="6" t="s">
        <v>1426</v>
      </c>
    </row>
    <row r="35" spans="2:8" s="6" customFormat="1" ht="10.5" customHeight="1" x14ac:dyDescent="0.25">
      <c r="B35" s="18"/>
      <c r="C35" s="23"/>
      <c r="D35" s="23"/>
      <c r="E35" s="23"/>
    </row>
    <row r="36" spans="2:8" s="22" customFormat="1" ht="13.5" x14ac:dyDescent="0.25">
      <c r="B36" s="400" t="s">
        <v>1437</v>
      </c>
      <c r="C36" s="23"/>
      <c r="D36" s="23"/>
      <c r="E36" s="23"/>
      <c r="F36" s="22" t="s">
        <v>1438</v>
      </c>
    </row>
    <row r="37" spans="2:8" s="22" customFormat="1" ht="13.5" x14ac:dyDescent="0.25">
      <c r="B37" s="20" t="s">
        <v>1439</v>
      </c>
      <c r="C37" s="37">
        <v>2806927</v>
      </c>
      <c r="D37" s="37">
        <v>2214775</v>
      </c>
      <c r="E37" s="37">
        <v>2885594</v>
      </c>
      <c r="F37" s="22" t="s">
        <v>1440</v>
      </c>
    </row>
    <row r="38" spans="2:8" s="22" customFormat="1" ht="13.5" x14ac:dyDescent="0.25">
      <c r="B38" s="18" t="s">
        <v>1441</v>
      </c>
      <c r="C38" s="24">
        <v>1282049</v>
      </c>
      <c r="D38" s="24">
        <v>1259836</v>
      </c>
      <c r="E38" s="24">
        <v>1188865</v>
      </c>
      <c r="F38" s="6" t="s">
        <v>1442</v>
      </c>
    </row>
    <row r="39" spans="2:8" s="6" customFormat="1" ht="13.5" x14ac:dyDescent="0.25">
      <c r="B39" s="18" t="s">
        <v>1443</v>
      </c>
      <c r="C39" s="24">
        <v>1524878</v>
      </c>
      <c r="D39" s="24">
        <v>954939</v>
      </c>
      <c r="E39" s="24">
        <v>1696729</v>
      </c>
      <c r="F39" s="6" t="s">
        <v>1444</v>
      </c>
    </row>
    <row r="40" spans="2:8" s="61" customFormat="1" ht="14.25" customHeight="1" x14ac:dyDescent="0.25">
      <c r="B40" s="212"/>
      <c r="C40" s="212"/>
      <c r="D40" s="212"/>
      <c r="E40" s="212"/>
      <c r="F40" s="212"/>
    </row>
    <row r="41" spans="2:8" ht="13.15" customHeight="1" x14ac:dyDescent="0.2">
      <c r="H41" s="90"/>
    </row>
    <row r="42" spans="2:8" ht="13.15" customHeight="1" x14ac:dyDescent="0.2">
      <c r="B42" s="3" t="s">
        <v>1445</v>
      </c>
    </row>
    <row r="43" spans="2:8" s="414" customFormat="1" ht="13.15" customHeight="1" x14ac:dyDescent="0.2">
      <c r="B43" s="1" t="s">
        <v>1446</v>
      </c>
      <c r="C43" s="1"/>
      <c r="D43" s="1"/>
      <c r="E43" s="1"/>
      <c r="F43" s="1"/>
    </row>
    <row r="44" spans="2:8" ht="13.15" customHeight="1" thickBot="1" x14ac:dyDescent="0.25">
      <c r="B44" s="92"/>
      <c r="C44" s="92"/>
      <c r="D44" s="92"/>
      <c r="E44" s="92"/>
      <c r="F44" s="93"/>
    </row>
    <row r="45" spans="2:8" s="6" customFormat="1" ht="13.15" customHeight="1" x14ac:dyDescent="0.25">
      <c r="B45" s="8"/>
      <c r="C45" s="9"/>
      <c r="D45" s="9"/>
      <c r="E45" s="9"/>
      <c r="F45" s="10"/>
    </row>
    <row r="46" spans="2:8" s="6" customFormat="1" ht="13.15" customHeight="1" x14ac:dyDescent="0.25">
      <c r="B46" s="11" t="s">
        <v>6</v>
      </c>
      <c r="C46" s="12">
        <v>2019</v>
      </c>
      <c r="D46" s="12">
        <v>2020</v>
      </c>
      <c r="E46" s="12">
        <v>2021</v>
      </c>
      <c r="F46" s="13" t="s">
        <v>7</v>
      </c>
    </row>
    <row r="47" spans="2:8" s="6" customFormat="1" ht="13.15" customHeight="1" thickBot="1" x14ac:dyDescent="0.3">
      <c r="B47" s="15"/>
      <c r="C47" s="16"/>
      <c r="D47" s="16"/>
      <c r="E47" s="16"/>
      <c r="F47" s="17"/>
    </row>
    <row r="48" spans="2:8" s="6" customFormat="1" ht="6" customHeight="1" x14ac:dyDescent="0.25">
      <c r="B48" s="18"/>
      <c r="C48" s="19"/>
      <c r="D48" s="19"/>
      <c r="E48" s="19"/>
    </row>
    <row r="49" spans="2:6" s="22" customFormat="1" ht="13.15" customHeight="1" x14ac:dyDescent="0.25">
      <c r="B49" s="20" t="s">
        <v>1447</v>
      </c>
      <c r="C49" s="445"/>
      <c r="D49" s="445"/>
      <c r="E49" s="445"/>
      <c r="F49" s="22" t="s">
        <v>1448</v>
      </c>
    </row>
    <row r="50" spans="2:6" s="6" customFormat="1" ht="13.15" customHeight="1" x14ac:dyDescent="0.25">
      <c r="B50" s="18" t="s">
        <v>1449</v>
      </c>
      <c r="C50" s="23">
        <v>251</v>
      </c>
      <c r="D50" s="23">
        <v>251</v>
      </c>
      <c r="E50" s="23">
        <v>244</v>
      </c>
      <c r="F50" s="6" t="s">
        <v>732</v>
      </c>
    </row>
    <row r="51" spans="2:6" s="6" customFormat="1" ht="13.5" x14ac:dyDescent="0.25">
      <c r="B51" s="18" t="s">
        <v>1450</v>
      </c>
      <c r="C51" s="23">
        <v>1165</v>
      </c>
      <c r="D51" s="23">
        <v>1166</v>
      </c>
      <c r="E51" s="23">
        <v>1170</v>
      </c>
      <c r="F51" s="6" t="s">
        <v>1451</v>
      </c>
    </row>
    <row r="52" spans="2:6" s="6" customFormat="1" ht="10.5" customHeight="1" x14ac:dyDescent="0.25">
      <c r="B52" s="18"/>
      <c r="C52" s="19"/>
      <c r="D52" s="19"/>
      <c r="E52" s="19"/>
    </row>
    <row r="53" spans="2:6" s="22" customFormat="1" ht="13.5" x14ac:dyDescent="0.25">
      <c r="B53" s="20" t="s">
        <v>1452</v>
      </c>
      <c r="C53" s="445"/>
      <c r="D53" s="445"/>
      <c r="E53" s="445"/>
      <c r="F53" s="22" t="s">
        <v>1453</v>
      </c>
    </row>
    <row r="54" spans="2:6" s="22" customFormat="1" ht="13.5" x14ac:dyDescent="0.25">
      <c r="B54" s="20" t="s">
        <v>1454</v>
      </c>
      <c r="C54" s="37">
        <v>2767</v>
      </c>
      <c r="D54" s="37">
        <v>2551</v>
      </c>
      <c r="E54" s="37">
        <v>2442</v>
      </c>
      <c r="F54" s="22" t="s">
        <v>1455</v>
      </c>
    </row>
    <row r="55" spans="2:6" s="6" customFormat="1" ht="13.5" x14ac:dyDescent="0.25">
      <c r="B55" s="18" t="s">
        <v>1441</v>
      </c>
      <c r="C55" s="23">
        <v>2551</v>
      </c>
      <c r="D55" s="23">
        <v>2309</v>
      </c>
      <c r="E55" s="23">
        <v>2173</v>
      </c>
      <c r="F55" s="6" t="s">
        <v>1442</v>
      </c>
    </row>
    <row r="56" spans="2:6" s="6" customFormat="1" ht="13.5" x14ac:dyDescent="0.25">
      <c r="B56" s="18" t="s">
        <v>1443</v>
      </c>
      <c r="C56" s="23">
        <v>216</v>
      </c>
      <c r="D56" s="23">
        <v>242</v>
      </c>
      <c r="E56" s="23">
        <v>269</v>
      </c>
      <c r="F56" s="6" t="s">
        <v>1456</v>
      </c>
    </row>
    <row r="57" spans="2:6" ht="13.5" x14ac:dyDescent="0.25">
      <c r="B57" s="7"/>
      <c r="C57" s="129"/>
      <c r="D57" s="129"/>
      <c r="E57" s="129"/>
      <c r="F57" s="6"/>
    </row>
  </sheetData>
  <printOptions horizontalCentered="1"/>
  <pageMargins left="0.59055118110236227" right="0.59055118110236227" top="0.59055118110236227" bottom="0.78740157480314965" header="0.31496062992125984" footer="0.31496062992125984"/>
  <pageSetup paperSize="9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45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2:6" x14ac:dyDescent="0.2">
      <c r="B1" s="1" t="s">
        <v>322</v>
      </c>
      <c r="F1" s="2" t="s">
        <v>323</v>
      </c>
    </row>
    <row r="2" spans="2:6" x14ac:dyDescent="0.2">
      <c r="F2" s="2"/>
    </row>
    <row r="4" spans="2:6" x14ac:dyDescent="0.2">
      <c r="B4" s="3" t="s">
        <v>1457</v>
      </c>
    </row>
    <row r="5" spans="2:6" ht="13.15" customHeight="1" x14ac:dyDescent="0.2">
      <c r="B5" s="1" t="s">
        <v>1458</v>
      </c>
    </row>
    <row r="6" spans="2:6" ht="13.15" customHeight="1" thickBot="1" x14ac:dyDescent="0.25">
      <c r="B6" s="92"/>
      <c r="C6" s="92"/>
      <c r="D6" s="92"/>
      <c r="E6" s="92"/>
      <c r="F6" s="92"/>
    </row>
    <row r="7" spans="2:6" s="6" customFormat="1" ht="13.15" customHeight="1" x14ac:dyDescent="0.25">
      <c r="B7" s="8"/>
      <c r="C7" s="9"/>
      <c r="D7" s="9"/>
      <c r="E7" s="9"/>
      <c r="F7" s="10"/>
    </row>
    <row r="8" spans="2:6" s="14" customFormat="1" ht="13.15" customHeight="1" x14ac:dyDescent="0.25"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2:6" s="6" customFormat="1" ht="13.15" customHeight="1" thickBot="1" x14ac:dyDescent="0.3">
      <c r="B9" s="15"/>
      <c r="C9" s="16"/>
      <c r="D9" s="16"/>
      <c r="E9" s="16"/>
      <c r="F9" s="17"/>
    </row>
    <row r="10" spans="2:6" s="6" customFormat="1" ht="6" customHeight="1" x14ac:dyDescent="0.25">
      <c r="B10" s="18"/>
      <c r="C10" s="184"/>
      <c r="D10" s="184"/>
      <c r="E10" s="184"/>
    </row>
    <row r="11" spans="2:6" s="6" customFormat="1" ht="13.15" customHeight="1" x14ac:dyDescent="0.25">
      <c r="B11" s="20" t="s">
        <v>758</v>
      </c>
      <c r="C11" s="37">
        <v>756</v>
      </c>
      <c r="D11" s="37">
        <v>776</v>
      </c>
      <c r="E11" s="37">
        <v>792</v>
      </c>
      <c r="F11" s="22" t="s">
        <v>759</v>
      </c>
    </row>
    <row r="12" spans="2:6" s="6" customFormat="1" ht="13.15" customHeight="1" x14ac:dyDescent="0.25">
      <c r="B12" s="18" t="s">
        <v>1459</v>
      </c>
      <c r="C12" s="24"/>
      <c r="D12" s="24"/>
      <c r="E12" s="24"/>
      <c r="F12" s="6" t="s">
        <v>1460</v>
      </c>
    </row>
    <row r="13" spans="2:6" s="6" customFormat="1" ht="13.15" customHeight="1" x14ac:dyDescent="0.25">
      <c r="B13" s="18" t="s">
        <v>1461</v>
      </c>
      <c r="C13" s="24">
        <v>25</v>
      </c>
      <c r="D13" s="24">
        <v>22</v>
      </c>
      <c r="E13" s="24">
        <v>16</v>
      </c>
      <c r="F13" s="7" t="s">
        <v>1462</v>
      </c>
    </row>
    <row r="14" spans="2:6" s="6" customFormat="1" ht="13.15" customHeight="1" x14ac:dyDescent="0.25">
      <c r="B14" s="18" t="s">
        <v>1463</v>
      </c>
      <c r="C14" s="24">
        <v>15</v>
      </c>
      <c r="D14" s="24">
        <v>16</v>
      </c>
      <c r="E14" s="24">
        <v>10</v>
      </c>
      <c r="F14" s="7" t="s">
        <v>1464</v>
      </c>
    </row>
    <row r="15" spans="2:6" s="6" customFormat="1" ht="13.15" customHeight="1" x14ac:dyDescent="0.25">
      <c r="B15" s="18" t="s">
        <v>1465</v>
      </c>
      <c r="C15" s="24"/>
      <c r="D15" s="24"/>
      <c r="E15" s="24"/>
      <c r="F15" s="6" t="s">
        <v>1466</v>
      </c>
    </row>
    <row r="16" spans="2:6" s="6" customFormat="1" ht="13.15" customHeight="1" x14ac:dyDescent="0.25">
      <c r="B16" s="18" t="s">
        <v>1461</v>
      </c>
      <c r="C16" s="24">
        <v>342</v>
      </c>
      <c r="D16" s="24">
        <v>354</v>
      </c>
      <c r="E16" s="24">
        <v>365</v>
      </c>
      <c r="F16" s="7" t="s">
        <v>1462</v>
      </c>
    </row>
    <row r="17" spans="2:6" s="6" customFormat="1" ht="13.15" customHeight="1" x14ac:dyDescent="0.25">
      <c r="B17" s="18" t="s">
        <v>1463</v>
      </c>
      <c r="C17" s="24">
        <v>52</v>
      </c>
      <c r="D17" s="24">
        <v>55</v>
      </c>
      <c r="E17" s="24">
        <v>64</v>
      </c>
      <c r="F17" s="7" t="s">
        <v>1464</v>
      </c>
    </row>
    <row r="18" spans="2:6" s="6" customFormat="1" ht="13.15" customHeight="1" x14ac:dyDescent="0.25">
      <c r="B18" s="18" t="s">
        <v>1467</v>
      </c>
      <c r="C18" s="24">
        <v>5</v>
      </c>
      <c r="D18" s="24">
        <v>6</v>
      </c>
      <c r="E18" s="24">
        <v>6</v>
      </c>
      <c r="F18" s="7" t="s">
        <v>1468</v>
      </c>
    </row>
    <row r="19" spans="2:6" s="6" customFormat="1" ht="13.15" customHeight="1" x14ac:dyDescent="0.25">
      <c r="B19" s="18" t="s">
        <v>1469</v>
      </c>
      <c r="C19" s="24">
        <v>17</v>
      </c>
      <c r="D19" s="24">
        <v>17</v>
      </c>
      <c r="E19" s="24">
        <v>18</v>
      </c>
      <c r="F19" s="7" t="s">
        <v>1470</v>
      </c>
    </row>
    <row r="20" spans="2:6" s="6" customFormat="1" ht="13.15" customHeight="1" x14ac:dyDescent="0.25">
      <c r="B20" s="18" t="s">
        <v>1471</v>
      </c>
      <c r="C20" s="24">
        <v>247</v>
      </c>
      <c r="D20" s="24">
        <v>251</v>
      </c>
      <c r="E20" s="24">
        <v>257</v>
      </c>
      <c r="F20" s="7" t="s">
        <v>1472</v>
      </c>
    </row>
    <row r="21" spans="2:6" s="6" customFormat="1" ht="13.15" customHeight="1" x14ac:dyDescent="0.25">
      <c r="B21" s="18" t="s">
        <v>1473</v>
      </c>
      <c r="C21" s="24">
        <v>53</v>
      </c>
      <c r="D21" s="24">
        <v>55</v>
      </c>
      <c r="E21" s="24">
        <v>56</v>
      </c>
      <c r="F21" s="7" t="s">
        <v>1474</v>
      </c>
    </row>
    <row r="22" spans="2:6" s="6" customFormat="1" ht="6" customHeight="1" x14ac:dyDescent="0.25">
      <c r="B22" s="7"/>
      <c r="C22" s="67"/>
      <c r="D22" s="67"/>
      <c r="E22" s="67"/>
      <c r="F22" s="7"/>
    </row>
    <row r="23" spans="2:6" s="6" customFormat="1" ht="13.5" x14ac:dyDescent="0.25">
      <c r="B23" s="61" t="s">
        <v>24</v>
      </c>
      <c r="C23" s="446" t="s">
        <v>1475</v>
      </c>
      <c r="D23" s="42"/>
      <c r="E23" s="42"/>
    </row>
    <row r="24" spans="2:6" s="6" customFormat="1" ht="13.5" x14ac:dyDescent="0.25">
      <c r="B24" s="351"/>
      <c r="C24" s="447"/>
      <c r="D24" s="42"/>
      <c r="E24" s="42"/>
    </row>
    <row r="25" spans="2:6" x14ac:dyDescent="0.2">
      <c r="C25" s="38"/>
      <c r="D25" s="38"/>
      <c r="E25" s="38"/>
    </row>
    <row r="26" spans="2:6" x14ac:dyDescent="0.2">
      <c r="B26" s="3" t="s">
        <v>1476</v>
      </c>
      <c r="C26" s="38"/>
      <c r="D26" s="38"/>
      <c r="E26" s="38"/>
    </row>
    <row r="27" spans="2:6" x14ac:dyDescent="0.2">
      <c r="B27" s="1" t="s">
        <v>1477</v>
      </c>
      <c r="C27" s="38"/>
      <c r="D27" s="38"/>
      <c r="E27" s="38"/>
    </row>
    <row r="28" spans="2:6" ht="13.5" thickBot="1" x14ac:dyDescent="0.25">
      <c r="B28" s="92"/>
      <c r="C28" s="448"/>
      <c r="D28" s="448"/>
      <c r="E28" s="448"/>
      <c r="F28" s="92"/>
    </row>
    <row r="29" spans="2:6" s="6" customFormat="1" ht="13.35" customHeight="1" x14ac:dyDescent="0.25">
      <c r="B29" s="8"/>
      <c r="C29" s="9"/>
      <c r="D29" s="9"/>
      <c r="E29" s="9"/>
      <c r="F29" s="10"/>
    </row>
    <row r="30" spans="2:6" s="14" customFormat="1" ht="13.35" customHeight="1" x14ac:dyDescent="0.25">
      <c r="B30" s="11" t="s">
        <v>6</v>
      </c>
      <c r="C30" s="12">
        <v>2019</v>
      </c>
      <c r="D30" s="12">
        <v>2020</v>
      </c>
      <c r="E30" s="12">
        <v>2021</v>
      </c>
      <c r="F30" s="13" t="s">
        <v>7</v>
      </c>
    </row>
    <row r="31" spans="2:6" s="6" customFormat="1" ht="13.35" customHeight="1" thickBot="1" x14ac:dyDescent="0.3">
      <c r="B31" s="15"/>
      <c r="C31" s="16"/>
      <c r="D31" s="16"/>
      <c r="E31" s="16"/>
      <c r="F31" s="17"/>
    </row>
    <row r="32" spans="2:6" s="6" customFormat="1" ht="6" customHeight="1" x14ac:dyDescent="0.25">
      <c r="B32" s="18"/>
      <c r="C32" s="184"/>
      <c r="D32" s="184"/>
      <c r="E32" s="184"/>
    </row>
    <row r="33" spans="2:6" s="6" customFormat="1" ht="13.15" customHeight="1" x14ac:dyDescent="0.25">
      <c r="B33" s="18" t="s">
        <v>1478</v>
      </c>
      <c r="C33" s="24">
        <v>179</v>
      </c>
      <c r="D33" s="24">
        <v>201</v>
      </c>
      <c r="E33" s="24">
        <v>316</v>
      </c>
      <c r="F33" s="6" t="s">
        <v>1479</v>
      </c>
    </row>
    <row r="34" spans="2:6" s="6" customFormat="1" ht="13.15" customHeight="1" x14ac:dyDescent="0.25">
      <c r="B34" s="18" t="s">
        <v>1480</v>
      </c>
      <c r="C34" s="24">
        <v>31</v>
      </c>
      <c r="D34" s="24">
        <v>31</v>
      </c>
      <c r="E34" s="24">
        <v>28</v>
      </c>
      <c r="F34" s="6" t="s">
        <v>1481</v>
      </c>
    </row>
    <row r="35" spans="2:6" s="6" customFormat="1" ht="13.15" customHeight="1" x14ac:dyDescent="0.25">
      <c r="B35" s="18" t="s">
        <v>1482</v>
      </c>
      <c r="C35" s="24">
        <v>529</v>
      </c>
      <c r="D35" s="24">
        <v>586</v>
      </c>
      <c r="E35" s="24">
        <v>619</v>
      </c>
      <c r="F35" s="6" t="s">
        <v>1483</v>
      </c>
    </row>
    <row r="36" spans="2:6" s="6" customFormat="1" ht="13.15" customHeight="1" x14ac:dyDescent="0.25">
      <c r="B36" s="7" t="s">
        <v>1484</v>
      </c>
      <c r="C36" s="24">
        <v>261</v>
      </c>
      <c r="D36" s="24">
        <v>283</v>
      </c>
      <c r="E36" s="24">
        <v>430</v>
      </c>
      <c r="F36" s="6" t="s">
        <v>1485</v>
      </c>
    </row>
    <row r="37" spans="2:6" s="6" customFormat="1" ht="13.15" customHeight="1" x14ac:dyDescent="0.25">
      <c r="B37" s="7" t="s">
        <v>1486</v>
      </c>
      <c r="C37" s="24">
        <v>1015</v>
      </c>
      <c r="D37" s="24">
        <v>1144</v>
      </c>
      <c r="E37" s="24">
        <v>1950</v>
      </c>
      <c r="F37" s="6" t="s">
        <v>1487</v>
      </c>
    </row>
    <row r="38" spans="2:6" s="6" customFormat="1" ht="13.5" x14ac:dyDescent="0.25">
      <c r="B38" s="7" t="s">
        <v>1488</v>
      </c>
      <c r="C38" s="24">
        <v>5</v>
      </c>
      <c r="D38" s="24">
        <v>6</v>
      </c>
      <c r="E38" s="24">
        <v>6</v>
      </c>
      <c r="F38" s="6" t="s">
        <v>1489</v>
      </c>
    </row>
    <row r="39" spans="2:6" s="6" customFormat="1" ht="13.5" x14ac:dyDescent="0.25">
      <c r="B39" s="7" t="s">
        <v>1490</v>
      </c>
      <c r="C39" s="24">
        <v>133</v>
      </c>
      <c r="D39" s="24">
        <v>140</v>
      </c>
      <c r="E39" s="24">
        <v>142</v>
      </c>
      <c r="F39" s="6" t="s">
        <v>1491</v>
      </c>
    </row>
    <row r="40" spans="2:6" s="6" customFormat="1" ht="13.5" x14ac:dyDescent="0.25">
      <c r="B40" s="7" t="s">
        <v>1492</v>
      </c>
      <c r="C40" s="24">
        <v>32</v>
      </c>
      <c r="D40" s="24">
        <v>35</v>
      </c>
      <c r="E40" s="24">
        <v>35</v>
      </c>
      <c r="F40" s="6" t="s">
        <v>1493</v>
      </c>
    </row>
    <row r="41" spans="2:6" s="6" customFormat="1" ht="13.5" x14ac:dyDescent="0.25">
      <c r="B41" s="7" t="s">
        <v>1494</v>
      </c>
      <c r="C41" s="24">
        <v>530</v>
      </c>
      <c r="D41" s="24">
        <v>552</v>
      </c>
      <c r="E41" s="24">
        <v>648</v>
      </c>
      <c r="F41" s="6" t="s">
        <v>1495</v>
      </c>
    </row>
    <row r="42" spans="2:6" ht="13.5" x14ac:dyDescent="0.25">
      <c r="B42" s="60" t="s">
        <v>1496</v>
      </c>
      <c r="C42" s="24">
        <v>9</v>
      </c>
      <c r="D42" s="24">
        <v>13</v>
      </c>
      <c r="E42" s="24">
        <v>6</v>
      </c>
      <c r="F42" s="42" t="s">
        <v>1497</v>
      </c>
    </row>
    <row r="43" spans="2:6" ht="13.5" x14ac:dyDescent="0.25">
      <c r="B43" s="60" t="s">
        <v>1498</v>
      </c>
      <c r="C43" s="24">
        <v>8</v>
      </c>
      <c r="D43" s="24">
        <v>26</v>
      </c>
      <c r="E43" s="24">
        <v>10</v>
      </c>
      <c r="F43" s="42" t="s">
        <v>1499</v>
      </c>
    </row>
    <row r="44" spans="2:6" x14ac:dyDescent="0.2">
      <c r="B44" s="90"/>
      <c r="C44" s="449"/>
      <c r="D44" s="449"/>
      <c r="E44" s="449"/>
    </row>
    <row r="45" spans="2:6" x14ac:dyDescent="0.2">
      <c r="C45" s="449"/>
      <c r="D45" s="449"/>
      <c r="E45" s="449"/>
    </row>
  </sheetData>
  <hyperlinks>
    <hyperlink ref="C23" r:id="rId1" location="!/view/sk/VBD_SK_WIN/do1010rs/v_do1010rs_00_00_00_sk"/>
  </hyperlinks>
  <printOptions horizontalCentered="1"/>
  <pageMargins left="0.59055118110236227" right="0.59055118110236227" top="0.59055118110236227" bottom="0.98425196850393704" header="0.51181102362204722" footer="0.51181102362204722"/>
  <pageSetup paperSize="9" orientation="portrait" r:id="rId2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7" width="10.140625" style="1" bestFit="1" customWidth="1"/>
    <col min="8" max="16384" width="9.140625" style="1"/>
  </cols>
  <sheetData>
    <row r="1" spans="1:6" x14ac:dyDescent="0.2">
      <c r="B1" s="1" t="s">
        <v>322</v>
      </c>
      <c r="F1" s="2" t="s">
        <v>323</v>
      </c>
    </row>
    <row r="4" spans="1:6" x14ac:dyDescent="0.2">
      <c r="A4" s="38"/>
      <c r="B4" s="411" t="s">
        <v>1500</v>
      </c>
      <c r="C4" s="38"/>
      <c r="D4" s="38"/>
      <c r="E4" s="38"/>
      <c r="F4" s="38"/>
    </row>
    <row r="5" spans="1:6" x14ac:dyDescent="0.2">
      <c r="A5" s="38"/>
      <c r="B5" s="38" t="s">
        <v>1501</v>
      </c>
      <c r="C5" s="38"/>
      <c r="D5" s="38"/>
      <c r="E5" s="38"/>
      <c r="F5" s="38"/>
    </row>
    <row r="6" spans="1:6" ht="13.5" thickBot="1" x14ac:dyDescent="0.25">
      <c r="A6" s="38"/>
      <c r="B6" s="448"/>
      <c r="C6" s="448"/>
      <c r="D6" s="448"/>
      <c r="E6" s="448"/>
      <c r="F6" s="448"/>
    </row>
    <row r="7" spans="1:6" s="6" customFormat="1" ht="13.35" customHeight="1" x14ac:dyDescent="0.25">
      <c r="A7" s="42"/>
      <c r="B7" s="96"/>
      <c r="C7" s="9"/>
      <c r="D7" s="9"/>
      <c r="E7" s="9"/>
      <c r="F7" s="10"/>
    </row>
    <row r="8" spans="1:6" s="6" customFormat="1" ht="13.35" customHeight="1" x14ac:dyDescent="0.25">
      <c r="A8" s="266"/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1:6" s="6" customFormat="1" ht="13.35" customHeight="1" thickBot="1" x14ac:dyDescent="0.3">
      <c r="A9" s="42"/>
      <c r="B9" s="15"/>
      <c r="C9" s="136"/>
      <c r="D9" s="136"/>
      <c r="E9" s="136"/>
      <c r="F9" s="17"/>
    </row>
    <row r="10" spans="1:6" s="6" customFormat="1" ht="6" customHeight="1" x14ac:dyDescent="0.25">
      <c r="B10" s="18"/>
      <c r="C10" s="184"/>
      <c r="D10" s="184"/>
      <c r="E10" s="184"/>
    </row>
    <row r="11" spans="1:6" s="6" customFormat="1" ht="13.5" x14ac:dyDescent="0.25">
      <c r="A11" s="42"/>
      <c r="B11" s="157" t="s">
        <v>1502</v>
      </c>
      <c r="C11" s="24">
        <v>2992393</v>
      </c>
      <c r="D11" s="24">
        <v>526733</v>
      </c>
      <c r="E11" s="24">
        <v>666991</v>
      </c>
      <c r="F11" s="42" t="s">
        <v>1503</v>
      </c>
    </row>
    <row r="12" spans="1:6" s="6" customFormat="1" ht="13.5" x14ac:dyDescent="0.25">
      <c r="A12" s="42"/>
      <c r="B12" s="157" t="s">
        <v>1504</v>
      </c>
      <c r="C12" s="24">
        <v>2290242</v>
      </c>
      <c r="D12" s="24">
        <v>405097</v>
      </c>
      <c r="E12" s="24">
        <v>480152</v>
      </c>
      <c r="F12" s="42" t="s">
        <v>1505</v>
      </c>
    </row>
    <row r="13" spans="1:6" s="6" customFormat="1" ht="13.5" x14ac:dyDescent="0.25">
      <c r="A13" s="42"/>
      <c r="B13" s="157" t="s">
        <v>1506</v>
      </c>
      <c r="C13" s="24">
        <v>557144</v>
      </c>
      <c r="D13" s="24">
        <v>96726</v>
      </c>
      <c r="E13" s="24">
        <v>167628</v>
      </c>
      <c r="F13" s="42" t="s">
        <v>1507</v>
      </c>
    </row>
    <row r="14" spans="1:6" s="6" customFormat="1" ht="13.5" x14ac:dyDescent="0.25">
      <c r="A14" s="42"/>
      <c r="B14" s="157" t="s">
        <v>1508</v>
      </c>
      <c r="C14" s="24">
        <v>20587</v>
      </c>
      <c r="D14" s="24">
        <v>25171</v>
      </c>
      <c r="E14" s="24">
        <v>19978</v>
      </c>
      <c r="F14" s="67" t="s">
        <v>1509</v>
      </c>
    </row>
    <row r="15" spans="1:6" s="6" customFormat="1" ht="13.5" x14ac:dyDescent="0.25">
      <c r="A15" s="42"/>
      <c r="B15" s="157" t="s">
        <v>1510</v>
      </c>
      <c r="C15" s="24"/>
      <c r="D15" s="24"/>
      <c r="E15" s="24"/>
      <c r="F15" s="42" t="s">
        <v>1511</v>
      </c>
    </row>
    <row r="16" spans="1:6" s="6" customFormat="1" ht="13.5" x14ac:dyDescent="0.25">
      <c r="A16" s="42"/>
      <c r="B16" s="157" t="s">
        <v>1512</v>
      </c>
      <c r="C16" s="24">
        <v>40771</v>
      </c>
      <c r="D16" s="24">
        <v>28911</v>
      </c>
      <c r="E16" s="24">
        <v>40530</v>
      </c>
      <c r="F16" s="42" t="s">
        <v>1513</v>
      </c>
    </row>
    <row r="17" spans="1:7" s="6" customFormat="1" ht="13.5" x14ac:dyDescent="0.25">
      <c r="A17" s="42"/>
      <c r="B17" s="157" t="s">
        <v>1514</v>
      </c>
      <c r="C17" s="24">
        <v>66301</v>
      </c>
      <c r="D17" s="24">
        <v>48304</v>
      </c>
      <c r="E17" s="24">
        <v>64654</v>
      </c>
      <c r="F17" s="42" t="s">
        <v>1511</v>
      </c>
    </row>
    <row r="18" spans="1:7" ht="6" customHeight="1" x14ac:dyDescent="0.2"/>
    <row r="19" spans="1:7" s="6" customFormat="1" ht="13.5" x14ac:dyDescent="0.25">
      <c r="B19" s="61" t="s">
        <v>24</v>
      </c>
      <c r="C19" s="446" t="s">
        <v>1475</v>
      </c>
      <c r="D19" s="42"/>
      <c r="E19" s="42"/>
    </row>
    <row r="20" spans="1:7" s="60" customFormat="1" ht="13.5" x14ac:dyDescent="0.25">
      <c r="C20" s="67"/>
      <c r="D20" s="450"/>
      <c r="E20" s="450"/>
    </row>
    <row r="21" spans="1:7" s="60" customFormat="1" ht="13.5" x14ac:dyDescent="0.25">
      <c r="C21" s="451"/>
      <c r="D21" s="451"/>
      <c r="E21" s="451"/>
    </row>
    <row r="22" spans="1:7" x14ac:dyDescent="0.2">
      <c r="B22" s="3" t="s">
        <v>1515</v>
      </c>
    </row>
    <row r="23" spans="1:7" x14ac:dyDescent="0.2">
      <c r="B23" s="1" t="s">
        <v>1516</v>
      </c>
    </row>
    <row r="24" spans="1:7" ht="13.5" thickBot="1" x14ac:dyDescent="0.25">
      <c r="B24" s="92"/>
      <c r="C24" s="92"/>
      <c r="D24" s="92"/>
      <c r="E24" s="92"/>
      <c r="F24" s="92"/>
    </row>
    <row r="25" spans="1:7" s="6" customFormat="1" ht="13.35" customHeight="1" x14ac:dyDescent="0.25">
      <c r="B25" s="8"/>
      <c r="C25" s="8"/>
      <c r="D25" s="96"/>
      <c r="E25" s="9"/>
      <c r="F25" s="10"/>
    </row>
    <row r="26" spans="1:7" s="6" customFormat="1" ht="13.5" x14ac:dyDescent="0.25">
      <c r="A26" s="266"/>
      <c r="B26" s="11" t="s">
        <v>6</v>
      </c>
      <c r="C26" s="11">
        <v>2019</v>
      </c>
      <c r="D26" s="11">
        <v>2020</v>
      </c>
      <c r="E26" s="12">
        <v>2021</v>
      </c>
      <c r="F26" s="13" t="s">
        <v>7</v>
      </c>
    </row>
    <row r="27" spans="1:7" s="6" customFormat="1" ht="14.25" thickBot="1" x14ac:dyDescent="0.3">
      <c r="A27" s="42"/>
      <c r="B27" s="15"/>
      <c r="C27" s="15"/>
      <c r="D27" s="15"/>
      <c r="E27" s="16"/>
      <c r="F27" s="17"/>
    </row>
    <row r="28" spans="1:7" s="6" customFormat="1" ht="6" customHeight="1" x14ac:dyDescent="0.25">
      <c r="A28" s="42"/>
      <c r="B28" s="157"/>
      <c r="C28" s="452"/>
      <c r="D28" s="452"/>
      <c r="E28" s="453"/>
      <c r="F28" s="42"/>
    </row>
    <row r="29" spans="1:7" s="6" customFormat="1" ht="13.5" x14ac:dyDescent="0.25">
      <c r="A29" s="42"/>
      <c r="B29" s="63" t="s">
        <v>1517</v>
      </c>
      <c r="C29" s="308">
        <v>145794</v>
      </c>
      <c r="D29" s="37">
        <v>38787</v>
      </c>
      <c r="E29" s="37">
        <v>235034</v>
      </c>
      <c r="F29" s="64" t="s">
        <v>1518</v>
      </c>
      <c r="G29" s="25"/>
    </row>
    <row r="30" spans="1:7" s="6" customFormat="1" ht="13.5" x14ac:dyDescent="0.25">
      <c r="A30" s="42"/>
      <c r="B30" s="157" t="s">
        <v>478</v>
      </c>
      <c r="C30" s="228">
        <v>1308</v>
      </c>
      <c r="D30" s="24">
        <v>1417</v>
      </c>
      <c r="E30" s="24">
        <v>947</v>
      </c>
      <c r="F30" s="42" t="s">
        <v>1519</v>
      </c>
      <c r="G30" s="25"/>
    </row>
    <row r="31" spans="1:7" s="6" customFormat="1" ht="13.5" x14ac:dyDescent="0.25">
      <c r="A31" s="42"/>
      <c r="B31" s="157" t="s">
        <v>1520</v>
      </c>
      <c r="C31" s="228">
        <v>144486</v>
      </c>
      <c r="D31" s="24">
        <v>37370</v>
      </c>
      <c r="E31" s="24">
        <v>234087</v>
      </c>
      <c r="F31" s="42" t="s">
        <v>1521</v>
      </c>
      <c r="G31" s="25"/>
    </row>
    <row r="32" spans="1:7" s="6" customFormat="1" ht="13.5" x14ac:dyDescent="0.25">
      <c r="A32" s="42"/>
      <c r="B32" s="157" t="s">
        <v>1522</v>
      </c>
      <c r="C32" s="228">
        <v>0</v>
      </c>
      <c r="D32" s="24">
        <v>2669</v>
      </c>
      <c r="E32" s="24">
        <v>9448</v>
      </c>
      <c r="F32" s="42" t="s">
        <v>1523</v>
      </c>
    </row>
    <row r="33" spans="1:7" s="6" customFormat="1" ht="13.5" x14ac:dyDescent="0.25">
      <c r="A33" s="42"/>
      <c r="B33" s="157" t="s">
        <v>1524</v>
      </c>
      <c r="C33" s="228">
        <v>145794</v>
      </c>
      <c r="D33" s="24">
        <v>36118</v>
      </c>
      <c r="E33" s="24">
        <v>225586</v>
      </c>
      <c r="F33" s="42" t="s">
        <v>1525</v>
      </c>
    </row>
    <row r="34" spans="1:7" s="6" customFormat="1" ht="13.5" x14ac:dyDescent="0.25">
      <c r="A34" s="42"/>
      <c r="B34" s="63" t="s">
        <v>1526</v>
      </c>
      <c r="C34" s="308">
        <v>278306</v>
      </c>
      <c r="D34" s="37">
        <v>67596</v>
      </c>
      <c r="E34" s="37">
        <v>334832</v>
      </c>
      <c r="F34" s="64" t="s">
        <v>1527</v>
      </c>
    </row>
    <row r="35" spans="1:7" s="6" customFormat="1" ht="13.5" x14ac:dyDescent="0.25">
      <c r="A35" s="42"/>
      <c r="B35" s="157" t="s">
        <v>478</v>
      </c>
      <c r="C35" s="228">
        <v>470</v>
      </c>
      <c r="D35" s="24">
        <v>480</v>
      </c>
      <c r="E35" s="24">
        <v>238</v>
      </c>
      <c r="F35" s="42" t="s">
        <v>1519</v>
      </c>
      <c r="G35" s="25"/>
    </row>
    <row r="36" spans="1:7" s="6" customFormat="1" ht="13.5" x14ac:dyDescent="0.25">
      <c r="A36" s="42"/>
      <c r="B36" s="157" t="s">
        <v>1520</v>
      </c>
      <c r="C36" s="228">
        <v>277836</v>
      </c>
      <c r="D36" s="24">
        <v>67116</v>
      </c>
      <c r="E36" s="24">
        <v>334594</v>
      </c>
      <c r="F36" s="42" t="s">
        <v>1521</v>
      </c>
    </row>
    <row r="37" spans="1:7" s="6" customFormat="1" ht="13.5" x14ac:dyDescent="0.25">
      <c r="A37" s="42"/>
      <c r="B37" s="157" t="s">
        <v>1522</v>
      </c>
      <c r="C37" s="228">
        <v>0</v>
      </c>
      <c r="D37" s="24">
        <v>1388</v>
      </c>
      <c r="E37" s="24">
        <v>10283</v>
      </c>
      <c r="F37" s="42" t="s">
        <v>1523</v>
      </c>
      <c r="G37" s="25"/>
    </row>
    <row r="38" spans="1:7" s="6" customFormat="1" ht="13.5" x14ac:dyDescent="0.25">
      <c r="A38" s="42"/>
      <c r="B38" s="157" t="s">
        <v>1524</v>
      </c>
      <c r="C38" s="291">
        <v>278306</v>
      </c>
      <c r="D38" s="290">
        <v>66208</v>
      </c>
      <c r="E38" s="290">
        <v>324549</v>
      </c>
      <c r="F38" s="42" t="s">
        <v>1525</v>
      </c>
    </row>
    <row r="39" spans="1:7" s="6" customFormat="1" ht="13.5" x14ac:dyDescent="0.25">
      <c r="A39" s="42"/>
      <c r="B39" s="157"/>
      <c r="C39" s="451" t="s">
        <v>1336</v>
      </c>
      <c r="D39" s="451"/>
      <c r="E39" s="452"/>
      <c r="F39" s="42"/>
    </row>
    <row r="40" spans="1:7" s="6" customFormat="1" ht="13.5" x14ac:dyDescent="0.25">
      <c r="A40" s="42"/>
      <c r="B40" s="157"/>
      <c r="C40" s="451" t="s">
        <v>1337</v>
      </c>
      <c r="D40" s="451"/>
      <c r="E40" s="452"/>
      <c r="F40" s="42"/>
    </row>
    <row r="41" spans="1:7" s="6" customFormat="1" ht="13.5" x14ac:dyDescent="0.25">
      <c r="A41" s="42"/>
      <c r="B41" s="157"/>
      <c r="C41" s="454" t="s">
        <v>1338</v>
      </c>
      <c r="D41" s="451"/>
      <c r="E41" s="452"/>
      <c r="F41" s="42"/>
    </row>
    <row r="42" spans="1:7" s="6" customFormat="1" ht="13.5" x14ac:dyDescent="0.25">
      <c r="A42" s="42"/>
      <c r="B42" s="157"/>
      <c r="C42" s="455" t="s">
        <v>1339</v>
      </c>
      <c r="D42" s="456"/>
      <c r="E42" s="457"/>
      <c r="F42" s="42"/>
    </row>
    <row r="43" spans="1:7" s="6" customFormat="1" ht="13.5" x14ac:dyDescent="0.25">
      <c r="A43" s="42"/>
      <c r="B43" s="63" t="s">
        <v>1528</v>
      </c>
      <c r="C43" s="308">
        <v>144899</v>
      </c>
      <c r="D43" s="37">
        <v>34843</v>
      </c>
      <c r="E43" s="37">
        <v>221665</v>
      </c>
      <c r="F43" s="64" t="s">
        <v>1529</v>
      </c>
    </row>
    <row r="44" spans="1:7" s="6" customFormat="1" ht="13.5" x14ac:dyDescent="0.25">
      <c r="A44" s="42"/>
      <c r="B44" s="63" t="s">
        <v>1530</v>
      </c>
      <c r="C44" s="308">
        <v>277550</v>
      </c>
      <c r="D44" s="37">
        <v>64772</v>
      </c>
      <c r="E44" s="37">
        <v>323870</v>
      </c>
      <c r="F44" s="64" t="s">
        <v>1531</v>
      </c>
    </row>
    <row r="45" spans="1:7" s="6" customFormat="1" ht="6" customHeight="1" x14ac:dyDescent="0.25">
      <c r="B45" s="7"/>
      <c r="C45" s="67"/>
      <c r="D45" s="67"/>
      <c r="E45" s="67"/>
      <c r="F45" s="7"/>
    </row>
    <row r="46" spans="1:7" s="6" customFormat="1" ht="13.5" x14ac:dyDescent="0.25">
      <c r="B46" s="61" t="s">
        <v>24</v>
      </c>
      <c r="C46" s="446" t="s">
        <v>1532</v>
      </c>
      <c r="D46" s="42"/>
      <c r="E46" s="42"/>
    </row>
  </sheetData>
  <hyperlinks>
    <hyperlink ref="C46" r:id="rId1" location="!/view/sk/VBD_SK_WIN/do1009rs/v_do1009rs_00_00_00_sk"/>
    <hyperlink ref="C19" r:id="rId2" location="!/view/sk/VBD_SK_WIN/do1010rs/v_do1010rs_00_00_00_sk"/>
  </hyperlinks>
  <printOptions horizontalCentered="1"/>
  <pageMargins left="0.59055118110236227" right="0.59055118110236227" top="0.59055118110236227" bottom="0.98425196850393704" header="0.51181102362204722" footer="0.51181102362204722"/>
  <pageSetup paperSize="9" orientation="portrait" r:id="rId3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58"/>
  <sheetViews>
    <sheetView workbookViewId="0">
      <selection activeCell="C266" sqref="C266"/>
    </sheetView>
  </sheetViews>
  <sheetFormatPr defaultRowHeight="13.5" x14ac:dyDescent="0.25"/>
  <cols>
    <col min="1" max="1" width="3.28515625" style="6" customWidth="1"/>
    <col min="2" max="2" width="27.7109375" style="6" customWidth="1"/>
    <col min="3" max="5" width="9.7109375" style="6" customWidth="1"/>
    <col min="6" max="6" width="33.140625" style="6" customWidth="1"/>
    <col min="7" max="16384" width="9.140625" style="6"/>
  </cols>
  <sheetData>
    <row r="1" spans="2:8" x14ac:dyDescent="0.25">
      <c r="B1" s="1" t="s">
        <v>1533</v>
      </c>
      <c r="C1" s="1"/>
      <c r="D1" s="1"/>
      <c r="E1" s="1"/>
      <c r="F1" s="2" t="s">
        <v>1534</v>
      </c>
    </row>
    <row r="2" spans="2:8" ht="12" customHeight="1" x14ac:dyDescent="0.25">
      <c r="B2" s="1"/>
      <c r="C2" s="1"/>
      <c r="D2" s="1"/>
      <c r="E2" s="1"/>
      <c r="F2" s="1"/>
    </row>
    <row r="3" spans="2:8" ht="12" customHeight="1" x14ac:dyDescent="0.25">
      <c r="B3" s="1"/>
      <c r="C3" s="1"/>
      <c r="D3" s="1"/>
      <c r="E3" s="1"/>
      <c r="F3" s="1"/>
    </row>
    <row r="4" spans="2:8" x14ac:dyDescent="0.25">
      <c r="B4" s="3" t="s">
        <v>1535</v>
      </c>
      <c r="C4" s="1"/>
      <c r="D4" s="1"/>
      <c r="E4" s="1"/>
      <c r="F4" s="1"/>
    </row>
    <row r="5" spans="2:8" ht="15" customHeight="1" x14ac:dyDescent="0.25">
      <c r="B5" s="3" t="s">
        <v>1536</v>
      </c>
      <c r="C5" s="1"/>
      <c r="D5" s="1"/>
      <c r="E5" s="1"/>
      <c r="F5" s="1"/>
    </row>
    <row r="6" spans="2:8" ht="13.15" customHeight="1" x14ac:dyDescent="0.25">
      <c r="B6" s="1" t="s">
        <v>1537</v>
      </c>
      <c r="C6" s="1"/>
      <c r="D6" s="1"/>
      <c r="E6" s="1"/>
      <c r="F6" s="1"/>
    </row>
    <row r="7" spans="2:8" ht="15" customHeight="1" x14ac:dyDescent="0.25">
      <c r="B7" s="1" t="s">
        <v>1538</v>
      </c>
      <c r="C7" s="1"/>
      <c r="D7" s="1"/>
      <c r="E7" s="1"/>
      <c r="F7" s="1"/>
    </row>
    <row r="8" spans="2:8" ht="12.75" customHeight="1" x14ac:dyDescent="0.25">
      <c r="C8" s="42"/>
      <c r="D8" s="42"/>
      <c r="E8" s="42"/>
    </row>
    <row r="9" spans="2:8" ht="13.15" customHeight="1" thickBot="1" x14ac:dyDescent="0.3">
      <c r="B9" s="4" t="s">
        <v>1539</v>
      </c>
      <c r="C9" s="4"/>
      <c r="D9" s="265"/>
      <c r="E9" s="265"/>
      <c r="F9" s="5" t="s">
        <v>1540</v>
      </c>
      <c r="H9" s="7"/>
    </row>
    <row r="10" spans="2:8" ht="13.35" customHeight="1" x14ac:dyDescent="0.25">
      <c r="B10" s="48"/>
      <c r="C10" s="458"/>
      <c r="D10" s="458"/>
      <c r="E10" s="432"/>
      <c r="F10" s="172"/>
    </row>
    <row r="11" spans="2:8" s="14" customFormat="1" ht="13.35" customHeight="1" x14ac:dyDescent="0.25">
      <c r="B11" s="50" t="s">
        <v>6</v>
      </c>
      <c r="C11" s="393">
        <v>2019</v>
      </c>
      <c r="D11" s="393">
        <v>2020</v>
      </c>
      <c r="E11" s="392">
        <v>2021</v>
      </c>
      <c r="F11" s="112" t="s">
        <v>7</v>
      </c>
    </row>
    <row r="12" spans="2:8" ht="13.35" customHeight="1" thickBot="1" x14ac:dyDescent="0.3">
      <c r="B12" s="17"/>
      <c r="C12" s="459"/>
      <c r="D12" s="459"/>
      <c r="E12" s="460"/>
      <c r="F12" s="173"/>
    </row>
    <row r="13" spans="2:8" ht="6" customHeight="1" x14ac:dyDescent="0.25">
      <c r="B13" s="7"/>
      <c r="C13" s="269"/>
      <c r="D13" s="269"/>
      <c r="E13" s="169"/>
      <c r="F13" s="169"/>
    </row>
    <row r="14" spans="2:8" s="22" customFormat="1" ht="13.15" customHeight="1" x14ac:dyDescent="0.25">
      <c r="B14" s="54" t="s">
        <v>1541</v>
      </c>
      <c r="C14" s="21">
        <v>114618</v>
      </c>
      <c r="D14" s="175">
        <v>113472</v>
      </c>
      <c r="E14" s="175">
        <v>113172</v>
      </c>
      <c r="F14" s="176" t="s">
        <v>1542</v>
      </c>
    </row>
    <row r="15" spans="2:8" ht="13.15" customHeight="1" x14ac:dyDescent="0.25">
      <c r="B15" s="7" t="s">
        <v>1543</v>
      </c>
      <c r="C15" s="23">
        <v>88005</v>
      </c>
      <c r="D15" s="181">
        <v>85146</v>
      </c>
      <c r="E15" s="181">
        <v>83627</v>
      </c>
      <c r="F15" s="169" t="s">
        <v>1544</v>
      </c>
    </row>
    <row r="16" spans="2:8" ht="13.15" customHeight="1" x14ac:dyDescent="0.25">
      <c r="B16" s="7" t="s">
        <v>1545</v>
      </c>
      <c r="C16" s="23">
        <v>20402</v>
      </c>
      <c r="D16" s="181">
        <v>21220</v>
      </c>
      <c r="E16" s="181">
        <v>22439</v>
      </c>
      <c r="F16" s="169" t="s">
        <v>1546</v>
      </c>
    </row>
    <row r="17" spans="2:8" ht="13.15" customHeight="1" x14ac:dyDescent="0.25">
      <c r="B17" s="7" t="s">
        <v>1547</v>
      </c>
      <c r="C17" s="23">
        <v>6211</v>
      </c>
      <c r="D17" s="181">
        <v>7106</v>
      </c>
      <c r="E17" s="181">
        <v>7106</v>
      </c>
      <c r="F17" s="169" t="s">
        <v>1548</v>
      </c>
    </row>
    <row r="18" spans="2:8" s="1" customFormat="1" ht="6" customHeight="1" x14ac:dyDescent="0.25">
      <c r="B18" s="6"/>
      <c r="C18" s="6"/>
    </row>
    <row r="19" spans="2:8" s="47" customFormat="1" ht="15" customHeight="1" x14ac:dyDescent="0.25">
      <c r="B19" s="59" t="s">
        <v>1549</v>
      </c>
      <c r="C19" s="59"/>
      <c r="D19" s="60"/>
      <c r="E19" s="60"/>
      <c r="F19" s="59" t="s">
        <v>1550</v>
      </c>
    </row>
    <row r="20" spans="2:8" s="47" customFormat="1" ht="15" customHeight="1" x14ac:dyDescent="0.25">
      <c r="B20" s="59" t="s">
        <v>24</v>
      </c>
      <c r="C20" s="28" t="s">
        <v>1551</v>
      </c>
      <c r="D20" s="59"/>
      <c r="E20" s="59"/>
      <c r="F20" s="59"/>
    </row>
    <row r="21" spans="2:8" s="47" customFormat="1" ht="12" customHeight="1" x14ac:dyDescent="0.25">
      <c r="B21" s="59"/>
      <c r="C21" s="59"/>
      <c r="D21" s="60"/>
      <c r="E21" s="60"/>
      <c r="F21" s="59"/>
    </row>
    <row r="22" spans="2:8" s="47" customFormat="1" ht="12" customHeight="1" x14ac:dyDescent="0.25">
      <c r="B22" s="59"/>
      <c r="C22" s="59"/>
      <c r="D22" s="60"/>
      <c r="E22" s="60"/>
      <c r="F22" s="59"/>
    </row>
    <row r="23" spans="2:8" ht="15" customHeight="1" x14ac:dyDescent="0.25">
      <c r="B23" s="3" t="s">
        <v>1552</v>
      </c>
    </row>
    <row r="24" spans="2:8" ht="15" customHeight="1" x14ac:dyDescent="0.25">
      <c r="B24" s="1" t="s">
        <v>1553</v>
      </c>
    </row>
    <row r="25" spans="2:8" ht="12.75" customHeight="1" x14ac:dyDescent="0.25"/>
    <row r="26" spans="2:8" ht="13.15" customHeight="1" thickBot="1" x14ac:dyDescent="0.3">
      <c r="B26" s="4" t="s">
        <v>1539</v>
      </c>
      <c r="C26" s="4"/>
      <c r="D26" s="265"/>
      <c r="E26" s="265"/>
      <c r="F26" s="5" t="s">
        <v>1540</v>
      </c>
      <c r="H26" s="7"/>
    </row>
    <row r="27" spans="2:8" ht="13.15" customHeight="1" x14ac:dyDescent="0.25">
      <c r="B27" s="48"/>
      <c r="C27" s="461"/>
      <c r="D27" s="461"/>
      <c r="E27" s="461"/>
      <c r="F27" s="172"/>
    </row>
    <row r="28" spans="2:8" s="14" customFormat="1" ht="13.15" customHeight="1" x14ac:dyDescent="0.25">
      <c r="B28" s="50" t="s">
        <v>6</v>
      </c>
      <c r="C28" s="393">
        <v>2019</v>
      </c>
      <c r="D28" s="393">
        <v>2020</v>
      </c>
      <c r="E28" s="392">
        <v>2021</v>
      </c>
      <c r="F28" s="112" t="s">
        <v>7</v>
      </c>
    </row>
    <row r="29" spans="2:8" ht="13.15" customHeight="1" thickBot="1" x14ac:dyDescent="0.3">
      <c r="B29" s="17"/>
      <c r="C29" s="462"/>
      <c r="D29" s="462"/>
      <c r="E29" s="462"/>
      <c r="F29" s="173"/>
    </row>
    <row r="30" spans="2:8" ht="6" customHeight="1" x14ac:dyDescent="0.25">
      <c r="B30" s="7"/>
      <c r="C30" s="169"/>
      <c r="D30" s="169"/>
      <c r="E30" s="169"/>
      <c r="F30" s="169"/>
    </row>
    <row r="31" spans="2:8" s="22" customFormat="1" x14ac:dyDescent="0.25">
      <c r="B31" s="54" t="s">
        <v>1541</v>
      </c>
      <c r="C31" s="175">
        <v>114618</v>
      </c>
      <c r="D31" s="175">
        <v>113472</v>
      </c>
      <c r="E31" s="175">
        <v>113172</v>
      </c>
      <c r="F31" s="176" t="s">
        <v>1542</v>
      </c>
    </row>
    <row r="32" spans="2:8" x14ac:dyDescent="0.25">
      <c r="B32" s="7" t="s">
        <v>32</v>
      </c>
      <c r="C32" s="181"/>
      <c r="D32" s="181"/>
      <c r="E32" s="181"/>
      <c r="F32" s="169" t="s">
        <v>11</v>
      </c>
    </row>
    <row r="33" spans="2:6" x14ac:dyDescent="0.25">
      <c r="B33" s="7" t="s">
        <v>1554</v>
      </c>
      <c r="C33" s="181">
        <v>12179</v>
      </c>
      <c r="D33" s="181">
        <v>11708</v>
      </c>
      <c r="E33" s="181">
        <v>11091</v>
      </c>
      <c r="F33" s="169" t="s">
        <v>13</v>
      </c>
    </row>
    <row r="34" spans="2:6" x14ac:dyDescent="0.25">
      <c r="B34" s="7" t="s">
        <v>1555</v>
      </c>
      <c r="C34" s="181">
        <v>55217</v>
      </c>
      <c r="D34" s="181">
        <v>54439</v>
      </c>
      <c r="E34" s="181">
        <v>54841</v>
      </c>
      <c r="F34" s="169" t="s">
        <v>1556</v>
      </c>
    </row>
    <row r="35" spans="2:6" x14ac:dyDescent="0.25">
      <c r="B35" s="7" t="s">
        <v>1396</v>
      </c>
      <c r="C35" s="181"/>
      <c r="D35" s="181"/>
      <c r="E35" s="181"/>
      <c r="F35" s="169" t="s">
        <v>418</v>
      </c>
    </row>
    <row r="36" spans="2:6" x14ac:dyDescent="0.25">
      <c r="B36" s="7" t="s">
        <v>1557</v>
      </c>
      <c r="C36" s="181">
        <v>13048</v>
      </c>
      <c r="D36" s="181">
        <v>13143</v>
      </c>
      <c r="E36" s="181">
        <v>12918</v>
      </c>
      <c r="F36" s="169" t="s">
        <v>1558</v>
      </c>
    </row>
    <row r="37" spans="2:6" x14ac:dyDescent="0.25">
      <c r="B37" s="7" t="s">
        <v>1559</v>
      </c>
      <c r="C37" s="181">
        <v>12633</v>
      </c>
      <c r="D37" s="181">
        <v>10654</v>
      </c>
      <c r="E37" s="181">
        <v>10584</v>
      </c>
      <c r="F37" s="169" t="s">
        <v>1560</v>
      </c>
    </row>
    <row r="38" spans="2:6" x14ac:dyDescent="0.25">
      <c r="B38" s="7" t="s">
        <v>1561</v>
      </c>
      <c r="C38" s="181">
        <v>9021</v>
      </c>
      <c r="D38" s="181">
        <v>8797</v>
      </c>
      <c r="E38" s="181">
        <v>8824</v>
      </c>
      <c r="F38" s="169" t="s">
        <v>1562</v>
      </c>
    </row>
    <row r="39" spans="2:6" x14ac:dyDescent="0.25">
      <c r="B39" s="7" t="s">
        <v>1563</v>
      </c>
      <c r="C39" s="181">
        <v>16242</v>
      </c>
      <c r="D39" s="181">
        <v>17587</v>
      </c>
      <c r="E39" s="181">
        <v>18405</v>
      </c>
      <c r="F39" s="169" t="s">
        <v>1564</v>
      </c>
    </row>
    <row r="40" spans="2:6" x14ac:dyDescent="0.25">
      <c r="B40" s="7" t="s">
        <v>1565</v>
      </c>
      <c r="C40" s="181">
        <v>4273</v>
      </c>
      <c r="D40" s="181">
        <v>4258</v>
      </c>
      <c r="E40" s="181">
        <v>4110</v>
      </c>
      <c r="F40" s="169" t="s">
        <v>1566</v>
      </c>
    </row>
    <row r="41" spans="2:6" x14ac:dyDescent="0.25">
      <c r="B41" s="7" t="s">
        <v>58</v>
      </c>
      <c r="C41" s="181">
        <v>4405</v>
      </c>
      <c r="D41" s="181">
        <v>4473</v>
      </c>
      <c r="E41" s="181">
        <v>4427</v>
      </c>
      <c r="F41" s="169" t="s">
        <v>1567</v>
      </c>
    </row>
    <row r="42" spans="2:6" x14ac:dyDescent="0.25">
      <c r="B42" s="7" t="s">
        <v>22</v>
      </c>
      <c r="C42" s="181">
        <v>293</v>
      </c>
      <c r="D42" s="181">
        <v>316</v>
      </c>
      <c r="E42" s="181">
        <v>299</v>
      </c>
      <c r="F42" s="169" t="s">
        <v>1568</v>
      </c>
    </row>
    <row r="43" spans="2:6" x14ac:dyDescent="0.25">
      <c r="B43" s="7" t="s">
        <v>1569</v>
      </c>
      <c r="C43" s="181">
        <v>415</v>
      </c>
      <c r="D43" s="181">
        <v>378</v>
      </c>
      <c r="E43" s="181">
        <v>333</v>
      </c>
      <c r="F43" s="169" t="s">
        <v>1570</v>
      </c>
    </row>
    <row r="44" spans="2:6" x14ac:dyDescent="0.25">
      <c r="B44" s="7" t="s">
        <v>1571</v>
      </c>
      <c r="C44" s="99">
        <v>39754</v>
      </c>
      <c r="D44" s="99">
        <v>39178</v>
      </c>
      <c r="E44" s="99">
        <v>39296</v>
      </c>
      <c r="F44" s="7" t="s">
        <v>1572</v>
      </c>
    </row>
    <row r="45" spans="2:6" ht="6" customHeight="1" x14ac:dyDescent="0.25">
      <c r="B45" s="18"/>
      <c r="C45" s="129"/>
      <c r="D45" s="463"/>
      <c r="E45" s="98"/>
      <c r="F45" s="7"/>
    </row>
    <row r="46" spans="2:6" x14ac:dyDescent="0.25">
      <c r="B46" s="7"/>
      <c r="C46" s="395" t="s">
        <v>1573</v>
      </c>
      <c r="D46" s="377"/>
      <c r="E46" s="464"/>
      <c r="F46" s="7"/>
    </row>
    <row r="47" spans="2:6" x14ac:dyDescent="0.25">
      <c r="B47" s="7"/>
      <c r="C47" s="465" t="s">
        <v>1574</v>
      </c>
      <c r="D47" s="466"/>
      <c r="E47" s="467"/>
      <c r="F47" s="7"/>
    </row>
    <row r="48" spans="2:6" ht="6" customHeight="1" x14ac:dyDescent="0.25">
      <c r="B48" s="7"/>
      <c r="C48" s="468"/>
      <c r="D48" s="469"/>
      <c r="E48" s="470"/>
      <c r="F48" s="7"/>
    </row>
    <row r="49" spans="2:6" x14ac:dyDescent="0.25">
      <c r="B49" s="7" t="s">
        <v>37</v>
      </c>
      <c r="C49" s="23">
        <v>12133</v>
      </c>
      <c r="D49" s="98">
        <v>11662</v>
      </c>
      <c r="E49" s="98">
        <v>11046</v>
      </c>
      <c r="F49" s="7" t="s">
        <v>38</v>
      </c>
    </row>
    <row r="50" spans="2:6" x14ac:dyDescent="0.25">
      <c r="B50" s="7" t="s">
        <v>1575</v>
      </c>
      <c r="C50" s="23">
        <v>26655</v>
      </c>
      <c r="D50" s="98">
        <v>25048</v>
      </c>
      <c r="E50" s="98">
        <v>24827</v>
      </c>
      <c r="F50" s="7" t="s">
        <v>1576</v>
      </c>
    </row>
    <row r="51" spans="2:6" x14ac:dyDescent="0.25">
      <c r="B51" s="7" t="s">
        <v>1577</v>
      </c>
      <c r="C51" s="23"/>
      <c r="D51" s="98"/>
      <c r="E51" s="98"/>
      <c r="F51" s="7" t="s">
        <v>1578</v>
      </c>
    </row>
    <row r="52" spans="2:6" s="42" customFormat="1" x14ac:dyDescent="0.25">
      <c r="B52" s="60" t="s">
        <v>1579</v>
      </c>
      <c r="C52" s="181">
        <v>8048</v>
      </c>
      <c r="D52" s="23">
        <v>7547</v>
      </c>
      <c r="E52" s="23">
        <v>7499</v>
      </c>
      <c r="F52" s="60" t="s">
        <v>1580</v>
      </c>
    </row>
    <row r="53" spans="2:6" x14ac:dyDescent="0.25">
      <c r="B53" s="7" t="s">
        <v>45</v>
      </c>
      <c r="C53" s="178">
        <v>261</v>
      </c>
      <c r="D53" s="24">
        <v>260</v>
      </c>
      <c r="E53" s="24">
        <v>233</v>
      </c>
      <c r="F53" s="7" t="s">
        <v>68</v>
      </c>
    </row>
    <row r="54" spans="2:6" x14ac:dyDescent="0.25">
      <c r="B54" s="7" t="s">
        <v>71</v>
      </c>
      <c r="C54" s="181">
        <v>383</v>
      </c>
      <c r="D54" s="23">
        <v>330</v>
      </c>
      <c r="E54" s="23">
        <v>274</v>
      </c>
      <c r="F54" s="7" t="s">
        <v>72</v>
      </c>
    </row>
    <row r="55" spans="2:6" x14ac:dyDescent="0.25">
      <c r="B55" s="7" t="s">
        <v>1581</v>
      </c>
      <c r="C55" s="181">
        <v>34868</v>
      </c>
      <c r="D55" s="181">
        <v>34739</v>
      </c>
      <c r="E55" s="181">
        <v>34247</v>
      </c>
      <c r="F55" s="169" t="s">
        <v>1582</v>
      </c>
    </row>
    <row r="56" spans="2:6" s="1" customFormat="1" ht="6" customHeight="1" x14ac:dyDescent="0.25">
      <c r="B56" s="6"/>
      <c r="C56" s="6"/>
    </row>
    <row r="57" spans="2:6" s="47" customFormat="1" ht="15" customHeight="1" x14ac:dyDescent="0.25">
      <c r="B57" s="59" t="s">
        <v>1549</v>
      </c>
      <c r="C57" s="59"/>
      <c r="D57" s="60"/>
      <c r="E57" s="60"/>
      <c r="F57" s="59" t="s">
        <v>1583</v>
      </c>
    </row>
    <row r="58" spans="2:6" s="47" customFormat="1" ht="15" customHeight="1" x14ac:dyDescent="0.25">
      <c r="B58" s="59" t="s">
        <v>24</v>
      </c>
      <c r="C58" s="28" t="s">
        <v>1551</v>
      </c>
      <c r="D58" s="59"/>
      <c r="E58" s="59"/>
      <c r="F58" s="59"/>
    </row>
  </sheetData>
  <hyperlinks>
    <hyperlink ref="C20" r:id="rId1" location="!/view/sk/VBD_SLOVSTAT/do2011rs/v_do2011rs_00_00_00_sk"/>
    <hyperlink ref="C58" r:id="rId2" location="!/view/sk/VBD_SLOVSTAT/do2011rs/v_do2011rs_00_00_00_sk"/>
  </hyperlinks>
  <printOptions horizontalCentered="1"/>
  <pageMargins left="0.39370078740157483" right="0.39370078740157483" top="0.59055118110236227" bottom="0.98425196850393704" header="0.51181102362204722" footer="0.51181102362204722"/>
  <pageSetup paperSize="9" orientation="portrait" r:id="rId3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zoomScaleNormal="100" workbookViewId="0">
      <selection activeCell="C266" sqref="C266"/>
    </sheetView>
  </sheetViews>
  <sheetFormatPr defaultRowHeight="13.5" x14ac:dyDescent="0.25"/>
  <cols>
    <col min="1" max="1" width="4.7109375" style="6" customWidth="1"/>
    <col min="2" max="2" width="28.42578125" style="6" customWidth="1"/>
    <col min="3" max="3" width="9.7109375" style="6" customWidth="1"/>
    <col min="4" max="5" width="9.85546875" style="6" customWidth="1"/>
    <col min="6" max="6" width="34.85546875" style="6" customWidth="1"/>
    <col min="7" max="16384" width="9.140625" style="6"/>
  </cols>
  <sheetData>
    <row r="1" spans="1:6" x14ac:dyDescent="0.25">
      <c r="B1" s="1" t="s">
        <v>1533</v>
      </c>
      <c r="C1" s="1"/>
      <c r="D1" s="1"/>
      <c r="E1" s="1"/>
      <c r="F1" s="2" t="s">
        <v>1534</v>
      </c>
    </row>
    <row r="2" spans="1:6" ht="12.75" customHeight="1" x14ac:dyDescent="0.25">
      <c r="B2" s="1"/>
      <c r="C2" s="1"/>
      <c r="D2" s="1"/>
      <c r="E2" s="1"/>
      <c r="F2" s="2"/>
    </row>
    <row r="3" spans="1:6" ht="12.75" customHeight="1" x14ac:dyDescent="0.25">
      <c r="B3" s="1"/>
      <c r="C3" s="1"/>
      <c r="D3" s="1"/>
      <c r="E3" s="1"/>
      <c r="F3" s="1"/>
    </row>
    <row r="4" spans="1:6" ht="15" customHeight="1" x14ac:dyDescent="0.25">
      <c r="B4" s="3" t="s">
        <v>1584</v>
      </c>
      <c r="C4" s="1"/>
      <c r="D4" s="1"/>
      <c r="E4" s="1"/>
      <c r="F4" s="1"/>
    </row>
    <row r="5" spans="1:6" ht="15" customHeight="1" x14ac:dyDescent="0.25">
      <c r="B5" s="1" t="s">
        <v>1585</v>
      </c>
      <c r="C5" s="1"/>
      <c r="D5" s="1"/>
      <c r="E5" s="1"/>
      <c r="F5" s="1"/>
    </row>
    <row r="6" spans="1:6" ht="12.75" customHeight="1" x14ac:dyDescent="0.25">
      <c r="B6" s="22"/>
    </row>
    <row r="7" spans="1:6" ht="14.25" thickBot="1" x14ac:dyDescent="0.3">
      <c r="B7" s="4" t="s">
        <v>1586</v>
      </c>
      <c r="C7" s="4"/>
      <c r="D7" s="265"/>
      <c r="E7" s="265"/>
      <c r="F7" s="5" t="s">
        <v>1587</v>
      </c>
    </row>
    <row r="8" spans="1:6" x14ac:dyDescent="0.25">
      <c r="B8" s="48"/>
      <c r="C8" s="461"/>
      <c r="D8" s="461"/>
      <c r="E8" s="461"/>
      <c r="F8" s="172"/>
    </row>
    <row r="9" spans="1:6" x14ac:dyDescent="0.25">
      <c r="A9" s="14"/>
      <c r="B9" s="50" t="s">
        <v>6</v>
      </c>
      <c r="C9" s="393">
        <v>2019</v>
      </c>
      <c r="D9" s="393">
        <v>2020</v>
      </c>
      <c r="E9" s="392">
        <v>2021</v>
      </c>
      <c r="F9" s="112" t="s">
        <v>7</v>
      </c>
    </row>
    <row r="10" spans="1:6" ht="14.25" thickBot="1" x14ac:dyDescent="0.3">
      <c r="B10" s="17"/>
      <c r="C10" s="462"/>
      <c r="D10" s="462"/>
      <c r="E10" s="462"/>
      <c r="F10" s="173"/>
    </row>
    <row r="11" spans="1:6" ht="3.75" customHeight="1" x14ac:dyDescent="0.25">
      <c r="B11" s="7"/>
      <c r="C11" s="169"/>
      <c r="D11" s="169"/>
      <c r="E11" s="169"/>
      <c r="F11" s="169"/>
    </row>
    <row r="12" spans="1:6" s="22" customFormat="1" x14ac:dyDescent="0.25">
      <c r="B12" s="54" t="s">
        <v>1541</v>
      </c>
      <c r="C12" s="175">
        <v>1081</v>
      </c>
      <c r="D12" s="175">
        <v>1099</v>
      </c>
      <c r="E12" s="175">
        <v>1147</v>
      </c>
      <c r="F12" s="176" t="s">
        <v>1542</v>
      </c>
    </row>
    <row r="13" spans="1:6" x14ac:dyDescent="0.25">
      <c r="B13" s="7" t="s">
        <v>32</v>
      </c>
      <c r="C13" s="181"/>
      <c r="D13" s="181"/>
      <c r="E13" s="181"/>
      <c r="F13" s="169" t="s">
        <v>11</v>
      </c>
    </row>
    <row r="14" spans="1:6" x14ac:dyDescent="0.25">
      <c r="B14" s="7" t="s">
        <v>1554</v>
      </c>
      <c r="C14" s="181">
        <v>1184</v>
      </c>
      <c r="D14" s="181">
        <v>1211</v>
      </c>
      <c r="E14" s="181">
        <v>1319</v>
      </c>
      <c r="F14" s="169" t="s">
        <v>13</v>
      </c>
    </row>
    <row r="15" spans="1:6" x14ac:dyDescent="0.25">
      <c r="B15" s="7" t="s">
        <v>1555</v>
      </c>
      <c r="C15" s="181">
        <v>873</v>
      </c>
      <c r="D15" s="181">
        <v>896</v>
      </c>
      <c r="E15" s="181">
        <v>942</v>
      </c>
      <c r="F15" s="169" t="s">
        <v>1556</v>
      </c>
    </row>
    <row r="16" spans="1:6" x14ac:dyDescent="0.25">
      <c r="B16" s="7" t="s">
        <v>1396</v>
      </c>
      <c r="C16" s="181"/>
      <c r="D16" s="181"/>
      <c r="E16" s="181"/>
      <c r="F16" s="169" t="s">
        <v>418</v>
      </c>
    </row>
    <row r="17" spans="2:6" x14ac:dyDescent="0.25">
      <c r="B17" s="7" t="s">
        <v>1557</v>
      </c>
      <c r="C17" s="181">
        <v>1066</v>
      </c>
      <c r="D17" s="181">
        <v>1076</v>
      </c>
      <c r="E17" s="181">
        <v>1155</v>
      </c>
      <c r="F17" s="169" t="s">
        <v>1558</v>
      </c>
    </row>
    <row r="18" spans="2:6" x14ac:dyDescent="0.25">
      <c r="B18" s="7" t="s">
        <v>1559</v>
      </c>
      <c r="C18" s="181">
        <v>982</v>
      </c>
      <c r="D18" s="181">
        <v>1006</v>
      </c>
      <c r="E18" s="181">
        <v>1078</v>
      </c>
      <c r="F18" s="169" t="s">
        <v>1560</v>
      </c>
    </row>
    <row r="19" spans="2:6" x14ac:dyDescent="0.25">
      <c r="B19" s="7" t="s">
        <v>1561</v>
      </c>
      <c r="C19" s="181">
        <v>789</v>
      </c>
      <c r="D19" s="181">
        <v>835</v>
      </c>
      <c r="E19" s="181">
        <v>896</v>
      </c>
      <c r="F19" s="169" t="s">
        <v>1562</v>
      </c>
    </row>
    <row r="20" spans="2:6" x14ac:dyDescent="0.25">
      <c r="B20" s="7" t="s">
        <v>1563</v>
      </c>
      <c r="C20" s="181">
        <v>699</v>
      </c>
      <c r="D20" s="181">
        <v>752</v>
      </c>
      <c r="E20" s="181">
        <v>764</v>
      </c>
      <c r="F20" s="169" t="s">
        <v>1564</v>
      </c>
    </row>
    <row r="21" spans="2:6" x14ac:dyDescent="0.25">
      <c r="B21" s="7" t="s">
        <v>1565</v>
      </c>
      <c r="C21" s="181">
        <v>389</v>
      </c>
      <c r="D21" s="181">
        <v>435</v>
      </c>
      <c r="E21" s="181">
        <v>350</v>
      </c>
      <c r="F21" s="169" t="s">
        <v>1566</v>
      </c>
    </row>
    <row r="22" spans="2:6" x14ac:dyDescent="0.25">
      <c r="B22" s="7" t="s">
        <v>58</v>
      </c>
      <c r="C22" s="181">
        <v>1335</v>
      </c>
      <c r="D22" s="181">
        <v>1316</v>
      </c>
      <c r="E22" s="181">
        <v>1360</v>
      </c>
      <c r="F22" s="169" t="s">
        <v>1567</v>
      </c>
    </row>
    <row r="23" spans="2:6" x14ac:dyDescent="0.25">
      <c r="B23" s="7" t="s">
        <v>22</v>
      </c>
      <c r="C23" s="181">
        <v>1559</v>
      </c>
      <c r="D23" s="181">
        <v>1482</v>
      </c>
      <c r="E23" s="181">
        <v>1601</v>
      </c>
      <c r="F23" s="169" t="s">
        <v>1568</v>
      </c>
    </row>
    <row r="24" spans="2:6" x14ac:dyDescent="0.25">
      <c r="B24" s="7" t="s">
        <v>1569</v>
      </c>
      <c r="C24" s="181">
        <v>2005</v>
      </c>
      <c r="D24" s="181">
        <v>1540</v>
      </c>
      <c r="E24" s="181">
        <v>2320</v>
      </c>
      <c r="F24" s="169" t="s">
        <v>1570</v>
      </c>
    </row>
    <row r="25" spans="2:6" x14ac:dyDescent="0.25">
      <c r="B25" s="18" t="s">
        <v>1571</v>
      </c>
      <c r="C25" s="471">
        <v>1265</v>
      </c>
      <c r="D25" s="99">
        <v>1282</v>
      </c>
      <c r="E25" s="99">
        <v>1326</v>
      </c>
      <c r="F25" s="169" t="s">
        <v>1572</v>
      </c>
    </row>
    <row r="26" spans="2:6" ht="6" customHeight="1" x14ac:dyDescent="0.25">
      <c r="B26" s="7"/>
      <c r="C26" s="472"/>
      <c r="D26" s="129"/>
      <c r="E26" s="98"/>
      <c r="F26" s="7"/>
    </row>
    <row r="27" spans="2:6" x14ac:dyDescent="0.25">
      <c r="B27" s="7"/>
      <c r="C27" s="395" t="s">
        <v>1573</v>
      </c>
      <c r="D27" s="377"/>
      <c r="E27" s="464"/>
      <c r="F27" s="7"/>
    </row>
    <row r="28" spans="2:6" x14ac:dyDescent="0.25">
      <c r="B28" s="7"/>
      <c r="C28" s="465" t="s">
        <v>1574</v>
      </c>
      <c r="D28" s="466"/>
      <c r="E28" s="467"/>
      <c r="F28" s="7"/>
    </row>
    <row r="29" spans="2:6" ht="6" customHeight="1" x14ac:dyDescent="0.25">
      <c r="B29" s="7"/>
      <c r="C29" s="468"/>
      <c r="D29" s="469"/>
      <c r="E29" s="467"/>
      <c r="F29" s="7"/>
    </row>
    <row r="30" spans="2:6" x14ac:dyDescent="0.25">
      <c r="B30" s="18" t="s">
        <v>37</v>
      </c>
      <c r="C30" s="181">
        <v>1184</v>
      </c>
      <c r="D30" s="473">
        <v>1210</v>
      </c>
      <c r="E30" s="473">
        <v>1319</v>
      </c>
      <c r="F30" s="7" t="s">
        <v>38</v>
      </c>
    </row>
    <row r="31" spans="2:6" x14ac:dyDescent="0.25">
      <c r="B31" s="18" t="s">
        <v>1575</v>
      </c>
      <c r="C31" s="181">
        <v>918</v>
      </c>
      <c r="D31" s="181">
        <v>933</v>
      </c>
      <c r="E31" s="181">
        <v>1021</v>
      </c>
      <c r="F31" s="169" t="s">
        <v>1576</v>
      </c>
    </row>
    <row r="32" spans="2:6" x14ac:dyDescent="0.25">
      <c r="B32" s="18" t="s">
        <v>1588</v>
      </c>
      <c r="C32" s="181"/>
      <c r="D32" s="181"/>
      <c r="E32" s="181"/>
      <c r="F32" s="169" t="s">
        <v>1578</v>
      </c>
    </row>
    <row r="33" spans="2:8" s="42" customFormat="1" x14ac:dyDescent="0.25">
      <c r="B33" s="157" t="s">
        <v>1589</v>
      </c>
      <c r="C33" s="178">
        <v>1114</v>
      </c>
      <c r="D33" s="178">
        <v>1149</v>
      </c>
      <c r="E33" s="178">
        <v>1185</v>
      </c>
      <c r="F33" s="174" t="s">
        <v>1580</v>
      </c>
    </row>
    <row r="34" spans="2:8" x14ac:dyDescent="0.25">
      <c r="B34" s="18" t="s">
        <v>45</v>
      </c>
      <c r="C34" s="181">
        <v>1659</v>
      </c>
      <c r="D34" s="181">
        <v>1590</v>
      </c>
      <c r="E34" s="181">
        <v>1776</v>
      </c>
      <c r="F34" s="169" t="s">
        <v>68</v>
      </c>
    </row>
    <row r="35" spans="2:8" x14ac:dyDescent="0.25">
      <c r="B35" s="18" t="s">
        <v>71</v>
      </c>
      <c r="C35" s="181">
        <v>2080</v>
      </c>
      <c r="D35" s="181">
        <v>1604</v>
      </c>
      <c r="E35" s="181">
        <v>2527</v>
      </c>
      <c r="F35" s="169" t="s">
        <v>72</v>
      </c>
    </row>
    <row r="36" spans="2:8" x14ac:dyDescent="0.25">
      <c r="B36" s="18" t="s">
        <v>1581</v>
      </c>
      <c r="C36" s="181">
        <v>1312</v>
      </c>
      <c r="D36" s="181">
        <v>1323</v>
      </c>
      <c r="E36" s="181">
        <v>1359</v>
      </c>
      <c r="F36" s="169" t="s">
        <v>1582</v>
      </c>
    </row>
    <row r="37" spans="2:8" s="1" customFormat="1" ht="6" customHeight="1" x14ac:dyDescent="0.25">
      <c r="B37" s="6"/>
      <c r="C37" s="6"/>
    </row>
    <row r="38" spans="2:8" s="47" customFormat="1" ht="15" customHeight="1" x14ac:dyDescent="0.25">
      <c r="B38" s="59" t="s">
        <v>1549</v>
      </c>
      <c r="C38" s="59"/>
      <c r="D38" s="60"/>
      <c r="E38" s="60"/>
      <c r="F38" s="59" t="s">
        <v>1583</v>
      </c>
    </row>
    <row r="39" spans="2:8" s="47" customFormat="1" ht="15" customHeight="1" x14ac:dyDescent="0.25">
      <c r="B39" s="59"/>
      <c r="C39" s="59"/>
      <c r="D39" s="60"/>
      <c r="E39" s="60"/>
      <c r="F39" s="59"/>
    </row>
    <row r="40" spans="2:8" x14ac:dyDescent="0.25">
      <c r="B40" s="1"/>
      <c r="C40" s="1"/>
      <c r="D40" s="1"/>
      <c r="E40" s="1"/>
      <c r="F40" s="1"/>
      <c r="G40" s="1"/>
      <c r="H40" s="1"/>
    </row>
    <row r="56" spans="2:4" s="61" customFormat="1" ht="12.75" x14ac:dyDescent="0.25">
      <c r="B56" s="61" t="s">
        <v>24</v>
      </c>
      <c r="D56" s="91" t="s">
        <v>1590</v>
      </c>
    </row>
  </sheetData>
  <hyperlinks>
    <hyperlink ref="D56" r:id="rId1" location="!/view/sk/VBD_SLOVSTAT/do2004rs/v_do2004rs_00_00_00_sk"/>
  </hyperlinks>
  <printOptions horizontalCentered="1"/>
  <pageMargins left="0.25" right="0.25" top="0.75" bottom="0.75" header="0.3" footer="0.3"/>
  <pageSetup paperSize="9" orientation="portrait" r:id="rId2"/>
  <headerFooter alignWithMargins="0"/>
  <drawing r:id="rId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6"/>
  <sheetViews>
    <sheetView zoomScaleNormal="100"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8.7109375" style="1" customWidth="1"/>
    <col min="3" max="5" width="9.85546875" style="1" customWidth="1"/>
    <col min="6" max="6" width="28.7109375" style="1" customWidth="1"/>
    <col min="7" max="16384" width="9.140625" style="1"/>
  </cols>
  <sheetData>
    <row r="1" spans="2:6" x14ac:dyDescent="0.2">
      <c r="B1" s="1" t="s">
        <v>349</v>
      </c>
      <c r="F1" s="2" t="s">
        <v>350</v>
      </c>
    </row>
    <row r="4" spans="2:6" x14ac:dyDescent="0.2">
      <c r="B4" s="3" t="s">
        <v>1591</v>
      </c>
    </row>
    <row r="5" spans="2:6" ht="13.15" customHeight="1" x14ac:dyDescent="0.2">
      <c r="B5" s="1" t="s">
        <v>1592</v>
      </c>
    </row>
    <row r="6" spans="2:6" ht="13.15" customHeight="1" thickBot="1" x14ac:dyDescent="0.25">
      <c r="B6" s="92"/>
      <c r="C6" s="92"/>
      <c r="D6" s="92"/>
      <c r="E6" s="92"/>
      <c r="F6" s="93"/>
    </row>
    <row r="7" spans="2:6" s="6" customFormat="1" ht="13.15" customHeight="1" x14ac:dyDescent="0.25">
      <c r="B7" s="8"/>
      <c r="C7" s="9"/>
      <c r="D7" s="9"/>
      <c r="E7" s="9"/>
      <c r="F7" s="10"/>
    </row>
    <row r="8" spans="2:6" s="14" customFormat="1" ht="13.15" customHeight="1" x14ac:dyDescent="0.25"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2:6" s="6" customFormat="1" ht="13.15" customHeight="1" thickBot="1" x14ac:dyDescent="0.3">
      <c r="B9" s="15"/>
      <c r="C9" s="16"/>
      <c r="D9" s="16"/>
      <c r="E9" s="16"/>
      <c r="F9" s="17"/>
    </row>
    <row r="10" spans="2:6" s="6" customFormat="1" ht="6" customHeight="1" x14ac:dyDescent="0.25">
      <c r="B10" s="18"/>
      <c r="C10" s="19"/>
      <c r="D10" s="19"/>
      <c r="E10" s="19"/>
    </row>
    <row r="11" spans="2:6" s="22" customFormat="1" ht="13.15" customHeight="1" x14ac:dyDescent="0.25">
      <c r="B11" s="20" t="s">
        <v>1593</v>
      </c>
      <c r="C11" s="21">
        <v>3286291</v>
      </c>
      <c r="D11" s="21">
        <v>3349794</v>
      </c>
      <c r="E11" s="21">
        <v>3436018</v>
      </c>
      <c r="F11" s="22" t="s">
        <v>1594</v>
      </c>
    </row>
    <row r="12" spans="2:6" s="6" customFormat="1" ht="13.15" customHeight="1" x14ac:dyDescent="0.25">
      <c r="B12" s="18" t="s">
        <v>53</v>
      </c>
      <c r="C12" s="23"/>
      <c r="D12" s="23"/>
      <c r="E12" s="23"/>
      <c r="F12" s="6" t="s">
        <v>11</v>
      </c>
    </row>
    <row r="13" spans="2:6" s="6" customFormat="1" ht="13.15" customHeight="1" x14ac:dyDescent="0.25">
      <c r="B13" s="18" t="s">
        <v>1595</v>
      </c>
      <c r="C13" s="23">
        <v>2393577</v>
      </c>
      <c r="D13" s="23">
        <v>2439986</v>
      </c>
      <c r="E13" s="23">
        <v>2493183</v>
      </c>
      <c r="F13" s="6" t="s">
        <v>1596</v>
      </c>
    </row>
    <row r="14" spans="2:6" s="6" customFormat="1" ht="13.15" customHeight="1" x14ac:dyDescent="0.25">
      <c r="B14" s="18" t="s">
        <v>1597</v>
      </c>
      <c r="C14" s="23">
        <v>296952</v>
      </c>
      <c r="D14" s="23">
        <v>298654</v>
      </c>
      <c r="E14" s="23">
        <v>305038</v>
      </c>
      <c r="F14" s="6" t="s">
        <v>1598</v>
      </c>
    </row>
    <row r="15" spans="2:6" s="6" customFormat="1" ht="13.15" customHeight="1" x14ac:dyDescent="0.25">
      <c r="B15" s="18" t="s">
        <v>1599</v>
      </c>
      <c r="C15" s="23">
        <v>35534</v>
      </c>
      <c r="D15" s="23">
        <v>36586</v>
      </c>
      <c r="E15" s="23">
        <v>37901</v>
      </c>
      <c r="F15" s="6" t="s">
        <v>1600</v>
      </c>
    </row>
    <row r="16" spans="2:6" s="6" customFormat="1" ht="13.15" customHeight="1" x14ac:dyDescent="0.25">
      <c r="B16" s="18" t="s">
        <v>1601</v>
      </c>
      <c r="C16" s="23">
        <v>29416</v>
      </c>
      <c r="D16" s="23">
        <v>28052</v>
      </c>
      <c r="E16" s="23">
        <v>28120</v>
      </c>
      <c r="F16" s="6" t="s">
        <v>1602</v>
      </c>
    </row>
    <row r="17" spans="2:6" s="6" customFormat="1" ht="13.15" customHeight="1" x14ac:dyDescent="0.25">
      <c r="B17" s="18" t="s">
        <v>1603</v>
      </c>
      <c r="C17" s="23">
        <v>8974</v>
      </c>
      <c r="D17" s="23">
        <v>7874</v>
      </c>
      <c r="E17" s="23">
        <v>8105</v>
      </c>
      <c r="F17" s="6" t="s">
        <v>1394</v>
      </c>
    </row>
    <row r="18" spans="2:6" s="6" customFormat="1" ht="13.15" customHeight="1" x14ac:dyDescent="0.25">
      <c r="B18" s="18" t="s">
        <v>1604</v>
      </c>
      <c r="C18" s="23">
        <v>60494</v>
      </c>
      <c r="D18" s="23">
        <v>59634</v>
      </c>
      <c r="E18" s="23">
        <v>62132</v>
      </c>
      <c r="F18" s="6" t="s">
        <v>1605</v>
      </c>
    </row>
    <row r="19" spans="2:6" s="6" customFormat="1" ht="13.15" customHeight="1" x14ac:dyDescent="0.25">
      <c r="B19" s="18" t="s">
        <v>1606</v>
      </c>
      <c r="C19" s="23"/>
      <c r="D19" s="23"/>
      <c r="E19" s="23"/>
      <c r="F19" s="6" t="s">
        <v>1607</v>
      </c>
    </row>
    <row r="20" spans="2:6" s="6" customFormat="1" ht="13.15" customHeight="1" x14ac:dyDescent="0.25">
      <c r="B20" s="18" t="s">
        <v>1608</v>
      </c>
      <c r="C20" s="23">
        <v>301408</v>
      </c>
      <c r="D20" s="23">
        <v>310806</v>
      </c>
      <c r="E20" s="23">
        <v>324658</v>
      </c>
      <c r="F20" s="6" t="s">
        <v>1609</v>
      </c>
    </row>
    <row r="21" spans="2:6" s="6" customFormat="1" ht="13.15" customHeight="1" x14ac:dyDescent="0.25">
      <c r="B21" s="18" t="s">
        <v>1610</v>
      </c>
      <c r="C21" s="23">
        <v>117104</v>
      </c>
      <c r="D21" s="23">
        <v>123853</v>
      </c>
      <c r="E21" s="23">
        <v>131316</v>
      </c>
      <c r="F21" s="6" t="s">
        <v>1611</v>
      </c>
    </row>
    <row r="22" spans="2:6" s="6" customFormat="1" ht="13.15" customHeight="1" x14ac:dyDescent="0.25">
      <c r="B22" s="18" t="s">
        <v>1612</v>
      </c>
      <c r="C22" s="23">
        <v>30394</v>
      </c>
      <c r="D22" s="23">
        <v>30592</v>
      </c>
      <c r="E22" s="23">
        <v>30829</v>
      </c>
      <c r="F22" s="6" t="s">
        <v>1613</v>
      </c>
    </row>
    <row r="23" spans="2:6" s="6" customFormat="1" ht="13.15" customHeight="1" x14ac:dyDescent="0.25">
      <c r="B23" s="18" t="s">
        <v>1010</v>
      </c>
      <c r="C23" s="23">
        <v>12438</v>
      </c>
      <c r="D23" s="23">
        <v>13757</v>
      </c>
      <c r="E23" s="23">
        <v>14736</v>
      </c>
      <c r="F23" s="6" t="s">
        <v>1614</v>
      </c>
    </row>
    <row r="24" spans="2:6" s="6" customFormat="1" ht="13.15" customHeight="1" x14ac:dyDescent="0.25">
      <c r="B24" s="18"/>
      <c r="C24" s="23"/>
      <c r="D24" s="23"/>
      <c r="E24" s="23"/>
      <c r="F24" s="25"/>
    </row>
    <row r="25" spans="2:6" s="6" customFormat="1" ht="13.15" customHeight="1" x14ac:dyDescent="0.25">
      <c r="B25" s="18" t="s">
        <v>414</v>
      </c>
      <c r="C25" s="23"/>
      <c r="D25" s="23"/>
      <c r="E25" s="23"/>
      <c r="F25" s="6" t="s">
        <v>11</v>
      </c>
    </row>
    <row r="26" spans="2:6" s="6" customFormat="1" ht="13.15" customHeight="1" x14ac:dyDescent="0.25">
      <c r="B26" s="18" t="s">
        <v>810</v>
      </c>
      <c r="C26" s="23">
        <v>571639</v>
      </c>
      <c r="D26" s="23">
        <v>580053</v>
      </c>
      <c r="E26" s="23">
        <v>590290</v>
      </c>
      <c r="F26" s="6" t="s">
        <v>810</v>
      </c>
    </row>
    <row r="27" spans="2:6" s="6" customFormat="1" ht="13.15" customHeight="1" x14ac:dyDescent="0.25">
      <c r="B27" s="18" t="s">
        <v>812</v>
      </c>
      <c r="C27" s="23">
        <v>384672</v>
      </c>
      <c r="D27" s="23">
        <v>392369</v>
      </c>
      <c r="E27" s="23">
        <v>403199</v>
      </c>
      <c r="F27" s="6" t="s">
        <v>812</v>
      </c>
    </row>
    <row r="28" spans="2:6" s="6" customFormat="1" ht="13.15" customHeight="1" x14ac:dyDescent="0.25">
      <c r="B28" s="18" t="s">
        <v>814</v>
      </c>
      <c r="C28" s="23">
        <v>349090</v>
      </c>
      <c r="D28" s="23">
        <v>354579</v>
      </c>
      <c r="E28" s="23">
        <v>362861</v>
      </c>
      <c r="F28" s="6" t="s">
        <v>814</v>
      </c>
    </row>
    <row r="29" spans="2:6" s="6" customFormat="1" ht="13.15" customHeight="1" x14ac:dyDescent="0.25">
      <c r="B29" s="18" t="s">
        <v>817</v>
      </c>
      <c r="C29" s="261">
        <v>451793</v>
      </c>
      <c r="D29" s="261">
        <v>459900</v>
      </c>
      <c r="E29" s="261">
        <v>471440</v>
      </c>
      <c r="F29" s="6" t="s">
        <v>817</v>
      </c>
    </row>
    <row r="30" spans="2:6" s="6" customFormat="1" ht="13.15" customHeight="1" x14ac:dyDescent="0.25">
      <c r="B30" s="18" t="s">
        <v>819</v>
      </c>
      <c r="C30" s="261">
        <v>392820</v>
      </c>
      <c r="D30" s="261">
        <v>401390</v>
      </c>
      <c r="E30" s="261">
        <v>414367</v>
      </c>
      <c r="F30" s="6" t="s">
        <v>819</v>
      </c>
    </row>
    <row r="31" spans="2:6" s="6" customFormat="1" ht="13.15" customHeight="1" x14ac:dyDescent="0.25">
      <c r="B31" s="18" t="s">
        <v>821</v>
      </c>
      <c r="C31" s="261">
        <v>358039</v>
      </c>
      <c r="D31" s="261">
        <v>364161</v>
      </c>
      <c r="E31" s="261">
        <v>373604</v>
      </c>
      <c r="F31" s="6" t="s">
        <v>821</v>
      </c>
    </row>
    <row r="32" spans="2:6" s="6" customFormat="1" ht="13.15" customHeight="1" x14ac:dyDescent="0.25">
      <c r="B32" s="18" t="s">
        <v>823</v>
      </c>
      <c r="C32" s="261">
        <v>387108</v>
      </c>
      <c r="D32" s="261">
        <v>397523</v>
      </c>
      <c r="E32" s="261">
        <v>410396</v>
      </c>
      <c r="F32" s="6" t="s">
        <v>823</v>
      </c>
    </row>
    <row r="33" spans="2:6" s="6" customFormat="1" ht="13.15" customHeight="1" x14ac:dyDescent="0.25">
      <c r="B33" s="18" t="s">
        <v>825</v>
      </c>
      <c r="C33" s="261">
        <v>391130</v>
      </c>
      <c r="D33" s="261">
        <v>399819</v>
      </c>
      <c r="E33" s="261">
        <v>409861</v>
      </c>
      <c r="F33" s="6" t="s">
        <v>825</v>
      </c>
    </row>
    <row r="34" spans="2:6" s="6" customFormat="1" ht="13.15" customHeight="1" x14ac:dyDescent="0.25">
      <c r="B34" s="7"/>
      <c r="C34" s="474"/>
      <c r="D34" s="474"/>
      <c r="E34" s="474"/>
    </row>
    <row r="56" spans="2:3" ht="13.5" x14ac:dyDescent="0.25">
      <c r="B56" s="61" t="s">
        <v>24</v>
      </c>
      <c r="C56" s="91" t="s">
        <v>1615</v>
      </c>
    </row>
  </sheetData>
  <hyperlinks>
    <hyperlink ref="C56" r:id="rId1" location="!/view/sk/VBD_SK_WIN/do1012rs/v_do1012rs_00_00_00_sk"/>
  </hyperlinks>
  <printOptions horizontalCentered="1"/>
  <pageMargins left="0.59055118110236227" right="0.59055118110236227" top="0.59055118110236227" bottom="0.98425196850393704" header="0.51181102362204722" footer="0.51181102362204722"/>
  <pageSetup paperSize="9" orientation="portrait" r:id="rId2"/>
  <headerFooter alignWithMargins="0"/>
  <drawing r:id="rId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6"/>
  <sheetViews>
    <sheetView zoomScaleNormal="100" workbookViewId="0">
      <selection activeCell="C266" sqref="C266"/>
    </sheetView>
  </sheetViews>
  <sheetFormatPr defaultRowHeight="12.75" x14ac:dyDescent="0.2"/>
  <cols>
    <col min="1" max="1" width="4.7109375" style="1" customWidth="1"/>
    <col min="2" max="2" width="24.7109375" style="1" customWidth="1"/>
    <col min="3" max="5" width="11.7109375" style="1" customWidth="1"/>
    <col min="6" max="6" width="24.7109375" style="1" customWidth="1"/>
    <col min="7" max="16384" width="9.140625" style="1"/>
  </cols>
  <sheetData>
    <row r="1" spans="1:9" x14ac:dyDescent="0.2">
      <c r="B1" s="1" t="s">
        <v>349</v>
      </c>
      <c r="F1" s="2" t="s">
        <v>350</v>
      </c>
    </row>
    <row r="2" spans="1:9" x14ac:dyDescent="0.2">
      <c r="F2" s="2"/>
    </row>
    <row r="4" spans="1:9" x14ac:dyDescent="0.2">
      <c r="B4" s="3" t="s">
        <v>1616</v>
      </c>
    </row>
    <row r="5" spans="1:9" x14ac:dyDescent="0.2">
      <c r="B5" s="1" t="s">
        <v>1617</v>
      </c>
    </row>
    <row r="6" spans="1:9" ht="13.5" thickBot="1" x14ac:dyDescent="0.25">
      <c r="B6" s="92"/>
      <c r="C6" s="92"/>
      <c r="D6" s="92"/>
      <c r="E6" s="92"/>
      <c r="F6" s="93"/>
    </row>
    <row r="7" spans="1:9" s="6" customFormat="1" ht="13.5" x14ac:dyDescent="0.25">
      <c r="B7" s="11"/>
      <c r="C7" s="300"/>
      <c r="D7" s="300"/>
      <c r="E7" s="382"/>
      <c r="F7" s="13"/>
      <c r="G7" s="14"/>
      <c r="H7" s="14"/>
      <c r="I7" s="14"/>
    </row>
    <row r="8" spans="1:9" s="6" customFormat="1" ht="13.5" x14ac:dyDescent="0.25">
      <c r="B8" s="11" t="s">
        <v>6</v>
      </c>
      <c r="C8" s="11">
        <v>2019</v>
      </c>
      <c r="D8" s="11">
        <v>2020</v>
      </c>
      <c r="E8" s="12">
        <v>2021</v>
      </c>
      <c r="F8" s="13" t="s">
        <v>7</v>
      </c>
      <c r="G8" s="14"/>
      <c r="H8" s="14"/>
      <c r="I8" s="14"/>
    </row>
    <row r="9" spans="1:9" s="6" customFormat="1" ht="14.25" thickBot="1" x14ac:dyDescent="0.3">
      <c r="A9" s="14"/>
      <c r="B9" s="15"/>
      <c r="C9" s="136"/>
      <c r="D9" s="148"/>
      <c r="E9" s="136"/>
      <c r="F9" s="17"/>
    </row>
    <row r="10" spans="1:9" s="6" customFormat="1" ht="13.5" customHeight="1" x14ac:dyDescent="0.25">
      <c r="B10" s="18"/>
      <c r="C10" s="185" t="s">
        <v>1618</v>
      </c>
      <c r="D10" s="7"/>
      <c r="E10" s="18"/>
      <c r="F10" s="7"/>
      <c r="G10" s="7"/>
    </row>
    <row r="11" spans="1:9" s="6" customFormat="1" ht="13.5" customHeight="1" x14ac:dyDescent="0.25">
      <c r="B11" s="18"/>
      <c r="C11" s="476" t="s">
        <v>1619</v>
      </c>
      <c r="D11" s="102"/>
      <c r="E11" s="103"/>
      <c r="F11" s="7"/>
      <c r="G11" s="7"/>
    </row>
    <row r="12" spans="1:9" s="6" customFormat="1" ht="6" customHeight="1" x14ac:dyDescent="0.25">
      <c r="B12" s="18"/>
      <c r="C12" s="292"/>
      <c r="D12" s="18"/>
      <c r="E12" s="19"/>
      <c r="F12" s="7"/>
    </row>
    <row r="13" spans="1:9" s="6" customFormat="1" ht="12" customHeight="1" x14ac:dyDescent="0.25">
      <c r="A13" s="22"/>
      <c r="B13" s="20" t="s">
        <v>1593</v>
      </c>
      <c r="C13" s="97">
        <v>332486</v>
      </c>
      <c r="D13" s="21">
        <v>335240</v>
      </c>
      <c r="E13" s="21">
        <v>342939</v>
      </c>
      <c r="F13" s="22" t="s">
        <v>1594</v>
      </c>
    </row>
    <row r="14" spans="1:9" s="6" customFormat="1" ht="12" customHeight="1" x14ac:dyDescent="0.25">
      <c r="B14" s="18" t="s">
        <v>53</v>
      </c>
      <c r="C14" s="98"/>
      <c r="D14" s="23"/>
      <c r="E14" s="23"/>
      <c r="F14" s="6" t="s">
        <v>11</v>
      </c>
    </row>
    <row r="15" spans="1:9" s="6" customFormat="1" ht="12" customHeight="1" x14ac:dyDescent="0.25">
      <c r="B15" s="18" t="s">
        <v>810</v>
      </c>
      <c r="C15" s="478">
        <v>63355</v>
      </c>
      <c r="D15" s="261">
        <v>62789</v>
      </c>
      <c r="E15" s="261">
        <v>63515</v>
      </c>
      <c r="F15" s="6" t="s">
        <v>810</v>
      </c>
    </row>
    <row r="16" spans="1:9" s="6" customFormat="1" ht="12" customHeight="1" x14ac:dyDescent="0.25">
      <c r="B16" s="18" t="s">
        <v>812</v>
      </c>
      <c r="C16" s="478">
        <v>38301</v>
      </c>
      <c r="D16" s="261">
        <v>38861</v>
      </c>
      <c r="E16" s="261">
        <v>39951</v>
      </c>
      <c r="F16" s="6" t="s">
        <v>812</v>
      </c>
    </row>
    <row r="17" spans="2:9" s="6" customFormat="1" ht="12" customHeight="1" x14ac:dyDescent="0.25">
      <c r="B17" s="18" t="s">
        <v>814</v>
      </c>
      <c r="C17" s="478">
        <v>33893</v>
      </c>
      <c r="D17" s="261">
        <v>34090</v>
      </c>
      <c r="E17" s="261">
        <v>34688</v>
      </c>
      <c r="F17" s="6" t="s">
        <v>814</v>
      </c>
    </row>
    <row r="18" spans="2:9" s="6" customFormat="1" ht="12" customHeight="1" x14ac:dyDescent="0.25">
      <c r="B18" s="18" t="s">
        <v>817</v>
      </c>
      <c r="C18" s="478">
        <v>44752</v>
      </c>
      <c r="D18" s="261">
        <v>45327</v>
      </c>
      <c r="E18" s="261">
        <v>46543</v>
      </c>
      <c r="F18" s="6" t="s">
        <v>817</v>
      </c>
    </row>
    <row r="19" spans="2:9" s="6" customFormat="1" ht="12" customHeight="1" x14ac:dyDescent="0.25">
      <c r="B19" s="18" t="s">
        <v>819</v>
      </c>
      <c r="C19" s="478">
        <v>42124</v>
      </c>
      <c r="D19" s="261">
        <v>42800</v>
      </c>
      <c r="E19" s="261">
        <v>44017</v>
      </c>
      <c r="F19" s="6" t="s">
        <v>819</v>
      </c>
    </row>
    <row r="20" spans="2:9" s="6" customFormat="1" ht="12" customHeight="1" x14ac:dyDescent="0.25">
      <c r="B20" s="18" t="s">
        <v>821</v>
      </c>
      <c r="C20" s="478">
        <v>36951</v>
      </c>
      <c r="D20" s="261">
        <v>37157</v>
      </c>
      <c r="E20" s="261">
        <v>37917</v>
      </c>
      <c r="F20" s="6" t="s">
        <v>821</v>
      </c>
    </row>
    <row r="21" spans="2:9" s="6" customFormat="1" ht="12" customHeight="1" x14ac:dyDescent="0.25">
      <c r="B21" s="18" t="s">
        <v>823</v>
      </c>
      <c r="C21" s="478">
        <v>36228</v>
      </c>
      <c r="D21" s="261">
        <v>36942</v>
      </c>
      <c r="E21" s="261">
        <v>38106</v>
      </c>
      <c r="F21" s="6" t="s">
        <v>823</v>
      </c>
      <c r="H21" s="7"/>
    </row>
    <row r="22" spans="2:9" s="6" customFormat="1" ht="12" customHeight="1" x14ac:dyDescent="0.25">
      <c r="B22" s="18" t="s">
        <v>825</v>
      </c>
      <c r="C22" s="480">
        <v>36882</v>
      </c>
      <c r="D22" s="247">
        <v>37274</v>
      </c>
      <c r="E22" s="247">
        <v>38202</v>
      </c>
      <c r="F22" s="6" t="s">
        <v>825</v>
      </c>
      <c r="H22" s="7"/>
    </row>
    <row r="23" spans="2:9" s="6" customFormat="1" ht="13.5" customHeight="1" x14ac:dyDescent="0.25">
      <c r="B23" s="18"/>
      <c r="C23" s="185" t="s">
        <v>1620</v>
      </c>
      <c r="D23" s="481"/>
      <c r="E23" s="342"/>
      <c r="H23" s="185"/>
    </row>
    <row r="24" spans="2:9" s="6" customFormat="1" ht="13.5" customHeight="1" x14ac:dyDescent="0.25">
      <c r="B24" s="18"/>
      <c r="C24" s="476" t="s">
        <v>1621</v>
      </c>
      <c r="D24" s="482"/>
      <c r="E24" s="483"/>
      <c r="H24" s="477"/>
    </row>
    <row r="25" spans="2:9" s="6" customFormat="1" ht="6" customHeight="1" x14ac:dyDescent="0.25">
      <c r="B25" s="18"/>
      <c r="C25" s="484"/>
      <c r="D25" s="342"/>
      <c r="E25" s="56"/>
      <c r="H25" s="7"/>
    </row>
    <row r="26" spans="2:9" s="6" customFormat="1" ht="12" customHeight="1" x14ac:dyDescent="0.25">
      <c r="B26" s="20" t="s">
        <v>1593</v>
      </c>
      <c r="C26" s="97">
        <v>29416</v>
      </c>
      <c r="D26" s="21">
        <v>28052</v>
      </c>
      <c r="E26" s="21">
        <v>28120</v>
      </c>
      <c r="F26" s="22" t="s">
        <v>1594</v>
      </c>
      <c r="G26" s="22"/>
      <c r="H26" s="54"/>
      <c r="I26" s="22"/>
    </row>
    <row r="27" spans="2:9" s="6" customFormat="1" ht="12" customHeight="1" x14ac:dyDescent="0.25">
      <c r="B27" s="18" t="s">
        <v>53</v>
      </c>
      <c r="C27" s="98"/>
      <c r="D27" s="23"/>
      <c r="E27" s="23"/>
      <c r="F27" s="6" t="s">
        <v>11</v>
      </c>
      <c r="H27" s="7"/>
    </row>
    <row r="28" spans="2:9" s="6" customFormat="1" ht="12" customHeight="1" x14ac:dyDescent="0.25">
      <c r="B28" s="18" t="s">
        <v>810</v>
      </c>
      <c r="C28" s="478">
        <v>7002</v>
      </c>
      <c r="D28" s="261">
        <v>6345</v>
      </c>
      <c r="E28" s="261">
        <v>6241</v>
      </c>
      <c r="F28" s="6" t="s">
        <v>810</v>
      </c>
      <c r="H28" s="7"/>
    </row>
    <row r="29" spans="2:9" s="6" customFormat="1" ht="12" customHeight="1" x14ac:dyDescent="0.25">
      <c r="B29" s="18" t="s">
        <v>812</v>
      </c>
      <c r="C29" s="478">
        <v>4047</v>
      </c>
      <c r="D29" s="261">
        <v>3997</v>
      </c>
      <c r="E29" s="261">
        <v>4108</v>
      </c>
      <c r="F29" s="6" t="s">
        <v>812</v>
      </c>
      <c r="H29" s="7"/>
    </row>
    <row r="30" spans="2:9" s="6" customFormat="1" ht="12" customHeight="1" x14ac:dyDescent="0.25">
      <c r="B30" s="18" t="s">
        <v>814</v>
      </c>
      <c r="C30" s="478">
        <v>2938</v>
      </c>
      <c r="D30" s="261">
        <v>2935</v>
      </c>
      <c r="E30" s="261">
        <v>2893</v>
      </c>
      <c r="F30" s="6" t="s">
        <v>814</v>
      </c>
      <c r="H30" s="7"/>
    </row>
    <row r="31" spans="2:9" s="6" customFormat="1" ht="12" customHeight="1" x14ac:dyDescent="0.25">
      <c r="B31" s="18" t="s">
        <v>817</v>
      </c>
      <c r="C31" s="478">
        <v>4904</v>
      </c>
      <c r="D31" s="261">
        <v>4778</v>
      </c>
      <c r="E31" s="261">
        <v>4883</v>
      </c>
      <c r="F31" s="6" t="s">
        <v>817</v>
      </c>
    </row>
    <row r="32" spans="2:9" s="6" customFormat="1" ht="12" customHeight="1" x14ac:dyDescent="0.25">
      <c r="B32" s="18" t="s">
        <v>819</v>
      </c>
      <c r="C32" s="478">
        <v>2879</v>
      </c>
      <c r="D32" s="261">
        <v>2737</v>
      </c>
      <c r="E32" s="261">
        <v>2671</v>
      </c>
      <c r="F32" s="6" t="s">
        <v>819</v>
      </c>
    </row>
    <row r="33" spans="2:6" s="6" customFormat="1" ht="12" customHeight="1" x14ac:dyDescent="0.25">
      <c r="B33" s="18" t="s">
        <v>821</v>
      </c>
      <c r="C33" s="478">
        <v>2783</v>
      </c>
      <c r="D33" s="261">
        <v>2511</v>
      </c>
      <c r="E33" s="261">
        <v>2484</v>
      </c>
      <c r="F33" s="6" t="s">
        <v>821</v>
      </c>
    </row>
    <row r="34" spans="2:6" s="6" customFormat="1" ht="12" customHeight="1" x14ac:dyDescent="0.25">
      <c r="B34" s="18" t="s">
        <v>823</v>
      </c>
      <c r="C34" s="478">
        <v>2512</v>
      </c>
      <c r="D34" s="261">
        <v>2460</v>
      </c>
      <c r="E34" s="261">
        <v>2524</v>
      </c>
      <c r="F34" s="6" t="s">
        <v>823</v>
      </c>
    </row>
    <row r="35" spans="2:6" s="6" customFormat="1" ht="12" customHeight="1" x14ac:dyDescent="0.25">
      <c r="B35" s="18" t="s">
        <v>825</v>
      </c>
      <c r="C35" s="480">
        <v>2351</v>
      </c>
      <c r="D35" s="247">
        <v>2289</v>
      </c>
      <c r="E35" s="247">
        <v>2316</v>
      </c>
      <c r="F35" s="6" t="s">
        <v>825</v>
      </c>
    </row>
    <row r="36" spans="2:6" s="6" customFormat="1" ht="13.5" customHeight="1" x14ac:dyDescent="0.25">
      <c r="B36" s="18"/>
      <c r="C36" s="185" t="s">
        <v>1622</v>
      </c>
      <c r="D36" s="485"/>
      <c r="E36" s="18"/>
      <c r="F36" s="7"/>
    </row>
    <row r="37" spans="2:6" s="6" customFormat="1" ht="13.5" customHeight="1" x14ac:dyDescent="0.25">
      <c r="B37" s="18"/>
      <c r="C37" s="476" t="s">
        <v>1394</v>
      </c>
      <c r="D37" s="102"/>
      <c r="E37" s="103"/>
      <c r="F37" s="7"/>
    </row>
    <row r="38" spans="2:6" s="6" customFormat="1" ht="6" customHeight="1" x14ac:dyDescent="0.25">
      <c r="B38" s="18"/>
      <c r="C38" s="292"/>
      <c r="D38" s="18"/>
      <c r="E38" s="19"/>
      <c r="F38" s="7"/>
    </row>
    <row r="39" spans="2:6" s="6" customFormat="1" ht="12" customHeight="1" x14ac:dyDescent="0.25">
      <c r="B39" s="20" t="s">
        <v>1593</v>
      </c>
      <c r="C39" s="308">
        <v>8974</v>
      </c>
      <c r="D39" s="37">
        <v>7874</v>
      </c>
      <c r="E39" s="37">
        <v>8105</v>
      </c>
      <c r="F39" s="22" t="s">
        <v>1594</v>
      </c>
    </row>
    <row r="40" spans="2:6" s="6" customFormat="1" ht="12" customHeight="1" x14ac:dyDescent="0.25">
      <c r="B40" s="18" t="s">
        <v>53</v>
      </c>
      <c r="C40" s="98"/>
      <c r="D40" s="23"/>
      <c r="E40" s="23"/>
      <c r="F40" s="6" t="s">
        <v>11</v>
      </c>
    </row>
    <row r="41" spans="2:6" s="6" customFormat="1" ht="12" customHeight="1" x14ac:dyDescent="0.25">
      <c r="B41" s="18" t="s">
        <v>810</v>
      </c>
      <c r="C41" s="98">
        <v>1597</v>
      </c>
      <c r="D41" s="23">
        <v>1348</v>
      </c>
      <c r="E41" s="23">
        <v>1330</v>
      </c>
      <c r="F41" s="6" t="s">
        <v>810</v>
      </c>
    </row>
    <row r="42" spans="2:6" s="6" customFormat="1" ht="12" customHeight="1" x14ac:dyDescent="0.25">
      <c r="B42" s="18" t="s">
        <v>812</v>
      </c>
      <c r="C42" s="478">
        <v>928</v>
      </c>
      <c r="D42" s="261">
        <v>809</v>
      </c>
      <c r="E42" s="261">
        <v>853</v>
      </c>
      <c r="F42" s="6" t="s">
        <v>812</v>
      </c>
    </row>
    <row r="43" spans="2:6" s="6" customFormat="1" ht="12" customHeight="1" x14ac:dyDescent="0.25">
      <c r="B43" s="18" t="s">
        <v>814</v>
      </c>
      <c r="C43" s="478">
        <v>1015</v>
      </c>
      <c r="D43" s="261">
        <v>920</v>
      </c>
      <c r="E43" s="261">
        <v>907</v>
      </c>
      <c r="F43" s="6" t="s">
        <v>814</v>
      </c>
    </row>
    <row r="44" spans="2:6" s="6" customFormat="1" ht="12" customHeight="1" x14ac:dyDescent="0.25">
      <c r="B44" s="18" t="s">
        <v>817</v>
      </c>
      <c r="C44" s="478">
        <v>1343</v>
      </c>
      <c r="D44" s="261">
        <v>1168</v>
      </c>
      <c r="E44" s="261">
        <v>1276</v>
      </c>
      <c r="F44" s="6" t="s">
        <v>817</v>
      </c>
    </row>
    <row r="45" spans="2:6" s="6" customFormat="1" ht="12" customHeight="1" x14ac:dyDescent="0.25">
      <c r="B45" s="18" t="s">
        <v>819</v>
      </c>
      <c r="C45" s="478">
        <v>959</v>
      </c>
      <c r="D45" s="261">
        <v>848</v>
      </c>
      <c r="E45" s="261">
        <v>883</v>
      </c>
      <c r="F45" s="6" t="s">
        <v>819</v>
      </c>
    </row>
    <row r="46" spans="2:6" s="6" customFormat="1" ht="12" customHeight="1" x14ac:dyDescent="0.25">
      <c r="B46" s="18" t="s">
        <v>821</v>
      </c>
      <c r="C46" s="478">
        <v>958</v>
      </c>
      <c r="D46" s="261">
        <v>874</v>
      </c>
      <c r="E46" s="261">
        <v>925</v>
      </c>
      <c r="F46" s="6" t="s">
        <v>821</v>
      </c>
    </row>
    <row r="47" spans="2:6" s="6" customFormat="1" ht="12" customHeight="1" x14ac:dyDescent="0.25">
      <c r="B47" s="18" t="s">
        <v>823</v>
      </c>
      <c r="C47" s="478">
        <v>1105</v>
      </c>
      <c r="D47" s="261">
        <v>923</v>
      </c>
      <c r="E47" s="261">
        <v>929</v>
      </c>
      <c r="F47" s="6" t="s">
        <v>823</v>
      </c>
    </row>
    <row r="48" spans="2:6" s="6" customFormat="1" ht="12" customHeight="1" x14ac:dyDescent="0.25">
      <c r="B48" s="18" t="s">
        <v>825</v>
      </c>
      <c r="C48" s="247">
        <v>1069</v>
      </c>
      <c r="D48" s="247">
        <v>984</v>
      </c>
      <c r="E48" s="247">
        <v>1002</v>
      </c>
      <c r="F48" s="6" t="s">
        <v>825</v>
      </c>
    </row>
    <row r="49" spans="2:21" s="6" customFormat="1" ht="13.5" customHeight="1" x14ac:dyDescent="0.25">
      <c r="B49" s="18"/>
      <c r="C49" s="185" t="s">
        <v>1623</v>
      </c>
      <c r="D49" s="481"/>
      <c r="E49" s="342"/>
    </row>
    <row r="50" spans="2:21" s="6" customFormat="1" ht="13.5" customHeight="1" x14ac:dyDescent="0.25">
      <c r="B50" s="18"/>
      <c r="C50" s="476" t="s">
        <v>1596</v>
      </c>
      <c r="D50" s="482"/>
      <c r="E50" s="483"/>
    </row>
    <row r="51" spans="2:21" s="6" customFormat="1" ht="6" customHeight="1" x14ac:dyDescent="0.25">
      <c r="B51" s="18"/>
      <c r="C51" s="484"/>
      <c r="D51" s="342"/>
      <c r="E51" s="56"/>
    </row>
    <row r="52" spans="2:21" s="6" customFormat="1" ht="12" customHeight="1" x14ac:dyDescent="0.25">
      <c r="B52" s="20" t="s">
        <v>1593</v>
      </c>
      <c r="C52" s="97">
        <v>2393577</v>
      </c>
      <c r="D52" s="21">
        <v>2439986</v>
      </c>
      <c r="E52" s="21">
        <v>2493183</v>
      </c>
      <c r="F52" s="22" t="s">
        <v>1594</v>
      </c>
      <c r="G52" s="293"/>
      <c r="H52" s="22"/>
      <c r="I52" s="22"/>
    </row>
    <row r="53" spans="2:21" s="6" customFormat="1" ht="12" customHeight="1" x14ac:dyDescent="0.25">
      <c r="B53" s="18" t="s">
        <v>53</v>
      </c>
      <c r="C53" s="98"/>
      <c r="D53" s="23"/>
      <c r="E53" s="23"/>
      <c r="F53" s="6" t="s">
        <v>11</v>
      </c>
      <c r="G53" s="293"/>
    </row>
    <row r="54" spans="2:21" s="6" customFormat="1" ht="12" customHeight="1" x14ac:dyDescent="0.25">
      <c r="B54" s="18" t="s">
        <v>810</v>
      </c>
      <c r="C54" s="464">
        <v>436917</v>
      </c>
      <c r="D54" s="55">
        <v>444929</v>
      </c>
      <c r="E54" s="55">
        <v>452045</v>
      </c>
      <c r="F54" s="6" t="s">
        <v>810</v>
      </c>
      <c r="G54" s="293"/>
    </row>
    <row r="55" spans="2:21" s="6" customFormat="1" ht="12" customHeight="1" x14ac:dyDescent="0.25">
      <c r="B55" s="18" t="s">
        <v>812</v>
      </c>
      <c r="C55" s="464">
        <v>276348</v>
      </c>
      <c r="D55" s="55">
        <v>281618</v>
      </c>
      <c r="E55" s="55">
        <v>288179</v>
      </c>
      <c r="F55" s="6" t="s">
        <v>812</v>
      </c>
      <c r="G55" s="293"/>
    </row>
    <row r="56" spans="2:21" s="6" customFormat="1" ht="12" customHeight="1" x14ac:dyDescent="0.25">
      <c r="B56" s="18" t="s">
        <v>814</v>
      </c>
      <c r="C56" s="464">
        <v>251918</v>
      </c>
      <c r="D56" s="55">
        <v>255714</v>
      </c>
      <c r="E56" s="55">
        <v>260792</v>
      </c>
      <c r="F56" s="6" t="s">
        <v>814</v>
      </c>
      <c r="G56" s="293"/>
    </row>
    <row r="57" spans="2:21" s="6" customFormat="1" ht="12" customHeight="1" x14ac:dyDescent="0.25">
      <c r="B57" s="18" t="s">
        <v>817</v>
      </c>
      <c r="C57" s="464">
        <v>316709</v>
      </c>
      <c r="D57" s="55">
        <v>321714</v>
      </c>
      <c r="E57" s="55">
        <v>328167</v>
      </c>
      <c r="F57" s="6" t="s">
        <v>817</v>
      </c>
      <c r="G57" s="293"/>
    </row>
    <row r="58" spans="2:21" s="6" customFormat="1" ht="12" customHeight="1" x14ac:dyDescent="0.25">
      <c r="B58" s="18" t="s">
        <v>819</v>
      </c>
      <c r="C58" s="464">
        <v>279184</v>
      </c>
      <c r="D58" s="55">
        <v>284475</v>
      </c>
      <c r="E58" s="55">
        <v>292261</v>
      </c>
      <c r="F58" s="6" t="s">
        <v>819</v>
      </c>
      <c r="G58" s="293"/>
    </row>
    <row r="59" spans="2:21" s="6" customFormat="1" ht="12" customHeight="1" x14ac:dyDescent="0.25">
      <c r="B59" s="18" t="s">
        <v>821</v>
      </c>
      <c r="C59" s="464">
        <v>254918</v>
      </c>
      <c r="D59" s="55">
        <v>259865</v>
      </c>
      <c r="E59" s="55">
        <v>265710</v>
      </c>
      <c r="F59" s="6" t="s">
        <v>821</v>
      </c>
      <c r="G59" s="293"/>
    </row>
    <row r="60" spans="2:21" s="6" customFormat="1" ht="12" customHeight="1" x14ac:dyDescent="0.25">
      <c r="B60" s="18" t="s">
        <v>823</v>
      </c>
      <c r="C60" s="464">
        <v>284063</v>
      </c>
      <c r="D60" s="55">
        <v>291672</v>
      </c>
      <c r="E60" s="55">
        <v>299448</v>
      </c>
      <c r="F60" s="6" t="s">
        <v>823</v>
      </c>
      <c r="G60" s="293"/>
    </row>
    <row r="61" spans="2:21" s="6" customFormat="1" ht="12" customHeight="1" x14ac:dyDescent="0.25">
      <c r="B61" s="18" t="s">
        <v>825</v>
      </c>
      <c r="C61" s="464">
        <v>293520</v>
      </c>
      <c r="D61" s="55">
        <v>299999</v>
      </c>
      <c r="E61" s="55">
        <v>306581</v>
      </c>
      <c r="F61" s="6" t="s">
        <v>825</v>
      </c>
      <c r="G61" s="293"/>
    </row>
    <row r="62" spans="2:21" s="6" customFormat="1" ht="13.5" x14ac:dyDescent="0.25"/>
    <row r="63" spans="2:21" s="6" customFormat="1" ht="13.5" x14ac:dyDescent="0.25">
      <c r="J63" s="1"/>
      <c r="K63" s="1"/>
      <c r="L63" s="1"/>
      <c r="M63" s="1"/>
      <c r="N63" s="1"/>
      <c r="O63" s="1"/>
      <c r="P63" s="1"/>
      <c r="Q63" s="1"/>
      <c r="R63" s="1"/>
    </row>
    <row r="64" spans="2:21" s="6" customFormat="1" ht="13.5" x14ac:dyDescent="0.25"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</row>
    <row r="65" spans="10:21" s="6" customFormat="1" ht="13.5" x14ac:dyDescent="0.25"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</row>
    <row r="66" spans="10:21" s="6" customFormat="1" ht="13.5" x14ac:dyDescent="0.25"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</row>
  </sheetData>
  <printOptions horizontalCentered="1"/>
  <pageMargins left="0.59055118110236227" right="0.59055118110236227" top="0.59055118110236227" bottom="0.98425196850393704" header="0.51181102362204722" footer="0.51181102362204722"/>
  <pageSetup paperSize="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0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2:8" x14ac:dyDescent="0.2">
      <c r="B1" s="1" t="s">
        <v>357</v>
      </c>
      <c r="F1" s="2" t="s">
        <v>358</v>
      </c>
    </row>
    <row r="4" spans="2:8" x14ac:dyDescent="0.2">
      <c r="B4" s="3" t="s">
        <v>1624</v>
      </c>
      <c r="F4" s="3"/>
    </row>
    <row r="5" spans="2:8" ht="13.15" customHeight="1" x14ac:dyDescent="0.2">
      <c r="B5" s="1" t="s">
        <v>1625</v>
      </c>
    </row>
    <row r="6" spans="2:8" ht="13.15" customHeight="1" x14ac:dyDescent="0.2"/>
    <row r="7" spans="2:8" ht="13.15" customHeight="1" thickBot="1" x14ac:dyDescent="0.25">
      <c r="B7" s="92"/>
      <c r="C7" s="92"/>
      <c r="D7" s="92"/>
      <c r="E7" s="92"/>
      <c r="F7" s="93"/>
      <c r="H7" s="90"/>
    </row>
    <row r="8" spans="2:8" s="6" customFormat="1" ht="13.35" customHeight="1" x14ac:dyDescent="0.25">
      <c r="B8" s="8"/>
      <c r="C8" s="486"/>
      <c r="D8" s="486"/>
      <c r="E8" s="391"/>
      <c r="F8" s="48"/>
    </row>
    <row r="9" spans="2:8" s="6" customFormat="1" ht="13.15" customHeight="1" x14ac:dyDescent="0.25">
      <c r="B9" s="11" t="s">
        <v>6</v>
      </c>
      <c r="C9" s="11">
        <v>2019</v>
      </c>
      <c r="D9" s="11">
        <v>2020</v>
      </c>
      <c r="E9" s="12">
        <v>2021</v>
      </c>
      <c r="F9" s="50" t="s">
        <v>7</v>
      </c>
    </row>
    <row r="10" spans="2:8" s="6" customFormat="1" ht="13.15" customHeight="1" thickBot="1" x14ac:dyDescent="0.3">
      <c r="B10" s="15"/>
      <c r="C10" s="487"/>
      <c r="D10" s="487"/>
      <c r="E10" s="394"/>
      <c r="F10" s="17"/>
    </row>
    <row r="11" spans="2:8" s="6" customFormat="1" ht="13.15" customHeight="1" x14ac:dyDescent="0.25">
      <c r="B11" s="18"/>
      <c r="C11" s="185" t="s">
        <v>794</v>
      </c>
      <c r="D11" s="436"/>
      <c r="E11" s="342"/>
      <c r="F11" s="7"/>
      <c r="G11" s="42"/>
      <c r="H11" s="42"/>
    </row>
    <row r="12" spans="2:8" s="6" customFormat="1" ht="13.15" customHeight="1" x14ac:dyDescent="0.25">
      <c r="B12" s="7"/>
      <c r="C12" s="476" t="s">
        <v>795</v>
      </c>
      <c r="D12" s="488"/>
      <c r="E12" s="489"/>
      <c r="F12" s="7"/>
      <c r="G12" s="347"/>
      <c r="H12" s="42"/>
    </row>
    <row r="13" spans="2:8" s="6" customFormat="1" ht="6" customHeight="1" x14ac:dyDescent="0.25">
      <c r="B13" s="7"/>
      <c r="C13" s="194"/>
      <c r="D13" s="194"/>
      <c r="E13" s="194"/>
      <c r="F13" s="7"/>
      <c r="G13" s="42"/>
      <c r="H13" s="42"/>
    </row>
    <row r="14" spans="2:8" s="6" customFormat="1" ht="12" customHeight="1" x14ac:dyDescent="0.25">
      <c r="B14" s="54" t="s">
        <v>1626</v>
      </c>
      <c r="C14" s="57">
        <v>13741</v>
      </c>
      <c r="D14" s="57">
        <v>11875</v>
      </c>
      <c r="E14" s="57">
        <v>11886</v>
      </c>
      <c r="F14" s="54" t="s">
        <v>1627</v>
      </c>
      <c r="G14" s="299"/>
      <c r="H14" s="299"/>
    </row>
    <row r="15" spans="2:8" s="6" customFormat="1" ht="12" customHeight="1" x14ac:dyDescent="0.25">
      <c r="B15" s="7" t="s">
        <v>1628</v>
      </c>
      <c r="C15" s="55"/>
      <c r="D15" s="55"/>
      <c r="E15" s="55"/>
      <c r="F15" s="7" t="s">
        <v>1629</v>
      </c>
      <c r="G15" s="299"/>
      <c r="H15" s="299"/>
    </row>
    <row r="16" spans="2:8" s="6" customFormat="1" ht="12" customHeight="1" x14ac:dyDescent="0.25">
      <c r="B16" s="7" t="s">
        <v>1630</v>
      </c>
      <c r="C16" s="55">
        <v>215</v>
      </c>
      <c r="D16" s="55">
        <v>205</v>
      </c>
      <c r="E16" s="55">
        <v>210</v>
      </c>
      <c r="F16" s="7" t="s">
        <v>1631</v>
      </c>
      <c r="G16" s="299"/>
      <c r="H16" s="299"/>
    </row>
    <row r="17" spans="2:14" s="6" customFormat="1" ht="12" customHeight="1" x14ac:dyDescent="0.25">
      <c r="B17" s="7" t="s">
        <v>1632</v>
      </c>
      <c r="C17" s="55">
        <v>936</v>
      </c>
      <c r="D17" s="55">
        <v>828</v>
      </c>
      <c r="E17" s="55">
        <v>778</v>
      </c>
      <c r="F17" s="7" t="s">
        <v>1633</v>
      </c>
      <c r="G17" s="299"/>
      <c r="H17" s="299"/>
    </row>
    <row r="18" spans="2:14" s="6" customFormat="1" ht="12" customHeight="1" x14ac:dyDescent="0.25">
      <c r="B18" s="7" t="s">
        <v>1634</v>
      </c>
      <c r="C18" s="55">
        <v>4259</v>
      </c>
      <c r="D18" s="55">
        <v>3522</v>
      </c>
      <c r="E18" s="55">
        <v>3553</v>
      </c>
      <c r="F18" s="7" t="s">
        <v>1635</v>
      </c>
      <c r="G18" s="299"/>
      <c r="H18" s="299"/>
    </row>
    <row r="19" spans="2:14" s="6" customFormat="1" ht="12" customHeight="1" x14ac:dyDescent="0.25">
      <c r="B19" s="7" t="s">
        <v>1636</v>
      </c>
      <c r="C19" s="55">
        <v>12905</v>
      </c>
      <c r="D19" s="55">
        <v>11269</v>
      </c>
      <c r="E19" s="55">
        <v>11271</v>
      </c>
      <c r="F19" s="7" t="s">
        <v>1637</v>
      </c>
      <c r="G19" s="299"/>
      <c r="H19" s="299"/>
    </row>
    <row r="20" spans="2:14" s="6" customFormat="1" ht="12" customHeight="1" x14ac:dyDescent="0.25">
      <c r="B20" s="7"/>
      <c r="C20" s="55"/>
      <c r="D20" s="55"/>
      <c r="E20" s="55"/>
      <c r="F20" s="7"/>
      <c r="G20" s="299"/>
      <c r="H20" s="42"/>
    </row>
    <row r="21" spans="2:14" s="6" customFormat="1" ht="12" customHeight="1" x14ac:dyDescent="0.25">
      <c r="B21" s="7" t="s">
        <v>1638</v>
      </c>
      <c r="C21" s="55">
        <v>245</v>
      </c>
      <c r="D21" s="55">
        <v>224</v>
      </c>
      <c r="E21" s="55">
        <v>226</v>
      </c>
      <c r="F21" s="7" t="s">
        <v>1639</v>
      </c>
      <c r="G21" s="299"/>
      <c r="H21" s="42"/>
    </row>
    <row r="22" spans="2:14" s="6" customFormat="1" ht="12" customHeight="1" x14ac:dyDescent="0.25">
      <c r="B22" s="7" t="s">
        <v>788</v>
      </c>
      <c r="C22" s="55">
        <v>1050</v>
      </c>
      <c r="D22" s="55">
        <v>914</v>
      </c>
      <c r="E22" s="55">
        <v>869</v>
      </c>
      <c r="F22" s="7" t="s">
        <v>1640</v>
      </c>
      <c r="G22" s="299"/>
    </row>
    <row r="23" spans="2:14" s="6" customFormat="1" ht="12" customHeight="1" x14ac:dyDescent="0.25">
      <c r="B23" s="7" t="s">
        <v>1641</v>
      </c>
      <c r="C23" s="55">
        <v>5515</v>
      </c>
      <c r="D23" s="55">
        <v>4462</v>
      </c>
      <c r="E23" s="55">
        <v>4504</v>
      </c>
      <c r="F23" s="7" t="s">
        <v>1642</v>
      </c>
      <c r="G23" s="299"/>
      <c r="N23" s="7"/>
    </row>
    <row r="24" spans="2:14" s="6" customFormat="1" ht="12" customHeight="1" x14ac:dyDescent="0.25">
      <c r="B24" s="7" t="s">
        <v>1643</v>
      </c>
      <c r="C24" s="139">
        <v>44.5</v>
      </c>
      <c r="D24" s="139">
        <v>41.4</v>
      </c>
      <c r="E24" s="139">
        <v>45.3</v>
      </c>
      <c r="F24" s="7" t="s">
        <v>1644</v>
      </c>
      <c r="G24" s="299"/>
    </row>
    <row r="25" spans="2:14" s="6" customFormat="1" ht="12" customHeight="1" x14ac:dyDescent="0.25">
      <c r="B25" s="18"/>
      <c r="C25" s="490"/>
      <c r="D25" s="139"/>
      <c r="E25" s="139"/>
      <c r="F25" s="7"/>
    </row>
    <row r="26" spans="2:14" s="6" customFormat="1" ht="12" customHeight="1" x14ac:dyDescent="0.25">
      <c r="B26" s="18" t="s">
        <v>1645</v>
      </c>
      <c r="C26" s="55">
        <v>270</v>
      </c>
      <c r="D26" s="55">
        <v>247</v>
      </c>
      <c r="E26" s="55">
        <v>247</v>
      </c>
      <c r="F26" s="7" t="s">
        <v>1646</v>
      </c>
    </row>
    <row r="27" spans="2:14" s="6" customFormat="1" ht="12" customHeight="1" x14ac:dyDescent="0.25">
      <c r="B27" s="18"/>
      <c r="C27" s="490"/>
      <c r="D27" s="490"/>
      <c r="E27" s="139"/>
      <c r="F27" s="7"/>
    </row>
    <row r="28" spans="2:14" s="6" customFormat="1" ht="6" customHeight="1" x14ac:dyDescent="0.25">
      <c r="B28" s="18"/>
      <c r="C28" s="491"/>
      <c r="D28" s="491"/>
      <c r="E28" s="492"/>
      <c r="F28" s="7"/>
    </row>
    <row r="29" spans="2:14" s="6" customFormat="1" ht="13.15" customHeight="1" x14ac:dyDescent="0.25">
      <c r="B29" s="18"/>
      <c r="C29" s="552" t="s">
        <v>810</v>
      </c>
      <c r="D29" s="553"/>
      <c r="E29" s="554"/>
      <c r="F29" s="7"/>
    </row>
    <row r="30" spans="2:14" s="6" customFormat="1" ht="13.15" customHeight="1" x14ac:dyDescent="0.25">
      <c r="B30" s="18"/>
      <c r="C30" s="555" t="s">
        <v>811</v>
      </c>
      <c r="D30" s="556"/>
      <c r="E30" s="557"/>
      <c r="F30" s="7"/>
    </row>
    <row r="31" spans="2:14" s="6" customFormat="1" ht="6" customHeight="1" x14ac:dyDescent="0.25">
      <c r="B31" s="18"/>
      <c r="C31" s="194"/>
      <c r="D31" s="194"/>
      <c r="E31" s="194"/>
      <c r="F31" s="7"/>
    </row>
    <row r="32" spans="2:14" s="6" customFormat="1" ht="12" customHeight="1" x14ac:dyDescent="0.25">
      <c r="B32" s="18" t="s">
        <v>1626</v>
      </c>
      <c r="C32" s="55">
        <v>1782</v>
      </c>
      <c r="D32" s="55">
        <v>1504</v>
      </c>
      <c r="E32" s="55">
        <v>1558</v>
      </c>
      <c r="F32" s="7" t="s">
        <v>1627</v>
      </c>
    </row>
    <row r="33" spans="2:6" s="6" customFormat="1" ht="12" customHeight="1" x14ac:dyDescent="0.25">
      <c r="B33" s="18" t="s">
        <v>1628</v>
      </c>
      <c r="C33" s="55"/>
      <c r="D33" s="55"/>
      <c r="E33" s="55"/>
      <c r="F33" s="7" t="s">
        <v>1629</v>
      </c>
    </row>
    <row r="34" spans="2:6" s="6" customFormat="1" ht="12" customHeight="1" x14ac:dyDescent="0.25">
      <c r="B34" s="18" t="s">
        <v>1630</v>
      </c>
      <c r="C34" s="55">
        <v>19</v>
      </c>
      <c r="D34" s="55">
        <v>21</v>
      </c>
      <c r="E34" s="55">
        <v>21</v>
      </c>
      <c r="F34" s="7" t="s">
        <v>1647</v>
      </c>
    </row>
    <row r="35" spans="2:6" s="6" customFormat="1" ht="12" customHeight="1" x14ac:dyDescent="0.25">
      <c r="B35" s="18" t="s">
        <v>1632</v>
      </c>
      <c r="C35" s="55">
        <v>64</v>
      </c>
      <c r="D35" s="55">
        <v>58</v>
      </c>
      <c r="E35" s="55">
        <v>59</v>
      </c>
      <c r="F35" s="7" t="s">
        <v>1633</v>
      </c>
    </row>
    <row r="36" spans="2:6" s="6" customFormat="1" ht="12" customHeight="1" x14ac:dyDescent="0.25">
      <c r="B36" s="18" t="s">
        <v>1634</v>
      </c>
      <c r="C36" s="55">
        <v>501</v>
      </c>
      <c r="D36" s="55">
        <v>430</v>
      </c>
      <c r="E36" s="55">
        <v>418</v>
      </c>
      <c r="F36" s="7" t="s">
        <v>1635</v>
      </c>
    </row>
    <row r="37" spans="2:6" s="6" customFormat="1" ht="12" customHeight="1" x14ac:dyDescent="0.25">
      <c r="B37" s="18" t="s">
        <v>1636</v>
      </c>
      <c r="C37" s="55">
        <v>1639</v>
      </c>
      <c r="D37" s="55">
        <v>1408</v>
      </c>
      <c r="E37" s="55">
        <v>1457</v>
      </c>
      <c r="F37" s="7" t="s">
        <v>1637</v>
      </c>
    </row>
    <row r="38" spans="2:6" s="6" customFormat="1" ht="6" customHeight="1" x14ac:dyDescent="0.25">
      <c r="B38" s="18"/>
      <c r="C38" s="201"/>
      <c r="D38" s="201"/>
      <c r="E38" s="202"/>
      <c r="F38" s="7"/>
    </row>
    <row r="39" spans="2:6" s="6" customFormat="1" ht="13.15" customHeight="1" x14ac:dyDescent="0.25">
      <c r="B39" s="18"/>
      <c r="C39" s="619" t="s">
        <v>812</v>
      </c>
      <c r="D39" s="620"/>
      <c r="E39" s="621"/>
      <c r="F39" s="7"/>
    </row>
    <row r="40" spans="2:6" s="6" customFormat="1" ht="13.15" customHeight="1" x14ac:dyDescent="0.25">
      <c r="B40" s="18"/>
      <c r="C40" s="561" t="s">
        <v>813</v>
      </c>
      <c r="D40" s="562"/>
      <c r="E40" s="563"/>
      <c r="F40" s="7"/>
    </row>
    <row r="41" spans="2:6" s="6" customFormat="1" ht="6" customHeight="1" x14ac:dyDescent="0.25">
      <c r="B41" s="18"/>
      <c r="C41" s="193"/>
      <c r="D41" s="193"/>
      <c r="E41" s="194"/>
      <c r="F41" s="7"/>
    </row>
    <row r="42" spans="2:6" s="6" customFormat="1" ht="12" customHeight="1" x14ac:dyDescent="0.25">
      <c r="B42" s="18" t="s">
        <v>1626</v>
      </c>
      <c r="C42" s="55">
        <v>1449</v>
      </c>
      <c r="D42" s="55">
        <v>1227</v>
      </c>
      <c r="E42" s="55">
        <v>1408</v>
      </c>
      <c r="F42" s="7" t="s">
        <v>1627</v>
      </c>
    </row>
    <row r="43" spans="2:6" s="6" customFormat="1" ht="12" customHeight="1" x14ac:dyDescent="0.25">
      <c r="B43" s="18" t="s">
        <v>1628</v>
      </c>
      <c r="C43" s="55"/>
      <c r="D43" s="55"/>
      <c r="E43" s="55"/>
      <c r="F43" s="7" t="s">
        <v>1629</v>
      </c>
    </row>
    <row r="44" spans="2:6" s="6" customFormat="1" ht="12" customHeight="1" x14ac:dyDescent="0.25">
      <c r="B44" s="18" t="s">
        <v>1630</v>
      </c>
      <c r="C44" s="55">
        <v>35</v>
      </c>
      <c r="D44" s="55">
        <v>35</v>
      </c>
      <c r="E44" s="55">
        <v>26</v>
      </c>
      <c r="F44" s="7" t="s">
        <v>1647</v>
      </c>
    </row>
    <row r="45" spans="2:6" s="6" customFormat="1" ht="12" customHeight="1" x14ac:dyDescent="0.25">
      <c r="B45" s="18" t="s">
        <v>1632</v>
      </c>
      <c r="C45" s="55">
        <v>68</v>
      </c>
      <c r="D45" s="55">
        <v>59</v>
      </c>
      <c r="E45" s="55">
        <v>69</v>
      </c>
      <c r="F45" s="7" t="s">
        <v>1633</v>
      </c>
    </row>
    <row r="46" spans="2:6" s="6" customFormat="1" ht="12" customHeight="1" x14ac:dyDescent="0.25">
      <c r="B46" s="18" t="s">
        <v>1634</v>
      </c>
      <c r="C46" s="55">
        <v>523</v>
      </c>
      <c r="D46" s="55">
        <v>402</v>
      </c>
      <c r="E46" s="55">
        <v>474</v>
      </c>
      <c r="F46" s="7" t="s">
        <v>1635</v>
      </c>
    </row>
    <row r="47" spans="2:6" s="6" customFormat="1" ht="12" customHeight="1" x14ac:dyDescent="0.25">
      <c r="B47" s="18" t="s">
        <v>1636</v>
      </c>
      <c r="C47" s="55">
        <v>1360</v>
      </c>
      <c r="D47" s="55">
        <v>1165</v>
      </c>
      <c r="E47" s="55">
        <v>1341</v>
      </c>
      <c r="F47" s="7" t="s">
        <v>1637</v>
      </c>
    </row>
    <row r="48" spans="2:6" s="6" customFormat="1" ht="6" customHeight="1" x14ac:dyDescent="0.25">
      <c r="B48" s="18"/>
      <c r="C48" s="202"/>
      <c r="D48" s="202"/>
      <c r="E48" s="202"/>
      <c r="F48" s="7"/>
    </row>
    <row r="49" spans="2:6" s="6" customFormat="1" ht="13.15" customHeight="1" x14ac:dyDescent="0.25">
      <c r="B49" s="18"/>
      <c r="C49" s="552" t="s">
        <v>814</v>
      </c>
      <c r="D49" s="553"/>
      <c r="E49" s="554"/>
      <c r="F49" s="7"/>
    </row>
    <row r="50" spans="2:6" s="6" customFormat="1" ht="13.15" customHeight="1" x14ac:dyDescent="0.25">
      <c r="B50" s="18"/>
      <c r="C50" s="555" t="s">
        <v>815</v>
      </c>
      <c r="D50" s="556"/>
      <c r="E50" s="557"/>
      <c r="F50" s="7"/>
    </row>
    <row r="51" spans="2:6" s="6" customFormat="1" ht="6" customHeight="1" x14ac:dyDescent="0.25">
      <c r="B51" s="18"/>
      <c r="C51" s="193"/>
      <c r="D51" s="193"/>
      <c r="E51" s="194"/>
      <c r="F51" s="7"/>
    </row>
    <row r="52" spans="2:6" s="6" customFormat="1" ht="12" customHeight="1" x14ac:dyDescent="0.25">
      <c r="B52" s="18" t="s">
        <v>1626</v>
      </c>
      <c r="C52" s="55">
        <v>1383</v>
      </c>
      <c r="D52" s="55">
        <v>1090</v>
      </c>
      <c r="E52" s="55">
        <v>1074</v>
      </c>
      <c r="F52" s="7" t="s">
        <v>1627</v>
      </c>
    </row>
    <row r="53" spans="2:6" s="6" customFormat="1" ht="12" customHeight="1" x14ac:dyDescent="0.25">
      <c r="B53" s="18" t="s">
        <v>1628</v>
      </c>
      <c r="C53" s="55"/>
      <c r="D53" s="55"/>
      <c r="E53" s="55"/>
      <c r="F53" s="7" t="s">
        <v>1648</v>
      </c>
    </row>
    <row r="54" spans="2:6" s="6" customFormat="1" ht="12" customHeight="1" x14ac:dyDescent="0.25">
      <c r="B54" s="18" t="s">
        <v>1630</v>
      </c>
      <c r="C54" s="55">
        <v>23</v>
      </c>
      <c r="D54" s="55">
        <v>24</v>
      </c>
      <c r="E54" s="55">
        <v>19</v>
      </c>
      <c r="F54" s="7" t="s">
        <v>1647</v>
      </c>
    </row>
    <row r="55" spans="2:6" s="6" customFormat="1" ht="12" customHeight="1" x14ac:dyDescent="0.25">
      <c r="B55" s="7" t="s">
        <v>1632</v>
      </c>
      <c r="C55" s="55">
        <v>79</v>
      </c>
      <c r="D55" s="493">
        <v>70</v>
      </c>
      <c r="E55" s="493">
        <v>54</v>
      </c>
      <c r="F55" s="7" t="s">
        <v>1633</v>
      </c>
    </row>
    <row r="56" spans="2:6" s="6" customFormat="1" ht="12" customHeight="1" x14ac:dyDescent="0.25">
      <c r="B56" s="7" t="s">
        <v>1634</v>
      </c>
      <c r="C56" s="55">
        <v>455</v>
      </c>
      <c r="D56" s="55">
        <v>351</v>
      </c>
      <c r="E56" s="55">
        <v>336</v>
      </c>
      <c r="F56" s="7" t="s">
        <v>1635</v>
      </c>
    </row>
    <row r="57" spans="2:6" s="6" customFormat="1" ht="12" customHeight="1" x14ac:dyDescent="0.25">
      <c r="B57" s="7" t="s">
        <v>1636</v>
      </c>
      <c r="C57" s="55">
        <v>1295</v>
      </c>
      <c r="D57" s="55">
        <v>1038</v>
      </c>
      <c r="E57" s="55">
        <v>1025</v>
      </c>
      <c r="F57" s="7" t="s">
        <v>1637</v>
      </c>
    </row>
    <row r="58" spans="2:6" s="6" customFormat="1" ht="13.15" customHeight="1" x14ac:dyDescent="0.25">
      <c r="B58" s="7"/>
      <c r="C58" s="165"/>
      <c r="D58" s="165"/>
      <c r="E58" s="165"/>
      <c r="F58" s="7"/>
    </row>
    <row r="59" spans="2:6" s="6" customFormat="1" ht="13.5" x14ac:dyDescent="0.25">
      <c r="C59" s="125"/>
      <c r="D59" s="125"/>
      <c r="E59" s="125"/>
    </row>
    <row r="60" spans="2:6" s="6" customFormat="1" ht="13.5" x14ac:dyDescent="0.25"/>
  </sheetData>
  <mergeCells count="3">
    <mergeCell ref="C29:E30"/>
    <mergeCell ref="C39:E40"/>
    <mergeCell ref="C49:E50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2"/>
  <sheetViews>
    <sheetView zoomScaleNormal="100"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2:8" x14ac:dyDescent="0.2">
      <c r="B1" s="1" t="s">
        <v>357</v>
      </c>
      <c r="F1" s="2" t="s">
        <v>358</v>
      </c>
    </row>
    <row r="4" spans="2:8" x14ac:dyDescent="0.2">
      <c r="B4" s="3" t="s">
        <v>1624</v>
      </c>
      <c r="F4" s="3"/>
    </row>
    <row r="5" spans="2:8" ht="13.15" customHeight="1" x14ac:dyDescent="0.2">
      <c r="B5" s="1" t="s">
        <v>1625</v>
      </c>
    </row>
    <row r="6" spans="2:8" ht="12.75" customHeight="1" x14ac:dyDescent="0.2"/>
    <row r="7" spans="2:8" s="6" customFormat="1" ht="13.15" customHeight="1" thickBot="1" x14ac:dyDescent="0.3">
      <c r="B7" s="4" t="s">
        <v>580</v>
      </c>
      <c r="C7" s="4"/>
      <c r="D7" s="4"/>
      <c r="E7" s="4"/>
      <c r="F7" s="5" t="s">
        <v>581</v>
      </c>
      <c r="H7" s="7"/>
    </row>
    <row r="8" spans="2:8" s="6" customFormat="1" ht="13.15" customHeight="1" x14ac:dyDescent="0.25">
      <c r="B8" s="8"/>
      <c r="C8" s="486"/>
      <c r="D8" s="486"/>
      <c r="E8" s="391"/>
      <c r="F8" s="48"/>
    </row>
    <row r="9" spans="2:8" s="6" customFormat="1" ht="13.15" customHeight="1" x14ac:dyDescent="0.25">
      <c r="B9" s="11" t="s">
        <v>6</v>
      </c>
      <c r="C9" s="11">
        <v>2019</v>
      </c>
      <c r="D9" s="11">
        <v>2020</v>
      </c>
      <c r="E9" s="12">
        <v>2021</v>
      </c>
      <c r="F9" s="50" t="s">
        <v>7</v>
      </c>
    </row>
    <row r="10" spans="2:8" s="6" customFormat="1" ht="13.15" customHeight="1" thickBot="1" x14ac:dyDescent="0.3">
      <c r="B10" s="15"/>
      <c r="C10" s="487"/>
      <c r="D10" s="487"/>
      <c r="E10" s="394"/>
      <c r="F10" s="17"/>
    </row>
    <row r="11" spans="2:8" s="6" customFormat="1" ht="13.15" customHeight="1" x14ac:dyDescent="0.25">
      <c r="B11" s="18"/>
      <c r="C11" s="558" t="s">
        <v>817</v>
      </c>
      <c r="D11" s="559"/>
      <c r="E11" s="560"/>
      <c r="F11" s="7"/>
    </row>
    <row r="12" spans="2:8" s="6" customFormat="1" ht="13.15" customHeight="1" x14ac:dyDescent="0.25">
      <c r="B12" s="18"/>
      <c r="C12" s="561" t="s">
        <v>818</v>
      </c>
      <c r="D12" s="562"/>
      <c r="E12" s="563"/>
      <c r="F12" s="7"/>
    </row>
    <row r="13" spans="2:8" s="6" customFormat="1" ht="6" customHeight="1" x14ac:dyDescent="0.25">
      <c r="B13" s="18"/>
      <c r="C13" s="193"/>
      <c r="D13" s="193"/>
      <c r="E13" s="194"/>
      <c r="F13" s="7"/>
    </row>
    <row r="14" spans="2:8" s="6" customFormat="1" ht="12" customHeight="1" x14ac:dyDescent="0.25">
      <c r="B14" s="18" t="s">
        <v>1626</v>
      </c>
      <c r="C14" s="464">
        <v>1617</v>
      </c>
      <c r="D14" s="55">
        <v>1355</v>
      </c>
      <c r="E14" s="55">
        <v>1344</v>
      </c>
      <c r="F14" s="7" t="s">
        <v>1627</v>
      </c>
    </row>
    <row r="15" spans="2:8" s="6" customFormat="1" ht="12" customHeight="1" x14ac:dyDescent="0.25">
      <c r="B15" s="18" t="s">
        <v>1628</v>
      </c>
      <c r="C15" s="464"/>
      <c r="D15" s="55"/>
      <c r="E15" s="55"/>
      <c r="F15" s="7" t="s">
        <v>1629</v>
      </c>
    </row>
    <row r="16" spans="2:8" s="6" customFormat="1" ht="12" customHeight="1" x14ac:dyDescent="0.25">
      <c r="B16" s="18" t="s">
        <v>1630</v>
      </c>
      <c r="C16" s="464">
        <v>25</v>
      </c>
      <c r="D16" s="55">
        <v>28</v>
      </c>
      <c r="E16" s="55">
        <v>39</v>
      </c>
      <c r="F16" s="7" t="s">
        <v>1647</v>
      </c>
    </row>
    <row r="17" spans="2:15" s="6" customFormat="1" ht="12" customHeight="1" x14ac:dyDescent="0.25">
      <c r="B17" s="18" t="s">
        <v>1632</v>
      </c>
      <c r="C17" s="464">
        <v>118</v>
      </c>
      <c r="D17" s="55">
        <v>109</v>
      </c>
      <c r="E17" s="55">
        <v>79</v>
      </c>
      <c r="F17" s="7" t="s">
        <v>1633</v>
      </c>
    </row>
    <row r="18" spans="2:15" s="6" customFormat="1" ht="12" customHeight="1" x14ac:dyDescent="0.25">
      <c r="B18" s="18" t="s">
        <v>1634</v>
      </c>
      <c r="C18" s="464">
        <v>498</v>
      </c>
      <c r="D18" s="55">
        <v>433</v>
      </c>
      <c r="E18" s="55">
        <v>382</v>
      </c>
      <c r="F18" s="7" t="s">
        <v>1635</v>
      </c>
    </row>
    <row r="19" spans="2:15" s="6" customFormat="1" ht="12" customHeight="1" x14ac:dyDescent="0.25">
      <c r="B19" s="18" t="s">
        <v>1636</v>
      </c>
      <c r="C19" s="55">
        <v>1547</v>
      </c>
      <c r="D19" s="55">
        <v>1280</v>
      </c>
      <c r="E19" s="55">
        <v>1287</v>
      </c>
      <c r="F19" s="7" t="s">
        <v>1637</v>
      </c>
    </row>
    <row r="20" spans="2:15" s="6" customFormat="1" ht="6.75" customHeight="1" x14ac:dyDescent="0.25">
      <c r="B20" s="18"/>
      <c r="C20" s="483"/>
      <c r="D20" s="483"/>
      <c r="E20" s="494"/>
      <c r="F20" s="7"/>
    </row>
    <row r="21" spans="2:15" s="6" customFormat="1" ht="13.15" customHeight="1" x14ac:dyDescent="0.25">
      <c r="B21" s="18"/>
      <c r="C21" s="552" t="s">
        <v>819</v>
      </c>
      <c r="D21" s="553"/>
      <c r="E21" s="554"/>
      <c r="F21" s="7"/>
    </row>
    <row r="22" spans="2:15" s="6" customFormat="1" ht="13.15" customHeight="1" x14ac:dyDescent="0.25">
      <c r="B22" s="18"/>
      <c r="C22" s="555" t="s">
        <v>820</v>
      </c>
      <c r="D22" s="556"/>
      <c r="E22" s="557"/>
      <c r="F22" s="7"/>
    </row>
    <row r="23" spans="2:15" s="6" customFormat="1" ht="6" customHeight="1" x14ac:dyDescent="0.25">
      <c r="B23" s="18"/>
      <c r="C23" s="193"/>
      <c r="D23" s="193"/>
      <c r="E23" s="194"/>
      <c r="F23" s="7"/>
    </row>
    <row r="24" spans="2:15" s="6" customFormat="1" ht="12" customHeight="1" x14ac:dyDescent="0.25">
      <c r="B24" s="18" t="s">
        <v>1626</v>
      </c>
      <c r="C24" s="464">
        <v>2056</v>
      </c>
      <c r="D24" s="55">
        <v>1824</v>
      </c>
      <c r="E24" s="55">
        <v>1656</v>
      </c>
      <c r="F24" s="7" t="s">
        <v>1627</v>
      </c>
    </row>
    <row r="25" spans="2:15" s="6" customFormat="1" ht="12" customHeight="1" x14ac:dyDescent="0.25">
      <c r="B25" s="18" t="s">
        <v>1628</v>
      </c>
      <c r="C25" s="464"/>
      <c r="D25" s="55"/>
      <c r="E25" s="55"/>
      <c r="F25" s="7" t="s">
        <v>1629</v>
      </c>
    </row>
    <row r="26" spans="2:15" s="6" customFormat="1" ht="12" customHeight="1" x14ac:dyDescent="0.25">
      <c r="B26" s="18" t="s">
        <v>1630</v>
      </c>
      <c r="C26" s="464">
        <v>29</v>
      </c>
      <c r="D26" s="55">
        <v>40</v>
      </c>
      <c r="E26" s="55">
        <v>22</v>
      </c>
      <c r="F26" s="7" t="s">
        <v>1647</v>
      </c>
    </row>
    <row r="27" spans="2:15" s="6" customFormat="1" ht="12" customHeight="1" x14ac:dyDescent="0.25">
      <c r="B27" s="18" t="s">
        <v>1632</v>
      </c>
      <c r="C27" s="55">
        <v>170</v>
      </c>
      <c r="D27" s="55">
        <v>151</v>
      </c>
      <c r="E27" s="55">
        <v>144</v>
      </c>
      <c r="F27" s="7" t="s">
        <v>1633</v>
      </c>
      <c r="O27" s="7"/>
    </row>
    <row r="28" spans="2:15" s="6" customFormat="1" ht="12" customHeight="1" x14ac:dyDescent="0.25">
      <c r="B28" s="18" t="s">
        <v>1634</v>
      </c>
      <c r="C28" s="55">
        <v>569</v>
      </c>
      <c r="D28" s="55">
        <v>508</v>
      </c>
      <c r="E28" s="55">
        <v>485</v>
      </c>
      <c r="F28" s="7" t="s">
        <v>1635</v>
      </c>
    </row>
    <row r="29" spans="2:15" s="6" customFormat="1" ht="12" customHeight="1" x14ac:dyDescent="0.25">
      <c r="B29" s="18" t="s">
        <v>1636</v>
      </c>
      <c r="C29" s="55">
        <v>1973</v>
      </c>
      <c r="D29" s="55">
        <v>1742</v>
      </c>
      <c r="E29" s="55">
        <v>1593</v>
      </c>
      <c r="F29" s="7" t="s">
        <v>1637</v>
      </c>
    </row>
    <row r="30" spans="2:15" s="6" customFormat="1" ht="6" customHeight="1" x14ac:dyDescent="0.25">
      <c r="B30" s="18"/>
      <c r="C30" s="492"/>
      <c r="D30" s="492"/>
      <c r="E30" s="492"/>
      <c r="F30" s="7"/>
    </row>
    <row r="31" spans="2:15" s="6" customFormat="1" ht="13.15" customHeight="1" x14ac:dyDescent="0.25">
      <c r="B31" s="18"/>
      <c r="C31" s="552" t="s">
        <v>821</v>
      </c>
      <c r="D31" s="553"/>
      <c r="E31" s="554"/>
      <c r="F31" s="7"/>
      <c r="O31" s="7"/>
    </row>
    <row r="32" spans="2:15" s="6" customFormat="1" ht="13.15" customHeight="1" x14ac:dyDescent="0.25">
      <c r="B32" s="18"/>
      <c r="C32" s="555" t="s">
        <v>822</v>
      </c>
      <c r="D32" s="556"/>
      <c r="E32" s="557"/>
      <c r="F32" s="7"/>
    </row>
    <row r="33" spans="2:6" s="6" customFormat="1" ht="6" customHeight="1" x14ac:dyDescent="0.25">
      <c r="B33" s="18"/>
      <c r="C33" s="193"/>
      <c r="D33" s="193"/>
      <c r="E33" s="194"/>
      <c r="F33" s="7"/>
    </row>
    <row r="34" spans="2:6" s="6" customFormat="1" ht="12" customHeight="1" x14ac:dyDescent="0.25">
      <c r="B34" s="18" t="s">
        <v>1626</v>
      </c>
      <c r="C34" s="464">
        <v>1467</v>
      </c>
      <c r="D34" s="55">
        <v>1361</v>
      </c>
      <c r="E34" s="55">
        <v>1276</v>
      </c>
      <c r="F34" s="7" t="s">
        <v>1627</v>
      </c>
    </row>
    <row r="35" spans="2:6" s="6" customFormat="1" ht="12" customHeight="1" x14ac:dyDescent="0.25">
      <c r="B35" s="18" t="s">
        <v>1628</v>
      </c>
      <c r="C35" s="98"/>
      <c r="D35" s="23"/>
      <c r="E35" s="23"/>
      <c r="F35" s="7" t="s">
        <v>1629</v>
      </c>
    </row>
    <row r="36" spans="2:6" s="6" customFormat="1" ht="12" customHeight="1" x14ac:dyDescent="0.25">
      <c r="B36" s="18" t="s">
        <v>1630</v>
      </c>
      <c r="C36" s="464">
        <v>21</v>
      </c>
      <c r="D36" s="55">
        <v>21</v>
      </c>
      <c r="E36" s="55">
        <v>31</v>
      </c>
      <c r="F36" s="7" t="s">
        <v>1647</v>
      </c>
    </row>
    <row r="37" spans="2:6" s="6" customFormat="1" ht="12" customHeight="1" x14ac:dyDescent="0.25">
      <c r="B37" s="18" t="s">
        <v>1632</v>
      </c>
      <c r="C37" s="55">
        <v>104</v>
      </c>
      <c r="D37" s="55">
        <v>123</v>
      </c>
      <c r="E37" s="55">
        <v>133</v>
      </c>
      <c r="F37" s="7" t="s">
        <v>1633</v>
      </c>
    </row>
    <row r="38" spans="2:6" s="6" customFormat="1" ht="12" customHeight="1" x14ac:dyDescent="0.25">
      <c r="B38" s="18" t="s">
        <v>1634</v>
      </c>
      <c r="C38" s="55">
        <v>462</v>
      </c>
      <c r="D38" s="55">
        <v>401</v>
      </c>
      <c r="E38" s="55">
        <v>357</v>
      </c>
      <c r="F38" s="7" t="s">
        <v>1635</v>
      </c>
    </row>
    <row r="39" spans="2:6" s="6" customFormat="1" ht="12" customHeight="1" x14ac:dyDescent="0.25">
      <c r="B39" s="18" t="s">
        <v>1636</v>
      </c>
      <c r="C39" s="55">
        <v>1377</v>
      </c>
      <c r="D39" s="55">
        <v>1306</v>
      </c>
      <c r="E39" s="55">
        <v>1223</v>
      </c>
      <c r="F39" s="7" t="s">
        <v>1637</v>
      </c>
    </row>
    <row r="40" spans="2:6" s="6" customFormat="1" ht="6" customHeight="1" x14ac:dyDescent="0.25">
      <c r="B40" s="18"/>
      <c r="C40" s="201"/>
      <c r="D40" s="201"/>
      <c r="E40" s="202"/>
      <c r="F40" s="7"/>
    </row>
    <row r="41" spans="2:6" s="6" customFormat="1" ht="13.15" customHeight="1" x14ac:dyDescent="0.25">
      <c r="B41" s="18"/>
      <c r="C41" s="619" t="s">
        <v>823</v>
      </c>
      <c r="D41" s="620"/>
      <c r="E41" s="621"/>
      <c r="F41" s="7"/>
    </row>
    <row r="42" spans="2:6" s="6" customFormat="1" ht="13.15" customHeight="1" x14ac:dyDescent="0.25">
      <c r="B42" s="18"/>
      <c r="C42" s="561" t="s">
        <v>824</v>
      </c>
      <c r="D42" s="562"/>
      <c r="E42" s="563"/>
      <c r="F42" s="7"/>
    </row>
    <row r="43" spans="2:6" s="6" customFormat="1" ht="6" customHeight="1" x14ac:dyDescent="0.25">
      <c r="B43" s="18"/>
      <c r="C43" s="193"/>
      <c r="D43" s="193"/>
      <c r="E43" s="194"/>
      <c r="F43" s="7"/>
    </row>
    <row r="44" spans="2:6" s="6" customFormat="1" ht="12" customHeight="1" x14ac:dyDescent="0.25">
      <c r="B44" s="18" t="s">
        <v>1626</v>
      </c>
      <c r="C44" s="495">
        <v>2270</v>
      </c>
      <c r="D44" s="496">
        <v>2005</v>
      </c>
      <c r="E44" s="496">
        <v>2129</v>
      </c>
      <c r="F44" s="7" t="s">
        <v>1627</v>
      </c>
    </row>
    <row r="45" spans="2:6" s="6" customFormat="1" ht="12" customHeight="1" x14ac:dyDescent="0.25">
      <c r="B45" s="18" t="s">
        <v>1628</v>
      </c>
      <c r="C45" s="464"/>
      <c r="D45" s="55"/>
      <c r="E45" s="55"/>
      <c r="F45" s="7" t="s">
        <v>1629</v>
      </c>
    </row>
    <row r="46" spans="2:6" s="6" customFormat="1" ht="12" customHeight="1" x14ac:dyDescent="0.25">
      <c r="B46" s="18" t="s">
        <v>1630</v>
      </c>
      <c r="C46" s="464">
        <v>25</v>
      </c>
      <c r="D46" s="55">
        <v>16</v>
      </c>
      <c r="E46" s="55">
        <v>25</v>
      </c>
      <c r="F46" s="7" t="s">
        <v>1647</v>
      </c>
    </row>
    <row r="47" spans="2:6" s="6" customFormat="1" ht="12" customHeight="1" x14ac:dyDescent="0.25">
      <c r="B47" s="18" t="s">
        <v>1632</v>
      </c>
      <c r="C47" s="55">
        <v>163</v>
      </c>
      <c r="D47" s="55">
        <v>118</v>
      </c>
      <c r="E47" s="55">
        <v>117</v>
      </c>
      <c r="F47" s="7" t="s">
        <v>1633</v>
      </c>
    </row>
    <row r="48" spans="2:6" s="6" customFormat="1" ht="12" customHeight="1" x14ac:dyDescent="0.25">
      <c r="B48" s="18" t="s">
        <v>1634</v>
      </c>
      <c r="C48" s="55">
        <v>672</v>
      </c>
      <c r="D48" s="55">
        <v>542</v>
      </c>
      <c r="E48" s="55">
        <v>592</v>
      </c>
      <c r="F48" s="7" t="s">
        <v>1635</v>
      </c>
    </row>
    <row r="49" spans="2:6" s="6" customFormat="1" ht="12" customHeight="1" x14ac:dyDescent="0.25">
      <c r="B49" s="18" t="s">
        <v>1636</v>
      </c>
      <c r="C49" s="55">
        <v>2130</v>
      </c>
      <c r="D49" s="55">
        <v>1913</v>
      </c>
      <c r="E49" s="55">
        <v>2009</v>
      </c>
      <c r="F49" s="7" t="s">
        <v>1637</v>
      </c>
    </row>
    <row r="50" spans="2:6" s="6" customFormat="1" ht="6" customHeight="1" x14ac:dyDescent="0.25">
      <c r="B50" s="18"/>
      <c r="C50" s="201"/>
      <c r="D50" s="201"/>
      <c r="E50" s="202"/>
      <c r="F50" s="7"/>
    </row>
    <row r="51" spans="2:6" s="6" customFormat="1" ht="13.15" customHeight="1" x14ac:dyDescent="0.25">
      <c r="B51" s="18"/>
      <c r="C51" s="619" t="s">
        <v>825</v>
      </c>
      <c r="D51" s="620"/>
      <c r="E51" s="621"/>
      <c r="F51" s="7"/>
    </row>
    <row r="52" spans="2:6" s="6" customFormat="1" ht="13.15" customHeight="1" x14ac:dyDescent="0.25">
      <c r="B52" s="18"/>
      <c r="C52" s="561" t="s">
        <v>826</v>
      </c>
      <c r="D52" s="562"/>
      <c r="E52" s="563"/>
      <c r="F52" s="7"/>
    </row>
    <row r="53" spans="2:6" s="6" customFormat="1" ht="6" customHeight="1" x14ac:dyDescent="0.25">
      <c r="B53" s="18"/>
      <c r="C53" s="193"/>
      <c r="D53" s="193"/>
      <c r="E53" s="194"/>
      <c r="F53" s="7"/>
    </row>
    <row r="54" spans="2:6" s="6" customFormat="1" ht="12" customHeight="1" x14ac:dyDescent="0.25">
      <c r="B54" s="18" t="s">
        <v>1626</v>
      </c>
      <c r="C54" s="464">
        <v>1717</v>
      </c>
      <c r="D54" s="55">
        <v>1509</v>
      </c>
      <c r="E54" s="55">
        <v>1441</v>
      </c>
      <c r="F54" s="7" t="s">
        <v>1627</v>
      </c>
    </row>
    <row r="55" spans="2:6" s="6" customFormat="1" ht="12" customHeight="1" x14ac:dyDescent="0.25">
      <c r="B55" s="18" t="s">
        <v>1628</v>
      </c>
      <c r="C55" s="464"/>
      <c r="D55" s="55"/>
      <c r="E55" s="55"/>
      <c r="F55" s="7" t="s">
        <v>1629</v>
      </c>
    </row>
    <row r="56" spans="2:6" s="6" customFormat="1" ht="12" customHeight="1" x14ac:dyDescent="0.25">
      <c r="B56" s="18" t="s">
        <v>1630</v>
      </c>
      <c r="C56" s="464">
        <v>38</v>
      </c>
      <c r="D56" s="55">
        <v>20</v>
      </c>
      <c r="E56" s="55">
        <v>27</v>
      </c>
      <c r="F56" s="7" t="s">
        <v>1647</v>
      </c>
    </row>
    <row r="57" spans="2:6" s="6" customFormat="1" ht="12" customHeight="1" x14ac:dyDescent="0.25">
      <c r="B57" s="18" t="s">
        <v>1632</v>
      </c>
      <c r="C57" s="55">
        <v>170</v>
      </c>
      <c r="D57" s="55">
        <v>140</v>
      </c>
      <c r="E57" s="55">
        <v>123</v>
      </c>
      <c r="F57" s="7" t="s">
        <v>1633</v>
      </c>
    </row>
    <row r="58" spans="2:6" s="6" customFormat="1" ht="12" customHeight="1" x14ac:dyDescent="0.25">
      <c r="B58" s="18" t="s">
        <v>1634</v>
      </c>
      <c r="C58" s="55">
        <v>579</v>
      </c>
      <c r="D58" s="55">
        <v>455</v>
      </c>
      <c r="E58" s="55">
        <v>509</v>
      </c>
      <c r="F58" s="7" t="s">
        <v>1635</v>
      </c>
    </row>
    <row r="59" spans="2:6" s="6" customFormat="1" ht="12" customHeight="1" x14ac:dyDescent="0.25">
      <c r="B59" s="18" t="s">
        <v>1636</v>
      </c>
      <c r="C59" s="55">
        <v>1584</v>
      </c>
      <c r="D59" s="55">
        <v>1417</v>
      </c>
      <c r="E59" s="55">
        <v>1336</v>
      </c>
      <c r="F59" s="7" t="s">
        <v>1637</v>
      </c>
    </row>
    <row r="60" spans="2:6" ht="6" customHeight="1" x14ac:dyDescent="0.2">
      <c r="B60" s="90"/>
      <c r="C60" s="497"/>
      <c r="D60" s="497"/>
      <c r="E60" s="497"/>
      <c r="F60" s="90"/>
    </row>
    <row r="61" spans="2:6" ht="13.5" x14ac:dyDescent="0.25">
      <c r="B61" s="61" t="s">
        <v>24</v>
      </c>
      <c r="C61" s="446" t="s">
        <v>1649</v>
      </c>
      <c r="D61" s="38"/>
      <c r="E61" s="38"/>
      <c r="F61" s="38"/>
    </row>
    <row r="62" spans="2:6" x14ac:dyDescent="0.2">
      <c r="C62" s="475"/>
      <c r="D62" s="475"/>
      <c r="E62" s="475"/>
    </row>
  </sheetData>
  <mergeCells count="5">
    <mergeCell ref="C11:E12"/>
    <mergeCell ref="C21:E22"/>
    <mergeCell ref="C31:E32"/>
    <mergeCell ref="C41:E42"/>
    <mergeCell ref="C51:E52"/>
  </mergeCells>
  <hyperlinks>
    <hyperlink ref="C61" r:id="rId1" location="!/view/sk/vbd_sk_win2/do3806rr/v_do3806rr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1:6" x14ac:dyDescent="0.2">
      <c r="B1" s="1" t="s">
        <v>357</v>
      </c>
      <c r="F1" s="2" t="s">
        <v>358</v>
      </c>
    </row>
    <row r="4" spans="1:6" x14ac:dyDescent="0.2">
      <c r="B4" s="3" t="s">
        <v>1650</v>
      </c>
    </row>
    <row r="5" spans="1:6" x14ac:dyDescent="0.2">
      <c r="B5" s="1" t="s">
        <v>1651</v>
      </c>
    </row>
    <row r="6" spans="1:6" ht="13.5" thickBot="1" x14ac:dyDescent="0.25">
      <c r="B6" s="92"/>
      <c r="C6" s="92"/>
      <c r="D6" s="92"/>
      <c r="E6" s="92"/>
      <c r="F6" s="93"/>
    </row>
    <row r="7" spans="1:6" s="6" customFormat="1" ht="13.5" x14ac:dyDescent="0.25">
      <c r="B7" s="8"/>
      <c r="C7" s="9"/>
      <c r="D7" s="9"/>
      <c r="E7" s="9"/>
      <c r="F7" s="10"/>
    </row>
    <row r="8" spans="1:6" s="6" customFormat="1" ht="13.5" x14ac:dyDescent="0.25">
      <c r="A8" s="14"/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1:6" s="6" customFormat="1" ht="14.25" thickBot="1" x14ac:dyDescent="0.3">
      <c r="B9" s="15"/>
      <c r="C9" s="16"/>
      <c r="D9" s="16"/>
      <c r="E9" s="16"/>
      <c r="F9" s="17"/>
    </row>
    <row r="10" spans="1:6" s="6" customFormat="1" ht="6" customHeight="1" x14ac:dyDescent="0.25">
      <c r="B10" s="18"/>
      <c r="C10" s="19"/>
      <c r="D10" s="19"/>
      <c r="E10" s="19"/>
    </row>
    <row r="11" spans="1:6" s="6" customFormat="1" ht="13.5" x14ac:dyDescent="0.25">
      <c r="A11" s="22"/>
      <c r="B11" s="20" t="s">
        <v>1652</v>
      </c>
      <c r="C11" s="21">
        <v>13741</v>
      </c>
      <c r="D11" s="21">
        <v>11875</v>
      </c>
      <c r="E11" s="21">
        <v>11886</v>
      </c>
      <c r="F11" s="22" t="s">
        <v>1653</v>
      </c>
    </row>
    <row r="12" spans="1:6" s="6" customFormat="1" ht="13.5" x14ac:dyDescent="0.25">
      <c r="B12" s="18" t="s">
        <v>1654</v>
      </c>
      <c r="C12" s="23"/>
      <c r="D12" s="23"/>
      <c r="E12" s="23"/>
      <c r="F12" s="6" t="s">
        <v>1655</v>
      </c>
    </row>
    <row r="13" spans="1:6" s="6" customFormat="1" ht="13.5" x14ac:dyDescent="0.25">
      <c r="B13" s="18" t="s">
        <v>1656</v>
      </c>
      <c r="C13" s="23">
        <v>1669</v>
      </c>
      <c r="D13" s="23">
        <v>1656</v>
      </c>
      <c r="E13" s="23">
        <v>1535</v>
      </c>
      <c r="F13" s="6" t="s">
        <v>1657</v>
      </c>
    </row>
    <row r="14" spans="1:6" s="6" customFormat="1" ht="13.5" x14ac:dyDescent="0.25">
      <c r="B14" s="18" t="s">
        <v>1658</v>
      </c>
      <c r="C14" s="23">
        <v>488</v>
      </c>
      <c r="D14" s="23">
        <v>446</v>
      </c>
      <c r="E14" s="23">
        <v>385</v>
      </c>
      <c r="F14" s="6" t="s">
        <v>1659</v>
      </c>
    </row>
    <row r="15" spans="1:6" s="6" customFormat="1" ht="13.5" x14ac:dyDescent="0.25">
      <c r="B15" s="18" t="s">
        <v>1660</v>
      </c>
      <c r="C15" s="23">
        <v>6505</v>
      </c>
      <c r="D15" s="23">
        <v>5460</v>
      </c>
      <c r="E15" s="23">
        <v>5531</v>
      </c>
      <c r="F15" s="6" t="s">
        <v>1661</v>
      </c>
    </row>
    <row r="16" spans="1:6" s="6" customFormat="1" ht="13.5" x14ac:dyDescent="0.25">
      <c r="B16" s="18" t="s">
        <v>1662</v>
      </c>
      <c r="C16" s="23">
        <v>582</v>
      </c>
      <c r="D16" s="23">
        <v>476</v>
      </c>
      <c r="E16" s="23">
        <v>536</v>
      </c>
      <c r="F16" s="6" t="s">
        <v>1663</v>
      </c>
    </row>
    <row r="17" spans="1:9" s="6" customFormat="1" ht="13.5" x14ac:dyDescent="0.25">
      <c r="B17" s="18" t="s">
        <v>1664</v>
      </c>
      <c r="C17" s="23">
        <v>821</v>
      </c>
      <c r="D17" s="23">
        <v>709</v>
      </c>
      <c r="E17" s="23">
        <v>652</v>
      </c>
      <c r="F17" s="6" t="s">
        <v>1665</v>
      </c>
    </row>
    <row r="18" spans="1:9" s="6" customFormat="1" ht="13.5" x14ac:dyDescent="0.25">
      <c r="B18" s="18" t="s">
        <v>1666</v>
      </c>
      <c r="C18" s="23">
        <v>817</v>
      </c>
      <c r="D18" s="23">
        <v>760</v>
      </c>
      <c r="E18" s="23">
        <v>747</v>
      </c>
      <c r="F18" s="6" t="s">
        <v>1667</v>
      </c>
    </row>
    <row r="19" spans="1:9" s="38" customFormat="1" x14ac:dyDescent="0.2">
      <c r="B19" s="39"/>
      <c r="C19" s="39"/>
      <c r="D19" s="39"/>
      <c r="E19" s="39"/>
      <c r="F19" s="39"/>
    </row>
    <row r="20" spans="1:9" x14ac:dyDescent="0.2">
      <c r="B20" s="90"/>
      <c r="C20" s="90"/>
      <c r="D20" s="90"/>
      <c r="E20" s="90"/>
      <c r="F20" s="90"/>
    </row>
    <row r="21" spans="1:9" x14ac:dyDescent="0.2">
      <c r="B21" s="3" t="s">
        <v>1668</v>
      </c>
    </row>
    <row r="22" spans="1:9" x14ac:dyDescent="0.2">
      <c r="B22" s="1" t="s">
        <v>1669</v>
      </c>
    </row>
    <row r="23" spans="1:9" ht="13.5" thickBot="1" x14ac:dyDescent="0.25">
      <c r="B23" s="92"/>
      <c r="C23" s="92"/>
      <c r="D23" s="92"/>
      <c r="E23" s="92"/>
      <c r="F23" s="93"/>
    </row>
    <row r="24" spans="1:9" s="6" customFormat="1" ht="13.5" x14ac:dyDescent="0.25">
      <c r="B24" s="8"/>
      <c r="C24" s="9"/>
      <c r="D24" s="9"/>
      <c r="E24" s="9"/>
      <c r="F24" s="10"/>
    </row>
    <row r="25" spans="1:9" s="6" customFormat="1" ht="13.5" x14ac:dyDescent="0.25">
      <c r="A25" s="14"/>
      <c r="B25" s="11" t="s">
        <v>6</v>
      </c>
      <c r="C25" s="12">
        <v>2019</v>
      </c>
      <c r="D25" s="12">
        <v>2020</v>
      </c>
      <c r="E25" s="12">
        <v>2021</v>
      </c>
      <c r="F25" s="13" t="s">
        <v>7</v>
      </c>
    </row>
    <row r="26" spans="1:9" s="6" customFormat="1" ht="14.25" thickBot="1" x14ac:dyDescent="0.3">
      <c r="B26" s="15"/>
      <c r="C26" s="16"/>
      <c r="D26" s="16"/>
      <c r="E26" s="16"/>
      <c r="F26" s="17"/>
    </row>
    <row r="27" spans="1:9" s="6" customFormat="1" ht="6" customHeight="1" x14ac:dyDescent="0.25">
      <c r="B27" s="18"/>
      <c r="C27" s="19"/>
      <c r="D27" s="19"/>
      <c r="E27" s="19"/>
    </row>
    <row r="28" spans="1:9" s="6" customFormat="1" ht="13.5" x14ac:dyDescent="0.25">
      <c r="A28" s="22"/>
      <c r="B28" s="20" t="s">
        <v>1626</v>
      </c>
      <c r="C28" s="21">
        <v>13741</v>
      </c>
      <c r="D28" s="21">
        <v>11875</v>
      </c>
      <c r="E28" s="21">
        <v>11886</v>
      </c>
      <c r="F28" s="22" t="s">
        <v>1670</v>
      </c>
      <c r="H28" s="498"/>
      <c r="I28" s="499"/>
    </row>
    <row r="29" spans="1:9" s="6" customFormat="1" ht="13.5" x14ac:dyDescent="0.25">
      <c r="B29" s="18" t="s">
        <v>1671</v>
      </c>
      <c r="C29" s="23"/>
      <c r="D29" s="23"/>
      <c r="E29" s="23"/>
      <c r="F29" s="6" t="s">
        <v>1672</v>
      </c>
    </row>
    <row r="30" spans="1:9" s="6" customFormat="1" ht="13.5" x14ac:dyDescent="0.25">
      <c r="B30" s="18" t="s">
        <v>1673</v>
      </c>
      <c r="C30" s="24">
        <v>12279</v>
      </c>
      <c r="D30" s="24">
        <v>10633</v>
      </c>
      <c r="E30" s="24">
        <v>10602</v>
      </c>
      <c r="F30" s="6" t="s">
        <v>1674</v>
      </c>
      <c r="H30" s="479"/>
    </row>
    <row r="31" spans="1:9" s="6" customFormat="1" ht="13.5" x14ac:dyDescent="0.25">
      <c r="B31" s="18" t="s">
        <v>1675</v>
      </c>
      <c r="C31" s="24">
        <v>1349</v>
      </c>
      <c r="D31" s="24">
        <v>1383</v>
      </c>
      <c r="E31" s="24">
        <v>1368</v>
      </c>
      <c r="F31" s="6" t="s">
        <v>1676</v>
      </c>
      <c r="H31" s="479"/>
    </row>
    <row r="32" spans="1:9" s="6" customFormat="1" ht="13.5" x14ac:dyDescent="0.25">
      <c r="B32" s="18" t="s">
        <v>1677</v>
      </c>
      <c r="C32" s="24">
        <v>397</v>
      </c>
      <c r="D32" s="24">
        <v>384</v>
      </c>
      <c r="E32" s="24">
        <v>393</v>
      </c>
      <c r="F32" s="6" t="s">
        <v>1678</v>
      </c>
      <c r="H32" s="479"/>
    </row>
    <row r="33" spans="2:8" s="6" customFormat="1" ht="13.5" x14ac:dyDescent="0.25">
      <c r="B33" s="18" t="s">
        <v>1679</v>
      </c>
      <c r="C33" s="24">
        <v>444</v>
      </c>
      <c r="D33" s="24">
        <v>290</v>
      </c>
      <c r="E33" s="24">
        <v>290</v>
      </c>
      <c r="F33" s="6" t="s">
        <v>1680</v>
      </c>
      <c r="H33" s="479"/>
    </row>
    <row r="34" spans="2:8" s="6" customFormat="1" ht="13.5" x14ac:dyDescent="0.25">
      <c r="B34" s="18" t="s">
        <v>1675</v>
      </c>
      <c r="C34" s="24">
        <v>120</v>
      </c>
      <c r="D34" s="24">
        <v>76</v>
      </c>
      <c r="E34" s="24">
        <v>64</v>
      </c>
      <c r="F34" s="6" t="s">
        <v>1676</v>
      </c>
      <c r="H34" s="479"/>
    </row>
    <row r="35" spans="2:8" s="6" customFormat="1" ht="13.5" x14ac:dyDescent="0.25">
      <c r="B35" s="18" t="s">
        <v>1681</v>
      </c>
      <c r="C35" s="24">
        <v>35</v>
      </c>
      <c r="D35" s="24">
        <v>26</v>
      </c>
      <c r="E35" s="24">
        <v>25</v>
      </c>
      <c r="F35" s="6" t="s">
        <v>1682</v>
      </c>
    </row>
    <row r="36" spans="2:8" s="6" customFormat="1" ht="13.5" x14ac:dyDescent="0.25">
      <c r="B36" s="18" t="s">
        <v>1683</v>
      </c>
      <c r="C36" s="24">
        <v>26</v>
      </c>
      <c r="D36" s="24">
        <v>11</v>
      </c>
      <c r="E36" s="24">
        <v>17</v>
      </c>
      <c r="F36" s="6" t="s">
        <v>1684</v>
      </c>
    </row>
    <row r="37" spans="2:8" s="6" customFormat="1" ht="13.5" x14ac:dyDescent="0.25">
      <c r="B37" s="18" t="s">
        <v>1685</v>
      </c>
      <c r="C37" s="24">
        <v>137</v>
      </c>
      <c r="D37" s="24">
        <v>133</v>
      </c>
      <c r="E37" s="24">
        <v>107</v>
      </c>
      <c r="F37" s="6" t="s">
        <v>1686</v>
      </c>
    </row>
    <row r="38" spans="2:8" s="42" customFormat="1" ht="13.5" x14ac:dyDescent="0.25">
      <c r="B38" s="60"/>
      <c r="C38" s="67"/>
      <c r="D38" s="67"/>
      <c r="E38" s="67"/>
      <c r="F38" s="60"/>
    </row>
    <row r="57" spans="2:3" ht="13.5" x14ac:dyDescent="0.25">
      <c r="B57" s="61" t="s">
        <v>1687</v>
      </c>
      <c r="C57" s="91" t="s">
        <v>1649</v>
      </c>
    </row>
  </sheetData>
  <hyperlinks>
    <hyperlink ref="C57" r:id="rId1" location="!/view/sk/vbd_sk_win2/do3806rr/v_do3806rr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  <drawing r:id="rId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28.7109375" style="1" customWidth="1"/>
    <col min="3" max="5" width="9" style="1" customWidth="1"/>
    <col min="6" max="6" width="32.7109375" style="1" customWidth="1"/>
    <col min="7" max="16384" width="9.140625" style="1"/>
  </cols>
  <sheetData>
    <row r="1" spans="1:6" x14ac:dyDescent="0.2">
      <c r="B1" s="1" t="s">
        <v>357</v>
      </c>
      <c r="F1" s="2" t="s">
        <v>358</v>
      </c>
    </row>
    <row r="4" spans="1:6" x14ac:dyDescent="0.2">
      <c r="B4" s="3" t="s">
        <v>1688</v>
      </c>
    </row>
    <row r="5" spans="1:6" x14ac:dyDescent="0.2">
      <c r="B5" s="1" t="s">
        <v>1689</v>
      </c>
    </row>
    <row r="6" spans="1:6" ht="13.5" thickBot="1" x14ac:dyDescent="0.25">
      <c r="B6" s="92"/>
      <c r="C6" s="92"/>
      <c r="D6" s="92"/>
      <c r="E6" s="92"/>
      <c r="F6" s="93"/>
    </row>
    <row r="7" spans="1:6" s="6" customFormat="1" ht="13.5" x14ac:dyDescent="0.25">
      <c r="B7" s="8"/>
      <c r="C7" s="9"/>
      <c r="D7" s="9"/>
      <c r="E7" s="9"/>
      <c r="F7" s="10"/>
    </row>
    <row r="8" spans="1:6" s="6" customFormat="1" ht="13.5" x14ac:dyDescent="0.25">
      <c r="A8" s="14"/>
      <c r="B8" s="11" t="s">
        <v>6</v>
      </c>
      <c r="C8" s="12">
        <v>2019</v>
      </c>
      <c r="D8" s="12">
        <v>2020</v>
      </c>
      <c r="E8" s="12">
        <v>2021</v>
      </c>
      <c r="F8" s="13" t="s">
        <v>7</v>
      </c>
    </row>
    <row r="9" spans="1:6" s="6" customFormat="1" ht="14.25" thickBot="1" x14ac:dyDescent="0.3">
      <c r="B9" s="15"/>
      <c r="C9" s="16"/>
      <c r="D9" s="16"/>
      <c r="E9" s="16"/>
      <c r="F9" s="17"/>
    </row>
    <row r="10" spans="1:6" s="6" customFormat="1" ht="6" customHeight="1" x14ac:dyDescent="0.25">
      <c r="B10" s="18"/>
      <c r="C10" s="19"/>
      <c r="D10" s="19"/>
      <c r="E10" s="19"/>
    </row>
    <row r="11" spans="1:6" s="6" customFormat="1" ht="13.5" x14ac:dyDescent="0.25">
      <c r="A11" s="22"/>
      <c r="B11" s="20" t="s">
        <v>1652</v>
      </c>
      <c r="C11" s="21">
        <v>13741</v>
      </c>
      <c r="D11" s="21">
        <v>11875</v>
      </c>
      <c r="E11" s="21">
        <v>11886</v>
      </c>
      <c r="F11" s="22" t="s">
        <v>1653</v>
      </c>
    </row>
    <row r="12" spans="1:6" s="6" customFormat="1" ht="13.5" x14ac:dyDescent="0.25">
      <c r="B12" s="18"/>
      <c r="C12" s="23"/>
      <c r="D12" s="23"/>
      <c r="E12" s="23"/>
    </row>
    <row r="13" spans="1:6" s="6" customFormat="1" ht="13.5" x14ac:dyDescent="0.25">
      <c r="B13" s="20" t="s">
        <v>1690</v>
      </c>
      <c r="C13" s="21">
        <v>10200</v>
      </c>
      <c r="D13" s="21">
        <v>8640</v>
      </c>
      <c r="E13" s="21">
        <v>8794</v>
      </c>
      <c r="F13" s="22" t="s">
        <v>1691</v>
      </c>
    </row>
    <row r="14" spans="1:6" s="6" customFormat="1" ht="13.5" x14ac:dyDescent="0.25">
      <c r="B14" s="18" t="s">
        <v>32</v>
      </c>
      <c r="C14" s="23"/>
      <c r="D14" s="23"/>
      <c r="E14" s="23"/>
      <c r="F14" s="6" t="s">
        <v>11</v>
      </c>
    </row>
    <row r="15" spans="1:6" s="6" customFormat="1" ht="13.5" x14ac:dyDescent="0.25">
      <c r="B15" s="18" t="s">
        <v>1692</v>
      </c>
      <c r="C15" s="24">
        <v>82</v>
      </c>
      <c r="D15" s="24">
        <v>76</v>
      </c>
      <c r="E15" s="24">
        <v>81</v>
      </c>
      <c r="F15" s="6" t="s">
        <v>1693</v>
      </c>
    </row>
    <row r="16" spans="1:6" s="6" customFormat="1" ht="13.5" x14ac:dyDescent="0.25">
      <c r="B16" s="18" t="s">
        <v>1694</v>
      </c>
      <c r="C16" s="24">
        <v>84</v>
      </c>
      <c r="D16" s="24">
        <v>81</v>
      </c>
      <c r="E16" s="24">
        <v>81</v>
      </c>
      <c r="F16" s="6" t="s">
        <v>1695</v>
      </c>
    </row>
    <row r="17" spans="2:8" s="6" customFormat="1" ht="13.5" x14ac:dyDescent="0.25">
      <c r="B17" s="18" t="s">
        <v>1696</v>
      </c>
      <c r="C17" s="23">
        <v>536</v>
      </c>
      <c r="D17" s="23">
        <v>455</v>
      </c>
      <c r="E17" s="23">
        <v>448</v>
      </c>
      <c r="F17" s="6" t="s">
        <v>1697</v>
      </c>
    </row>
    <row r="18" spans="2:8" s="6" customFormat="1" ht="13.5" x14ac:dyDescent="0.25">
      <c r="B18" s="18" t="s">
        <v>1698</v>
      </c>
      <c r="C18" s="23">
        <v>566</v>
      </c>
      <c r="D18" s="23">
        <v>473</v>
      </c>
      <c r="E18" s="23">
        <v>471</v>
      </c>
      <c r="F18" s="6" t="s">
        <v>1640</v>
      </c>
    </row>
    <row r="19" spans="2:8" s="6" customFormat="1" ht="13.5" x14ac:dyDescent="0.25">
      <c r="B19" s="18" t="s">
        <v>1699</v>
      </c>
      <c r="C19" s="23">
        <v>2781</v>
      </c>
      <c r="D19" s="23">
        <v>2227</v>
      </c>
      <c r="E19" s="23">
        <v>2342</v>
      </c>
      <c r="F19" s="6" t="s">
        <v>1700</v>
      </c>
    </row>
    <row r="20" spans="2:8" s="6" customFormat="1" ht="13.5" x14ac:dyDescent="0.25">
      <c r="B20" s="18" t="s">
        <v>1701</v>
      </c>
      <c r="C20" s="23">
        <v>3390</v>
      </c>
      <c r="D20" s="23">
        <v>2666</v>
      </c>
      <c r="E20" s="23">
        <v>2799</v>
      </c>
      <c r="F20" s="6" t="s">
        <v>1642</v>
      </c>
      <c r="G20" s="177"/>
      <c r="H20" s="25"/>
    </row>
    <row r="21" spans="2:8" s="6" customFormat="1" ht="13.5" x14ac:dyDescent="0.25">
      <c r="B21" s="18"/>
      <c r="C21" s="23"/>
      <c r="D21" s="23"/>
      <c r="E21" s="23"/>
      <c r="H21" s="25"/>
    </row>
    <row r="22" spans="2:8" s="6" customFormat="1" ht="13.5" x14ac:dyDescent="0.25">
      <c r="B22" s="20" t="s">
        <v>1702</v>
      </c>
      <c r="C22" s="21">
        <v>3541</v>
      </c>
      <c r="D22" s="21">
        <v>3235</v>
      </c>
      <c r="E22" s="21">
        <v>3092</v>
      </c>
      <c r="F22" s="22" t="s">
        <v>1703</v>
      </c>
      <c r="H22" s="25"/>
    </row>
    <row r="23" spans="2:8" s="6" customFormat="1" ht="13.5" x14ac:dyDescent="0.25">
      <c r="B23" s="18" t="s">
        <v>32</v>
      </c>
      <c r="C23" s="23"/>
      <c r="D23" s="23"/>
      <c r="E23" s="23"/>
      <c r="F23" s="6" t="s">
        <v>11</v>
      </c>
    </row>
    <row r="24" spans="2:8" s="6" customFormat="1" ht="13.5" x14ac:dyDescent="0.25">
      <c r="B24" s="18" t="s">
        <v>1692</v>
      </c>
      <c r="C24" s="24">
        <v>133</v>
      </c>
      <c r="D24" s="24">
        <v>129</v>
      </c>
      <c r="E24" s="24">
        <v>129</v>
      </c>
      <c r="F24" s="6" t="s">
        <v>1693</v>
      </c>
    </row>
    <row r="25" spans="2:8" s="6" customFormat="1" ht="13.5" x14ac:dyDescent="0.25">
      <c r="B25" s="18" t="s">
        <v>1694</v>
      </c>
      <c r="C25" s="24">
        <v>161</v>
      </c>
      <c r="D25" s="24">
        <v>143</v>
      </c>
      <c r="E25" s="24">
        <v>145</v>
      </c>
      <c r="F25" s="6" t="s">
        <v>1695</v>
      </c>
    </row>
    <row r="26" spans="2:8" s="6" customFormat="1" ht="13.5" x14ac:dyDescent="0.25">
      <c r="B26" s="18" t="s">
        <v>1696</v>
      </c>
      <c r="C26" s="23">
        <v>400</v>
      </c>
      <c r="D26" s="23">
        <v>373</v>
      </c>
      <c r="E26" s="23">
        <v>330</v>
      </c>
      <c r="F26" s="6" t="s">
        <v>1697</v>
      </c>
    </row>
    <row r="27" spans="2:8" s="6" customFormat="1" ht="13.5" x14ac:dyDescent="0.25">
      <c r="B27" s="18" t="s">
        <v>1698</v>
      </c>
      <c r="C27" s="23">
        <v>484</v>
      </c>
      <c r="D27" s="23">
        <v>441</v>
      </c>
      <c r="E27" s="23">
        <v>398</v>
      </c>
      <c r="F27" s="6" t="s">
        <v>1640</v>
      </c>
    </row>
    <row r="28" spans="2:8" s="6" customFormat="1" ht="13.5" x14ac:dyDescent="0.25">
      <c r="B28" s="18" t="s">
        <v>1699</v>
      </c>
      <c r="C28" s="23">
        <v>1477</v>
      </c>
      <c r="D28" s="23">
        <v>1293</v>
      </c>
      <c r="E28" s="23">
        <v>1214</v>
      </c>
      <c r="F28" s="6" t="s">
        <v>1700</v>
      </c>
    </row>
    <row r="29" spans="2:8" s="6" customFormat="1" ht="13.5" x14ac:dyDescent="0.25">
      <c r="B29" s="18" t="s">
        <v>1701</v>
      </c>
      <c r="C29" s="23">
        <v>2124</v>
      </c>
      <c r="D29" s="23">
        <v>1794</v>
      </c>
      <c r="E29" s="23">
        <v>1705</v>
      </c>
      <c r="F29" s="6" t="s">
        <v>1642</v>
      </c>
    </row>
    <row r="31" spans="2:8" x14ac:dyDescent="0.2">
      <c r="F31" s="500"/>
      <c r="G31" s="122"/>
    </row>
    <row r="32" spans="2:8" x14ac:dyDescent="0.2">
      <c r="F32" s="500"/>
      <c r="G32" s="122"/>
    </row>
    <row r="33" spans="1:6" x14ac:dyDescent="0.2">
      <c r="F33" s="38"/>
    </row>
    <row r="34" spans="1:6" x14ac:dyDescent="0.2">
      <c r="B34" s="3" t="s">
        <v>1704</v>
      </c>
    </row>
    <row r="35" spans="1:6" x14ac:dyDescent="0.2">
      <c r="B35" s="1" t="s">
        <v>1705</v>
      </c>
    </row>
    <row r="36" spans="1:6" ht="13.5" thickBot="1" x14ac:dyDescent="0.25">
      <c r="B36" s="92"/>
      <c r="C36" s="92"/>
      <c r="D36" s="92"/>
      <c r="E36" s="92"/>
      <c r="F36" s="93"/>
    </row>
    <row r="37" spans="1:6" s="6" customFormat="1" ht="13.5" x14ac:dyDescent="0.25">
      <c r="B37" s="8"/>
      <c r="C37" s="9"/>
      <c r="D37" s="9"/>
      <c r="E37" s="9"/>
      <c r="F37" s="10"/>
    </row>
    <row r="38" spans="1:6" s="6" customFormat="1" ht="13.5" x14ac:dyDescent="0.25">
      <c r="A38" s="14"/>
      <c r="B38" s="11" t="s">
        <v>6</v>
      </c>
      <c r="C38" s="12">
        <v>2019</v>
      </c>
      <c r="D38" s="12">
        <v>2020</v>
      </c>
      <c r="E38" s="12">
        <v>2021</v>
      </c>
      <c r="F38" s="13" t="s">
        <v>7</v>
      </c>
    </row>
    <row r="39" spans="1:6" s="6" customFormat="1" ht="14.25" thickBot="1" x14ac:dyDescent="0.3">
      <c r="B39" s="15"/>
      <c r="C39" s="16"/>
      <c r="D39" s="16"/>
      <c r="E39" s="16"/>
      <c r="F39" s="17"/>
    </row>
    <row r="40" spans="1:6" s="6" customFormat="1" ht="6" customHeight="1" x14ac:dyDescent="0.25">
      <c r="B40" s="18"/>
      <c r="C40" s="19"/>
      <c r="D40" s="19"/>
      <c r="E40" s="19"/>
    </row>
    <row r="41" spans="1:6" s="6" customFormat="1" ht="13.5" x14ac:dyDescent="0.25">
      <c r="A41" s="22"/>
      <c r="B41" s="20" t="s">
        <v>1652</v>
      </c>
      <c r="C41" s="21">
        <v>13741</v>
      </c>
      <c r="D41" s="21">
        <v>11875</v>
      </c>
      <c r="E41" s="21">
        <v>11886</v>
      </c>
      <c r="F41" s="22" t="s">
        <v>1653</v>
      </c>
    </row>
    <row r="42" spans="1:6" s="6" customFormat="1" ht="13.5" x14ac:dyDescent="0.25">
      <c r="B42" s="18" t="s">
        <v>1706</v>
      </c>
      <c r="C42" s="23"/>
      <c r="D42" s="23"/>
      <c r="E42" s="23"/>
      <c r="F42" s="6" t="s">
        <v>1707</v>
      </c>
    </row>
    <row r="43" spans="1:6" s="6" customFormat="1" ht="13.5" x14ac:dyDescent="0.25">
      <c r="B43" s="18" t="s">
        <v>1708</v>
      </c>
      <c r="C43" s="23">
        <v>457</v>
      </c>
      <c r="D43" s="23">
        <v>405</v>
      </c>
      <c r="E43" s="24">
        <v>422</v>
      </c>
      <c r="F43" s="6" t="s">
        <v>1709</v>
      </c>
    </row>
    <row r="44" spans="1:6" s="6" customFormat="1" ht="15.75" x14ac:dyDescent="0.25">
      <c r="B44" s="18" t="s">
        <v>1710</v>
      </c>
      <c r="C44" s="137" t="s">
        <v>592</v>
      </c>
      <c r="D44" s="23">
        <v>283</v>
      </c>
      <c r="E44" s="24">
        <v>254</v>
      </c>
      <c r="F44" s="6" t="s">
        <v>1711</v>
      </c>
    </row>
    <row r="45" spans="1:6" s="6" customFormat="1" ht="15.75" x14ac:dyDescent="0.25">
      <c r="B45" s="18" t="s">
        <v>1712</v>
      </c>
      <c r="C45" s="23">
        <v>2359</v>
      </c>
      <c r="D45" s="23">
        <v>1991</v>
      </c>
      <c r="E45" s="23">
        <v>1911</v>
      </c>
      <c r="F45" s="6" t="s">
        <v>1713</v>
      </c>
    </row>
    <row r="46" spans="1:6" s="6" customFormat="1" ht="15.75" x14ac:dyDescent="0.25">
      <c r="B46" s="18" t="s">
        <v>1714</v>
      </c>
      <c r="C46" s="23">
        <v>1300</v>
      </c>
      <c r="D46" s="23">
        <v>1139</v>
      </c>
      <c r="E46" s="23">
        <v>1106</v>
      </c>
      <c r="F46" s="6" t="s">
        <v>1715</v>
      </c>
    </row>
    <row r="47" spans="1:6" s="6" customFormat="1" ht="15.75" x14ac:dyDescent="0.25">
      <c r="B47" s="18" t="s">
        <v>1716</v>
      </c>
      <c r="C47" s="23">
        <v>1443</v>
      </c>
      <c r="D47" s="23">
        <v>1286</v>
      </c>
      <c r="E47" s="23">
        <v>1253</v>
      </c>
      <c r="F47" s="6" t="s">
        <v>1717</v>
      </c>
    </row>
    <row r="48" spans="1:6" s="6" customFormat="1" ht="13.5" x14ac:dyDescent="0.25">
      <c r="B48" s="18" t="s">
        <v>1718</v>
      </c>
      <c r="C48" s="23">
        <v>7873</v>
      </c>
      <c r="D48" s="23">
        <v>6771</v>
      </c>
      <c r="E48" s="23">
        <v>6940</v>
      </c>
      <c r="F48" s="6" t="s">
        <v>1719</v>
      </c>
    </row>
    <row r="49" spans="2:12" ht="6" customHeight="1" x14ac:dyDescent="0.25">
      <c r="G49" s="6"/>
      <c r="H49" s="6"/>
      <c r="I49" s="6"/>
      <c r="J49" s="6"/>
      <c r="K49" s="6"/>
      <c r="L49" s="6"/>
    </row>
    <row r="50" spans="2:12" s="6" customFormat="1" ht="15" customHeight="1" x14ac:dyDescent="0.25">
      <c r="B50" s="60" t="s">
        <v>1720</v>
      </c>
      <c r="C50" s="221"/>
      <c r="D50" s="221"/>
      <c r="E50" s="221"/>
      <c r="F50" s="60" t="s">
        <v>1721</v>
      </c>
      <c r="G50" s="42"/>
      <c r="H50" s="233"/>
      <c r="I50" s="196"/>
    </row>
    <row r="51" spans="2:12" s="6" customFormat="1" ht="13.5" x14ac:dyDescent="0.25">
      <c r="B51" s="6" t="s">
        <v>1722</v>
      </c>
      <c r="F51" s="6" t="s">
        <v>1723</v>
      </c>
    </row>
    <row r="52" spans="2:12" x14ac:dyDescent="0.2">
      <c r="E52" s="475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14.140625" style="1" customWidth="1"/>
    <col min="3" max="6" width="17.140625" style="1" customWidth="1"/>
    <col min="7" max="16384" width="9.140625" style="1"/>
  </cols>
  <sheetData>
    <row r="1" spans="1:6" x14ac:dyDescent="0.2">
      <c r="B1" s="414" t="s">
        <v>374</v>
      </c>
      <c r="F1" s="2" t="s">
        <v>375</v>
      </c>
    </row>
    <row r="4" spans="1:6" x14ac:dyDescent="0.2">
      <c r="B4" s="3" t="s">
        <v>1724</v>
      </c>
      <c r="C4" s="3"/>
      <c r="E4" s="3"/>
    </row>
    <row r="5" spans="1:6" x14ac:dyDescent="0.2">
      <c r="B5" s="1" t="s">
        <v>1725</v>
      </c>
    </row>
    <row r="7" spans="1:6" s="6" customFormat="1" ht="14.25" thickBot="1" x14ac:dyDescent="0.3">
      <c r="B7" s="4"/>
      <c r="C7" s="4"/>
      <c r="D7" s="4"/>
      <c r="E7" s="4"/>
      <c r="F7" s="4"/>
    </row>
    <row r="8" spans="1:6" s="6" customFormat="1" ht="6" customHeight="1" x14ac:dyDescent="0.25">
      <c r="B8" s="48"/>
      <c r="C8" s="172"/>
      <c r="D8" s="223"/>
      <c r="E8" s="172"/>
      <c r="F8" s="223"/>
    </row>
    <row r="9" spans="1:6" s="6" customFormat="1" ht="13.5" x14ac:dyDescent="0.25">
      <c r="B9" s="48"/>
      <c r="C9" s="622" t="s">
        <v>1726</v>
      </c>
      <c r="D9" s="623"/>
      <c r="E9" s="622" t="s">
        <v>1727</v>
      </c>
      <c r="F9" s="624"/>
    </row>
    <row r="10" spans="1:6" s="6" customFormat="1" ht="13.5" x14ac:dyDescent="0.25">
      <c r="B10" s="501"/>
      <c r="C10" s="625" t="s">
        <v>1728</v>
      </c>
      <c r="D10" s="626"/>
      <c r="E10" s="625" t="s">
        <v>44</v>
      </c>
      <c r="F10" s="627"/>
    </row>
    <row r="11" spans="1:6" s="6" customFormat="1" ht="6" customHeight="1" x14ac:dyDescent="0.25">
      <c r="B11" s="502"/>
      <c r="C11" s="503"/>
      <c r="D11" s="504"/>
      <c r="E11" s="502"/>
      <c r="F11" s="502"/>
    </row>
    <row r="12" spans="1:6" s="6" customFormat="1" ht="6" customHeight="1" x14ac:dyDescent="0.25">
      <c r="B12" s="501"/>
      <c r="C12" s="505"/>
      <c r="D12" s="113"/>
      <c r="E12" s="505"/>
      <c r="F12" s="501"/>
    </row>
    <row r="13" spans="1:6" s="6" customFormat="1" ht="15" customHeight="1" x14ac:dyDescent="0.25">
      <c r="A13" s="14"/>
      <c r="B13" s="50" t="s">
        <v>1729</v>
      </c>
      <c r="C13" s="12" t="s">
        <v>499</v>
      </c>
      <c r="D13" s="11" t="s">
        <v>334</v>
      </c>
      <c r="E13" s="12" t="s">
        <v>499</v>
      </c>
      <c r="F13" s="50" t="s">
        <v>334</v>
      </c>
    </row>
    <row r="14" spans="1:6" s="6" customFormat="1" ht="15" customHeight="1" x14ac:dyDescent="0.25">
      <c r="A14" s="14"/>
      <c r="B14" s="501" t="s">
        <v>1730</v>
      </c>
      <c r="C14" s="12" t="s">
        <v>501</v>
      </c>
      <c r="D14" s="11" t="s">
        <v>1731</v>
      </c>
      <c r="E14" s="12" t="s">
        <v>501</v>
      </c>
      <c r="F14" s="50" t="s">
        <v>1732</v>
      </c>
    </row>
    <row r="15" spans="1:6" s="6" customFormat="1" ht="15" customHeight="1" x14ac:dyDescent="0.25">
      <c r="B15" s="48"/>
      <c r="C15" s="110" t="s">
        <v>503</v>
      </c>
      <c r="D15" s="113" t="s">
        <v>1733</v>
      </c>
      <c r="E15" s="110" t="s">
        <v>503</v>
      </c>
      <c r="F15" s="501" t="s">
        <v>1733</v>
      </c>
    </row>
    <row r="16" spans="1:6" s="7" customFormat="1" ht="15" customHeight="1" x14ac:dyDescent="0.25">
      <c r="B16" s="48"/>
      <c r="C16" s="12" t="s">
        <v>1734</v>
      </c>
      <c r="D16" s="11" t="s">
        <v>1735</v>
      </c>
      <c r="E16" s="12" t="s">
        <v>1734</v>
      </c>
      <c r="F16" s="50" t="s">
        <v>1736</v>
      </c>
    </row>
    <row r="17" spans="1:6" s="7" customFormat="1" ht="6" customHeight="1" thickBot="1" x14ac:dyDescent="0.3">
      <c r="B17" s="15"/>
      <c r="C17" s="148"/>
      <c r="D17" s="148"/>
      <c r="E17" s="148"/>
      <c r="F17" s="150"/>
    </row>
    <row r="18" spans="1:6" s="6" customFormat="1" ht="6" customHeight="1" x14ac:dyDescent="0.25">
      <c r="A18" s="22"/>
      <c r="B18" s="20"/>
      <c r="C18" s="20"/>
      <c r="D18" s="21"/>
      <c r="E18" s="20"/>
      <c r="F18" s="175"/>
    </row>
    <row r="19" spans="1:6" s="6" customFormat="1" ht="13.35" customHeight="1" x14ac:dyDescent="0.25">
      <c r="B19" s="124">
        <v>2000</v>
      </c>
      <c r="C19" s="23">
        <v>54177</v>
      </c>
      <c r="D19" s="23">
        <v>66806</v>
      </c>
      <c r="E19" s="23">
        <v>39680</v>
      </c>
      <c r="F19" s="181">
        <v>604249</v>
      </c>
    </row>
    <row r="20" spans="1:6" s="6" customFormat="1" ht="13.35" customHeight="1" x14ac:dyDescent="0.25">
      <c r="B20" s="124">
        <v>2001</v>
      </c>
      <c r="C20" s="23">
        <v>53588</v>
      </c>
      <c r="D20" s="23">
        <v>63473</v>
      </c>
      <c r="E20" s="23">
        <v>34773</v>
      </c>
      <c r="F20" s="181">
        <v>566445</v>
      </c>
    </row>
    <row r="21" spans="1:6" s="6" customFormat="1" ht="13.35" customHeight="1" x14ac:dyDescent="0.25">
      <c r="B21" s="124">
        <v>2002</v>
      </c>
      <c r="C21" s="23">
        <v>49863</v>
      </c>
      <c r="D21" s="23">
        <v>59430</v>
      </c>
      <c r="E21" s="23">
        <v>33035</v>
      </c>
      <c r="F21" s="181">
        <v>536613</v>
      </c>
    </row>
    <row r="22" spans="1:6" s="6" customFormat="1" ht="13.35" customHeight="1" x14ac:dyDescent="0.25">
      <c r="B22" s="124">
        <v>2003</v>
      </c>
      <c r="C22" s="23">
        <v>50521</v>
      </c>
      <c r="D22" s="23">
        <v>51274</v>
      </c>
      <c r="E22" s="23">
        <v>30682</v>
      </c>
      <c r="F22" s="181">
        <v>493706</v>
      </c>
    </row>
    <row r="23" spans="1:6" s="6" customFormat="1" ht="13.35" customHeight="1" x14ac:dyDescent="0.25">
      <c r="B23" s="124">
        <v>2004</v>
      </c>
      <c r="C23" s="23">
        <v>49769</v>
      </c>
      <c r="D23" s="23">
        <v>50325</v>
      </c>
      <c r="E23" s="23">
        <v>30052</v>
      </c>
      <c r="F23" s="181">
        <v>461772</v>
      </c>
    </row>
    <row r="24" spans="1:6" s="6" customFormat="1" ht="13.35" customHeight="1" x14ac:dyDescent="0.25">
      <c r="B24" s="124">
        <v>2005</v>
      </c>
      <c r="C24" s="23">
        <v>48357</v>
      </c>
      <c r="D24" s="23">
        <v>50458</v>
      </c>
      <c r="E24" s="23">
        <v>32558</v>
      </c>
      <c r="F24" s="181">
        <v>449456</v>
      </c>
    </row>
    <row r="25" spans="1:6" s="6" customFormat="1" ht="13.35" customHeight="1" x14ac:dyDescent="0.25">
      <c r="B25" s="124">
        <v>2006</v>
      </c>
      <c r="C25" s="23">
        <v>51530</v>
      </c>
      <c r="D25" s="23">
        <v>48438</v>
      </c>
      <c r="E25" s="23">
        <v>34095</v>
      </c>
      <c r="F25" s="181">
        <v>403270</v>
      </c>
    </row>
    <row r="26" spans="1:6" s="6" customFormat="1" ht="13.35" customHeight="1" x14ac:dyDescent="0.25">
      <c r="B26" s="124">
        <v>2007</v>
      </c>
      <c r="C26" s="98">
        <v>50633</v>
      </c>
      <c r="D26" s="98">
        <v>47070</v>
      </c>
      <c r="E26" s="98">
        <v>41169</v>
      </c>
      <c r="F26" s="129">
        <v>384637</v>
      </c>
    </row>
    <row r="27" spans="1:6" s="7" customFormat="1" ht="13.35" customHeight="1" x14ac:dyDescent="0.25">
      <c r="B27" s="124">
        <v>2008</v>
      </c>
      <c r="C27" s="98">
        <v>46621</v>
      </c>
      <c r="D27" s="98">
        <v>48744</v>
      </c>
      <c r="E27" s="98">
        <v>42639</v>
      </c>
      <c r="F27" s="129">
        <v>365519</v>
      </c>
    </row>
    <row r="28" spans="1:6" s="7" customFormat="1" ht="13.35" customHeight="1" x14ac:dyDescent="0.25">
      <c r="B28" s="124">
        <v>2009</v>
      </c>
      <c r="C28" s="98">
        <v>36671</v>
      </c>
      <c r="D28" s="98">
        <v>46667</v>
      </c>
      <c r="E28" s="98">
        <v>36920</v>
      </c>
      <c r="F28" s="129">
        <v>323142</v>
      </c>
    </row>
    <row r="29" spans="1:6" s="7" customFormat="1" ht="13.35" customHeight="1" x14ac:dyDescent="0.25">
      <c r="B29" s="124">
        <v>2010</v>
      </c>
      <c r="C29" s="98">
        <v>43197</v>
      </c>
      <c r="D29" s="98">
        <v>46583</v>
      </c>
      <c r="E29" s="98">
        <v>44617</v>
      </c>
      <c r="F29" s="129">
        <v>312717</v>
      </c>
    </row>
    <row r="30" spans="1:6" s="7" customFormat="1" ht="13.35" customHeight="1" x14ac:dyDescent="0.25">
      <c r="B30" s="124">
        <v>2011</v>
      </c>
      <c r="C30" s="98">
        <v>41963</v>
      </c>
      <c r="D30" s="98">
        <v>47531</v>
      </c>
      <c r="E30" s="98">
        <v>48375</v>
      </c>
      <c r="F30" s="129">
        <v>299579</v>
      </c>
    </row>
    <row r="31" spans="1:6" s="7" customFormat="1" ht="13.35" customHeight="1" x14ac:dyDescent="0.25">
      <c r="B31" s="124">
        <v>2012</v>
      </c>
      <c r="C31" s="98">
        <v>40371</v>
      </c>
      <c r="D31" s="98">
        <v>44698</v>
      </c>
      <c r="E31" s="98">
        <v>49349</v>
      </c>
      <c r="F31" s="129">
        <v>289228</v>
      </c>
    </row>
    <row r="32" spans="1:6" ht="13.5" x14ac:dyDescent="0.25">
      <c r="B32" s="124">
        <v>2013</v>
      </c>
      <c r="C32" s="98">
        <v>46340</v>
      </c>
      <c r="D32" s="98">
        <v>46064</v>
      </c>
      <c r="E32" s="98">
        <v>54685</v>
      </c>
      <c r="F32" s="129">
        <v>270123</v>
      </c>
    </row>
    <row r="33" spans="1:6" s="7" customFormat="1" ht="13.35" customHeight="1" x14ac:dyDescent="0.25">
      <c r="B33" s="124">
        <v>2014</v>
      </c>
      <c r="C33" s="98">
        <v>46680</v>
      </c>
      <c r="D33" s="98">
        <v>49272</v>
      </c>
      <c r="E33" s="98">
        <v>59833</v>
      </c>
      <c r="F33" s="129">
        <v>262262</v>
      </c>
    </row>
    <row r="34" spans="1:6" s="7" customFormat="1" ht="13.35" customHeight="1" x14ac:dyDescent="0.25">
      <c r="B34" s="124">
        <v>2015</v>
      </c>
      <c r="C34" s="98">
        <v>45478</v>
      </c>
      <c r="D34" s="98">
        <v>60566</v>
      </c>
      <c r="E34" s="98">
        <v>73370</v>
      </c>
      <c r="F34" s="129">
        <v>252175</v>
      </c>
    </row>
    <row r="35" spans="1:6" s="7" customFormat="1" ht="13.35" customHeight="1" x14ac:dyDescent="0.25">
      <c r="B35" s="124">
        <v>2016</v>
      </c>
      <c r="C35" s="98">
        <v>48552</v>
      </c>
      <c r="D35" s="98">
        <v>69525</v>
      </c>
      <c r="E35" s="98">
        <v>67001</v>
      </c>
      <c r="F35" s="129">
        <v>259194</v>
      </c>
    </row>
    <row r="36" spans="1:6" s="7" customFormat="1" ht="13.35" customHeight="1" x14ac:dyDescent="0.25">
      <c r="B36" s="124">
        <v>2017</v>
      </c>
      <c r="C36" s="98">
        <v>43617</v>
      </c>
      <c r="D36" s="98">
        <v>75327</v>
      </c>
      <c r="E36" s="98">
        <v>67516</v>
      </c>
      <c r="F36" s="129">
        <v>245731</v>
      </c>
    </row>
    <row r="37" spans="1:6" s="7" customFormat="1" ht="13.35" customHeight="1" x14ac:dyDescent="0.25">
      <c r="B37" s="161">
        <v>2018</v>
      </c>
      <c r="C37" s="181">
        <v>46079</v>
      </c>
      <c r="D37" s="181">
        <v>77653</v>
      </c>
      <c r="E37" s="181">
        <v>73131</v>
      </c>
      <c r="F37" s="181">
        <v>242733</v>
      </c>
    </row>
    <row r="38" spans="1:6" s="7" customFormat="1" ht="13.35" customHeight="1" x14ac:dyDescent="0.25">
      <c r="B38" s="161">
        <v>2019</v>
      </c>
      <c r="C38" s="181">
        <v>46364</v>
      </c>
      <c r="D38" s="181">
        <v>81313</v>
      </c>
      <c r="E38" s="181">
        <v>68835</v>
      </c>
      <c r="F38" s="181">
        <v>238886</v>
      </c>
    </row>
    <row r="39" spans="1:6" s="7" customFormat="1" ht="13.35" customHeight="1" x14ac:dyDescent="0.25">
      <c r="B39" s="161">
        <v>2020</v>
      </c>
      <c r="C39" s="181">
        <v>41758</v>
      </c>
      <c r="D39" s="181">
        <v>49577</v>
      </c>
      <c r="E39" s="181">
        <v>66052</v>
      </c>
      <c r="F39" s="181">
        <v>156333</v>
      </c>
    </row>
    <row r="40" spans="1:6" s="7" customFormat="1" ht="13.35" customHeight="1" x14ac:dyDescent="0.25">
      <c r="B40" s="124">
        <v>2021</v>
      </c>
      <c r="C40" s="23">
        <v>50534</v>
      </c>
      <c r="D40" s="23">
        <v>46345</v>
      </c>
      <c r="E40" s="23">
        <v>67643</v>
      </c>
      <c r="F40" s="129">
        <v>149826</v>
      </c>
    </row>
    <row r="41" spans="1:6" s="7" customFormat="1" ht="6" customHeight="1" x14ac:dyDescent="0.25">
      <c r="D41" s="129"/>
      <c r="F41" s="129"/>
    </row>
    <row r="42" spans="1:6" s="212" customFormat="1" ht="15" customHeight="1" x14ac:dyDescent="0.25">
      <c r="B42" s="506" t="s">
        <v>1737</v>
      </c>
      <c r="D42" s="507"/>
      <c r="F42" s="506" t="s">
        <v>1738</v>
      </c>
    </row>
    <row r="43" spans="1:6" s="212" customFormat="1" ht="15" customHeight="1" x14ac:dyDescent="0.25">
      <c r="B43" s="506"/>
      <c r="D43" s="507"/>
      <c r="F43" s="506"/>
    </row>
    <row r="44" spans="1:6" s="7" customFormat="1" ht="13.5" x14ac:dyDescent="0.25">
      <c r="B44" s="1"/>
      <c r="C44" s="1"/>
      <c r="D44" s="1"/>
      <c r="E44" s="1"/>
      <c r="F44" s="1"/>
    </row>
    <row r="47" spans="1:6" ht="13.5" x14ac:dyDescent="0.25">
      <c r="A47" s="7"/>
    </row>
    <row r="50" spans="1:6" s="90" customFormat="1" ht="13.5" x14ac:dyDescent="0.25">
      <c r="A50" s="7"/>
      <c r="B50" s="1"/>
      <c r="C50" s="1"/>
      <c r="D50" s="1"/>
      <c r="E50" s="1"/>
      <c r="F50" s="1"/>
    </row>
    <row r="51" spans="1:6" s="90" customFormat="1" x14ac:dyDescent="0.2">
      <c r="A51" s="1"/>
      <c r="B51" s="1"/>
      <c r="C51" s="1"/>
      <c r="D51" s="1"/>
      <c r="E51" s="1"/>
      <c r="F51" s="1"/>
    </row>
    <row r="52" spans="1:6" s="90" customFormat="1" x14ac:dyDescent="0.2">
      <c r="A52" s="1"/>
      <c r="B52" s="1"/>
      <c r="C52" s="1"/>
      <c r="D52" s="1"/>
      <c r="E52" s="1"/>
      <c r="F52" s="1"/>
    </row>
    <row r="53" spans="1:6" ht="13.5" x14ac:dyDescent="0.25">
      <c r="A53" s="7"/>
    </row>
    <row r="55" spans="1:6" s="7" customFormat="1" ht="13.5" x14ac:dyDescent="0.25">
      <c r="A55" s="1"/>
      <c r="B55" s="1"/>
      <c r="C55" s="1"/>
      <c r="D55" s="1"/>
      <c r="E55" s="1"/>
      <c r="F55" s="1"/>
    </row>
    <row r="56" spans="1:6" s="7" customFormat="1" ht="13.5" x14ac:dyDescent="0.25">
      <c r="B56" s="1"/>
      <c r="C56" s="1"/>
      <c r="D56" s="1"/>
      <c r="E56" s="1"/>
      <c r="F56" s="1"/>
    </row>
    <row r="57" spans="1:6" s="7" customFormat="1" ht="13.5" x14ac:dyDescent="0.25">
      <c r="A57" s="1"/>
      <c r="B57" s="1"/>
      <c r="C57" s="1"/>
      <c r="D57" s="1"/>
      <c r="E57" s="1"/>
      <c r="F57" s="1"/>
    </row>
    <row r="58" spans="1:6" s="7" customFormat="1" ht="13.5" x14ac:dyDescent="0.25">
      <c r="B58" s="1"/>
      <c r="C58" s="1"/>
      <c r="D58" s="1"/>
      <c r="E58" s="1"/>
      <c r="F58" s="1"/>
    </row>
    <row r="59" spans="1:6" s="7" customFormat="1" ht="13.5" x14ac:dyDescent="0.25">
      <c r="B59" s="61" t="s">
        <v>24</v>
      </c>
      <c r="C59" s="91" t="s">
        <v>494</v>
      </c>
      <c r="D59" s="91" t="s">
        <v>25</v>
      </c>
      <c r="E59" s="1"/>
      <c r="F59" s="1"/>
    </row>
    <row r="60" spans="1:6" s="7" customFormat="1" ht="13.5" x14ac:dyDescent="0.25">
      <c r="B60" s="1"/>
      <c r="C60" s="1"/>
      <c r="D60" s="1"/>
      <c r="E60" s="1"/>
      <c r="F60" s="1"/>
    </row>
    <row r="61" spans="1:6" s="7" customFormat="1" ht="13.5" x14ac:dyDescent="0.25">
      <c r="B61" s="61"/>
      <c r="C61" s="380"/>
      <c r="D61" s="380"/>
      <c r="E61" s="1"/>
      <c r="F61" s="1"/>
    </row>
    <row r="62" spans="1:6" s="7" customFormat="1" ht="13.5" x14ac:dyDescent="0.25">
      <c r="B62" s="1"/>
      <c r="C62" s="1"/>
      <c r="D62" s="1"/>
      <c r="E62" s="1"/>
      <c r="F62" s="1"/>
    </row>
    <row r="63" spans="1:6" s="7" customFormat="1" ht="13.5" x14ac:dyDescent="0.25">
      <c r="B63" s="1"/>
      <c r="C63" s="1"/>
      <c r="D63" s="1"/>
      <c r="E63" s="1"/>
      <c r="F63" s="1"/>
    </row>
    <row r="64" spans="1:6" s="7" customFormat="1" ht="13.5" x14ac:dyDescent="0.25">
      <c r="B64" s="1"/>
      <c r="C64" s="1"/>
      <c r="D64" s="1"/>
      <c r="E64" s="1"/>
      <c r="F64" s="1"/>
    </row>
  </sheetData>
  <mergeCells count="4">
    <mergeCell ref="C9:D9"/>
    <mergeCell ref="E9:F9"/>
    <mergeCell ref="C10:D10"/>
    <mergeCell ref="E10:F10"/>
  </mergeCells>
  <hyperlinks>
    <hyperlink ref="C59" r:id="rId1" location="!/view/sk/VBD_SK_WIN/do1005rs/v_do1005rs_00_00_00_sk"/>
    <hyperlink ref="D59" r:id="rId2" location="!/view/sk/VBD_SK_WIN/do1003rs/v_do1003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3"/>
  <headerFooter alignWithMargins="0"/>
  <drawing r:id="rId4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14.140625" style="1" customWidth="1"/>
    <col min="3" max="6" width="17.140625" style="1" customWidth="1"/>
    <col min="7" max="7" width="9.140625" style="90"/>
    <col min="8" max="16384" width="9.140625" style="1"/>
  </cols>
  <sheetData>
    <row r="1" spans="1:7" x14ac:dyDescent="0.2">
      <c r="B1" s="414" t="s">
        <v>374</v>
      </c>
      <c r="F1" s="2" t="s">
        <v>375</v>
      </c>
    </row>
    <row r="4" spans="1:7" x14ac:dyDescent="0.2">
      <c r="B4" s="3" t="s">
        <v>1724</v>
      </c>
      <c r="C4" s="3"/>
      <c r="E4" s="3"/>
      <c r="F4" s="3"/>
    </row>
    <row r="5" spans="1:7" x14ac:dyDescent="0.2">
      <c r="B5" s="1" t="s">
        <v>1725</v>
      </c>
    </row>
    <row r="6" spans="1:7" x14ac:dyDescent="0.2">
      <c r="B6" s="90"/>
      <c r="C6" s="90"/>
      <c r="D6" s="90"/>
      <c r="E6" s="90"/>
      <c r="F6" s="90"/>
    </row>
    <row r="7" spans="1:7" s="6" customFormat="1" ht="14.25" thickBot="1" x14ac:dyDescent="0.3">
      <c r="B7" s="238" t="s">
        <v>580</v>
      </c>
      <c r="C7" s="4"/>
      <c r="D7" s="4"/>
      <c r="E7" s="4"/>
      <c r="F7" s="5" t="s">
        <v>581</v>
      </c>
      <c r="G7" s="7"/>
    </row>
    <row r="8" spans="1:7" s="6" customFormat="1" ht="6" customHeight="1" x14ac:dyDescent="0.25">
      <c r="B8" s="239"/>
      <c r="C8" s="360"/>
      <c r="D8" s="96"/>
      <c r="E8" s="9"/>
      <c r="F8" s="259"/>
      <c r="G8" s="7"/>
    </row>
    <row r="9" spans="1:7" s="6" customFormat="1" ht="13.5" x14ac:dyDescent="0.25">
      <c r="B9" s="48"/>
      <c r="C9" s="622" t="s">
        <v>1739</v>
      </c>
      <c r="D9" s="623"/>
      <c r="E9" s="12" t="s">
        <v>1740</v>
      </c>
      <c r="F9" s="112" t="s">
        <v>71</v>
      </c>
      <c r="G9" s="7"/>
    </row>
    <row r="10" spans="1:7" s="6" customFormat="1" ht="13.5" x14ac:dyDescent="0.25">
      <c r="B10" s="501"/>
      <c r="C10" s="625" t="s">
        <v>1741</v>
      </c>
      <c r="D10" s="626"/>
      <c r="E10" s="110" t="s">
        <v>70</v>
      </c>
      <c r="F10" s="508" t="s">
        <v>72</v>
      </c>
      <c r="G10" s="7"/>
    </row>
    <row r="11" spans="1:7" s="6" customFormat="1" ht="6" customHeight="1" x14ac:dyDescent="0.25">
      <c r="B11" s="504"/>
      <c r="C11" s="503"/>
      <c r="D11" s="502"/>
      <c r="E11" s="509"/>
      <c r="F11" s="502"/>
      <c r="G11" s="7"/>
    </row>
    <row r="12" spans="1:7" s="6" customFormat="1" ht="6" customHeight="1" x14ac:dyDescent="0.25">
      <c r="B12" s="501"/>
      <c r="C12" s="508"/>
      <c r="D12" s="505"/>
      <c r="E12" s="113"/>
      <c r="F12" s="501"/>
      <c r="G12" s="7"/>
    </row>
    <row r="13" spans="1:7" s="6" customFormat="1" ht="13.35" customHeight="1" x14ac:dyDescent="0.25">
      <c r="A13" s="14"/>
      <c r="B13" s="50" t="s">
        <v>1729</v>
      </c>
      <c r="C13" s="12" t="s">
        <v>499</v>
      </c>
      <c r="D13" s="11" t="s">
        <v>334</v>
      </c>
      <c r="E13" s="11" t="s">
        <v>334</v>
      </c>
      <c r="F13" s="50" t="s">
        <v>334</v>
      </c>
      <c r="G13" s="7"/>
    </row>
    <row r="14" spans="1:7" s="6" customFormat="1" ht="13.35" customHeight="1" x14ac:dyDescent="0.25">
      <c r="A14" s="14"/>
      <c r="B14" s="501" t="s">
        <v>1730</v>
      </c>
      <c r="C14" s="12" t="s">
        <v>501</v>
      </c>
      <c r="D14" s="11" t="s">
        <v>1731</v>
      </c>
      <c r="E14" s="11" t="s">
        <v>1731</v>
      </c>
      <c r="F14" s="50" t="s">
        <v>1731</v>
      </c>
      <c r="G14" s="7"/>
    </row>
    <row r="15" spans="1:7" s="6" customFormat="1" ht="13.35" customHeight="1" x14ac:dyDescent="0.25">
      <c r="B15" s="48"/>
      <c r="C15" s="110" t="s">
        <v>503</v>
      </c>
      <c r="D15" s="113" t="s">
        <v>1733</v>
      </c>
      <c r="E15" s="113" t="s">
        <v>1733</v>
      </c>
      <c r="F15" s="501" t="s">
        <v>1733</v>
      </c>
      <c r="G15" s="7"/>
    </row>
    <row r="16" spans="1:7" s="7" customFormat="1" ht="13.35" customHeight="1" x14ac:dyDescent="0.25">
      <c r="B16" s="48"/>
      <c r="C16" s="12" t="s">
        <v>1734</v>
      </c>
      <c r="D16" s="11" t="s">
        <v>1735</v>
      </c>
      <c r="E16" s="11" t="s">
        <v>1735</v>
      </c>
      <c r="F16" s="50" t="s">
        <v>1735</v>
      </c>
    </row>
    <row r="17" spans="1:10" s="7" customFormat="1" ht="6" customHeight="1" thickBot="1" x14ac:dyDescent="0.3">
      <c r="B17" s="17"/>
      <c r="C17" s="136"/>
      <c r="D17" s="136"/>
      <c r="E17" s="136"/>
      <c r="F17" s="150"/>
    </row>
    <row r="18" spans="1:10" s="6" customFormat="1" ht="6" customHeight="1" x14ac:dyDescent="0.25">
      <c r="A18" s="22"/>
      <c r="B18" s="20"/>
      <c r="C18" s="20"/>
      <c r="D18" s="21"/>
      <c r="E18" s="21"/>
      <c r="F18" s="175"/>
      <c r="G18" s="7"/>
    </row>
    <row r="19" spans="1:10" s="6" customFormat="1" ht="13.35" customHeight="1" x14ac:dyDescent="0.25">
      <c r="B19" s="124">
        <v>2000</v>
      </c>
      <c r="C19" s="23">
        <v>1607</v>
      </c>
      <c r="D19" s="23">
        <v>80</v>
      </c>
      <c r="E19" s="23">
        <v>404539</v>
      </c>
      <c r="F19" s="181">
        <v>146</v>
      </c>
      <c r="G19" s="7"/>
    </row>
    <row r="20" spans="1:10" s="6" customFormat="1" ht="13.35" customHeight="1" x14ac:dyDescent="0.25">
      <c r="B20" s="124">
        <v>2001</v>
      </c>
      <c r="C20" s="23">
        <v>1551</v>
      </c>
      <c r="D20" s="23">
        <v>82</v>
      </c>
      <c r="E20" s="23">
        <v>373269</v>
      </c>
      <c r="F20" s="181">
        <v>187</v>
      </c>
      <c r="G20" s="7"/>
    </row>
    <row r="21" spans="1:10" s="6" customFormat="1" ht="13.35" customHeight="1" x14ac:dyDescent="0.25">
      <c r="B21" s="124">
        <v>2002</v>
      </c>
      <c r="C21" s="23">
        <v>1393</v>
      </c>
      <c r="D21" s="23">
        <v>72</v>
      </c>
      <c r="E21" s="23">
        <v>370018</v>
      </c>
      <c r="F21" s="181">
        <v>271</v>
      </c>
      <c r="G21" s="129"/>
    </row>
    <row r="22" spans="1:10" s="6" customFormat="1" ht="13.35" customHeight="1" x14ac:dyDescent="0.25">
      <c r="B22" s="124">
        <v>2003</v>
      </c>
      <c r="C22" s="23">
        <v>1212</v>
      </c>
      <c r="D22" s="23">
        <v>214</v>
      </c>
      <c r="E22" s="23">
        <v>394465</v>
      </c>
      <c r="F22" s="181">
        <v>387</v>
      </c>
      <c r="G22" s="7"/>
    </row>
    <row r="23" spans="1:10" s="6" customFormat="1" ht="13.35" customHeight="1" x14ac:dyDescent="0.25">
      <c r="B23" s="124">
        <v>2004</v>
      </c>
      <c r="C23" s="23">
        <v>1521</v>
      </c>
      <c r="D23" s="23">
        <v>162</v>
      </c>
      <c r="E23" s="23">
        <v>383118</v>
      </c>
      <c r="F23" s="181">
        <v>974</v>
      </c>
      <c r="G23" s="129"/>
    </row>
    <row r="24" spans="1:10" s="6" customFormat="1" ht="13.35" customHeight="1" x14ac:dyDescent="0.25">
      <c r="B24" s="124">
        <v>2005</v>
      </c>
      <c r="C24" s="23">
        <v>1431</v>
      </c>
      <c r="D24" s="23">
        <v>111</v>
      </c>
      <c r="E24" s="23">
        <v>395064</v>
      </c>
      <c r="F24" s="181">
        <v>1716</v>
      </c>
      <c r="G24" s="129"/>
    </row>
    <row r="25" spans="1:10" s="6" customFormat="1" ht="13.35" customHeight="1" x14ac:dyDescent="0.25">
      <c r="B25" s="124">
        <v>2006</v>
      </c>
      <c r="C25" s="23">
        <v>1260</v>
      </c>
      <c r="D25" s="23">
        <v>78</v>
      </c>
      <c r="E25" s="23">
        <v>400673</v>
      </c>
      <c r="F25" s="181">
        <v>2291</v>
      </c>
      <c r="G25" s="7"/>
    </row>
    <row r="26" spans="1:10" s="6" customFormat="1" ht="13.35" customHeight="1" x14ac:dyDescent="0.25">
      <c r="B26" s="124">
        <v>2007</v>
      </c>
      <c r="C26" s="98">
        <v>1307</v>
      </c>
      <c r="D26" s="98">
        <v>95</v>
      </c>
      <c r="E26" s="98">
        <v>403466</v>
      </c>
      <c r="F26" s="129">
        <v>3068</v>
      </c>
      <c r="G26" s="7"/>
    </row>
    <row r="27" spans="1:10" s="7" customFormat="1" ht="13.35" customHeight="1" x14ac:dyDescent="0.25">
      <c r="B27" s="124">
        <v>2008</v>
      </c>
      <c r="C27" s="98">
        <v>1470</v>
      </c>
      <c r="D27" s="98">
        <v>94</v>
      </c>
      <c r="E27" s="98">
        <v>399425</v>
      </c>
      <c r="F27" s="129">
        <v>4176</v>
      </c>
    </row>
    <row r="28" spans="1:10" s="7" customFormat="1" ht="13.35" customHeight="1" x14ac:dyDescent="0.25">
      <c r="B28" s="124">
        <v>2009</v>
      </c>
      <c r="C28" s="98">
        <v>1997</v>
      </c>
      <c r="D28" s="98">
        <v>88</v>
      </c>
      <c r="E28" s="98">
        <v>389263</v>
      </c>
      <c r="F28" s="129">
        <v>2286</v>
      </c>
    </row>
    <row r="29" spans="1:10" s="7" customFormat="1" ht="13.35" customHeight="1" x14ac:dyDescent="0.25">
      <c r="B29" s="124">
        <v>2010</v>
      </c>
      <c r="C29" s="98">
        <v>2850</v>
      </c>
      <c r="D29" s="98">
        <v>100</v>
      </c>
      <c r="E29" s="98">
        <v>385594</v>
      </c>
      <c r="F29" s="129">
        <v>548</v>
      </c>
    </row>
    <row r="30" spans="1:10" s="7" customFormat="1" ht="13.35" customHeight="1" x14ac:dyDescent="0.25">
      <c r="B30" s="124">
        <v>2011</v>
      </c>
      <c r="C30" s="98">
        <v>2129</v>
      </c>
      <c r="D30" s="98">
        <v>103</v>
      </c>
      <c r="E30" s="98">
        <v>417293</v>
      </c>
      <c r="F30" s="129">
        <v>601</v>
      </c>
    </row>
    <row r="31" spans="1:10" s="7" customFormat="1" ht="13.5" x14ac:dyDescent="0.25">
      <c r="B31" s="124">
        <v>2012</v>
      </c>
      <c r="C31" s="98">
        <v>2178</v>
      </c>
      <c r="D31" s="98">
        <v>110</v>
      </c>
      <c r="E31" s="98">
        <v>388239</v>
      </c>
      <c r="F31" s="129">
        <v>666</v>
      </c>
    </row>
    <row r="32" spans="1:10" s="7" customFormat="1" ht="13.5" x14ac:dyDescent="0.25">
      <c r="B32" s="124">
        <v>2013</v>
      </c>
      <c r="C32" s="98">
        <v>1777</v>
      </c>
      <c r="D32" s="98">
        <v>98</v>
      </c>
      <c r="E32" s="98">
        <v>369323</v>
      </c>
      <c r="F32" s="129">
        <v>608</v>
      </c>
      <c r="G32" s="1"/>
      <c r="H32" s="1"/>
      <c r="I32" s="1"/>
      <c r="J32" s="1"/>
    </row>
    <row r="33" spans="1:10" s="7" customFormat="1" ht="13.5" x14ac:dyDescent="0.25">
      <c r="B33" s="124">
        <v>2014</v>
      </c>
      <c r="C33" s="98">
        <v>1708</v>
      </c>
      <c r="D33" s="98">
        <v>121</v>
      </c>
      <c r="E33" s="98">
        <v>380576</v>
      </c>
      <c r="F33" s="129">
        <v>573</v>
      </c>
      <c r="G33" s="1"/>
      <c r="H33" s="1"/>
      <c r="I33" s="1"/>
      <c r="J33" s="1"/>
    </row>
    <row r="34" spans="1:10" s="7" customFormat="1" ht="13.5" x14ac:dyDescent="0.25">
      <c r="B34" s="124">
        <v>2015</v>
      </c>
      <c r="C34" s="129">
        <v>1597</v>
      </c>
      <c r="D34" s="181">
        <v>112</v>
      </c>
      <c r="E34" s="23">
        <v>379468</v>
      </c>
      <c r="F34" s="129">
        <v>582</v>
      </c>
      <c r="G34" s="1"/>
      <c r="H34" s="1"/>
      <c r="I34" s="1"/>
      <c r="J34" s="1"/>
    </row>
    <row r="35" spans="1:10" s="7" customFormat="1" ht="13.5" x14ac:dyDescent="0.25">
      <c r="B35" s="124">
        <v>2016</v>
      </c>
      <c r="C35" s="129">
        <v>1596</v>
      </c>
      <c r="D35" s="181">
        <v>125</v>
      </c>
      <c r="E35" s="23">
        <v>377345</v>
      </c>
      <c r="F35" s="129">
        <v>349</v>
      </c>
      <c r="G35" s="1"/>
      <c r="H35" s="1"/>
      <c r="I35" s="1"/>
      <c r="J35" s="1"/>
    </row>
    <row r="36" spans="1:10" s="7" customFormat="1" ht="13.5" x14ac:dyDescent="0.25">
      <c r="B36" s="124">
        <v>2017</v>
      </c>
      <c r="C36" s="129">
        <v>1716</v>
      </c>
      <c r="D36" s="181">
        <v>116</v>
      </c>
      <c r="E36" s="23">
        <v>373101</v>
      </c>
      <c r="F36" s="129">
        <v>410</v>
      </c>
      <c r="G36" s="1"/>
      <c r="H36" s="1"/>
      <c r="I36" s="1"/>
      <c r="J36" s="1"/>
    </row>
    <row r="37" spans="1:10" ht="13.5" x14ac:dyDescent="0.25">
      <c r="B37" s="124">
        <v>2018</v>
      </c>
      <c r="C37" s="129">
        <v>1210</v>
      </c>
      <c r="D37" s="181">
        <v>102</v>
      </c>
      <c r="E37" s="23">
        <v>374849</v>
      </c>
      <c r="F37" s="129">
        <v>423</v>
      </c>
      <c r="G37" s="1"/>
    </row>
    <row r="38" spans="1:10" ht="13.5" x14ac:dyDescent="0.25">
      <c r="B38" s="124">
        <v>2019</v>
      </c>
      <c r="C38" s="129">
        <v>1481</v>
      </c>
      <c r="D38" s="181">
        <v>123</v>
      </c>
      <c r="E38" s="23">
        <v>382662</v>
      </c>
      <c r="F38" s="129">
        <v>145</v>
      </c>
      <c r="G38" s="1"/>
    </row>
    <row r="39" spans="1:10" ht="13.5" x14ac:dyDescent="0.25">
      <c r="B39" s="124">
        <v>2020</v>
      </c>
      <c r="C39" s="129">
        <v>1562</v>
      </c>
      <c r="D39" s="181">
        <v>34</v>
      </c>
      <c r="E39" s="23">
        <v>283913</v>
      </c>
      <c r="F39" s="129">
        <v>35</v>
      </c>
      <c r="G39" s="1"/>
    </row>
    <row r="40" spans="1:10" ht="13.5" x14ac:dyDescent="0.25">
      <c r="B40" s="124">
        <v>2021</v>
      </c>
      <c r="C40" s="23">
        <v>1856</v>
      </c>
      <c r="D40" s="23">
        <v>59</v>
      </c>
      <c r="E40" s="23">
        <v>259459</v>
      </c>
      <c r="F40" s="129">
        <v>222</v>
      </c>
      <c r="G40" s="1"/>
    </row>
    <row r="41" spans="1:10" ht="13.5" x14ac:dyDescent="0.25">
      <c r="B41" s="161"/>
      <c r="C41" s="129"/>
      <c r="D41" s="129"/>
      <c r="E41" s="129"/>
      <c r="F41" s="129"/>
      <c r="G41" s="1"/>
    </row>
    <row r="42" spans="1:10" x14ac:dyDescent="0.2">
      <c r="G42" s="1"/>
    </row>
    <row r="43" spans="1:10" ht="13.5" x14ac:dyDescent="0.25">
      <c r="A43" s="7"/>
      <c r="G43" s="1"/>
    </row>
    <row r="44" spans="1:10" x14ac:dyDescent="0.2">
      <c r="G44" s="1"/>
    </row>
    <row r="45" spans="1:10" x14ac:dyDescent="0.2">
      <c r="G45" s="1"/>
    </row>
    <row r="46" spans="1:10" ht="13.5" x14ac:dyDescent="0.25">
      <c r="A46" s="7"/>
      <c r="G46" s="1"/>
    </row>
    <row r="47" spans="1:10" x14ac:dyDescent="0.2">
      <c r="G47" s="1"/>
    </row>
    <row r="48" spans="1:10" x14ac:dyDescent="0.2">
      <c r="G48" s="1"/>
    </row>
    <row r="49" spans="1:10" ht="13.5" x14ac:dyDescent="0.25">
      <c r="A49" s="7"/>
      <c r="G49" s="1"/>
    </row>
    <row r="50" spans="1:10" s="7" customFormat="1" ht="13.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s="7" customFormat="1" ht="13.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s="7" customFormat="1" ht="13.5" x14ac:dyDescent="0.25">
      <c r="B52" s="1"/>
      <c r="C52" s="1"/>
      <c r="D52" s="1"/>
      <c r="E52" s="1"/>
      <c r="F52" s="1"/>
      <c r="G52" s="1"/>
      <c r="H52" s="1"/>
      <c r="I52" s="1"/>
      <c r="J52" s="1"/>
    </row>
    <row r="53" spans="1:10" s="7" customFormat="1" ht="13.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s="7" customFormat="1" ht="13.5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s="7" customFormat="1" ht="13.5" x14ac:dyDescent="0.25">
      <c r="B55" s="1"/>
      <c r="C55" s="1"/>
      <c r="D55" s="1"/>
      <c r="E55" s="1"/>
      <c r="F55" s="1"/>
      <c r="G55" s="1"/>
      <c r="H55" s="1"/>
      <c r="I55" s="1"/>
      <c r="J55" s="1"/>
    </row>
    <row r="56" spans="1:10" s="7" customFormat="1" ht="13.5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</row>
    <row r="57" spans="1:10" s="7" customFormat="1" ht="13.5" x14ac:dyDescent="0.25">
      <c r="B57" s="1"/>
      <c r="C57" s="1"/>
      <c r="D57" s="1"/>
      <c r="E57" s="1"/>
      <c r="F57" s="1"/>
      <c r="G57" s="1"/>
      <c r="H57" s="1"/>
      <c r="I57" s="1"/>
      <c r="J57" s="1"/>
    </row>
    <row r="58" spans="1:10" s="7" customFormat="1" ht="13.5" x14ac:dyDescent="0.25">
      <c r="B58" s="1"/>
      <c r="C58" s="1"/>
      <c r="D58" s="1"/>
      <c r="E58" s="1"/>
      <c r="F58" s="1"/>
      <c r="G58" s="1"/>
      <c r="H58" s="1"/>
      <c r="I58" s="1"/>
      <c r="J58" s="1"/>
    </row>
    <row r="59" spans="1:10" s="212" customFormat="1" x14ac:dyDescent="0.25">
      <c r="B59" s="61" t="s">
        <v>24</v>
      </c>
      <c r="C59" s="91" t="s">
        <v>1342</v>
      </c>
      <c r="D59" s="91" t="s">
        <v>1532</v>
      </c>
      <c r="E59" s="61"/>
      <c r="F59" s="61"/>
      <c r="G59" s="61"/>
      <c r="H59" s="61"/>
      <c r="I59" s="61"/>
      <c r="J59" s="61"/>
    </row>
    <row r="60" spans="1:10" s="7" customFormat="1" ht="13.5" x14ac:dyDescent="0.25">
      <c r="B60" s="1"/>
      <c r="C60" s="1"/>
      <c r="D60" s="1"/>
      <c r="E60" s="1"/>
      <c r="F60" s="1"/>
      <c r="G60" s="1"/>
      <c r="H60" s="1"/>
      <c r="I60" s="1"/>
      <c r="J60" s="1"/>
    </row>
    <row r="61" spans="1:10" x14ac:dyDescent="0.2">
      <c r="A61" s="90"/>
      <c r="B61" s="90"/>
      <c r="C61" s="90"/>
      <c r="D61" s="90"/>
      <c r="E61" s="90"/>
      <c r="F61" s="90"/>
    </row>
    <row r="62" spans="1:10" x14ac:dyDescent="0.2">
      <c r="A62" s="90"/>
      <c r="B62" s="90"/>
      <c r="C62" s="90"/>
      <c r="D62" s="90"/>
      <c r="E62" s="90"/>
      <c r="F62" s="90"/>
    </row>
    <row r="63" spans="1:10" s="90" customFormat="1" x14ac:dyDescent="0.2"/>
    <row r="64" spans="1:10" s="90" customFormat="1" x14ac:dyDescent="0.2"/>
    <row r="65" s="90" customFormat="1" x14ac:dyDescent="0.2"/>
    <row r="66" s="90" customFormat="1" x14ac:dyDescent="0.2"/>
  </sheetData>
  <mergeCells count="2">
    <mergeCell ref="C9:D9"/>
    <mergeCell ref="C10:D10"/>
  </mergeCells>
  <hyperlinks>
    <hyperlink ref="C59" r:id="rId1" location="!/view/sk/VBD_SK_WIN/do1008rs/v_do1008rs_00_00_00_sk"/>
    <hyperlink ref="D59" r:id="rId2" location="!/view/sk/VBD_SK_WIN/do1009rs/v_do1009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3"/>
  <headerFooter alignWithMargins="0"/>
  <drawing r:id="rId4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workbookViewId="0">
      <selection activeCell="C266" sqref="C266"/>
    </sheetView>
  </sheetViews>
  <sheetFormatPr defaultRowHeight="12.75" x14ac:dyDescent="0.2"/>
  <cols>
    <col min="1" max="1" width="3.7109375" style="1" customWidth="1"/>
    <col min="2" max="2" width="14.140625" style="1" customWidth="1"/>
    <col min="3" max="6" width="17.140625" style="1" customWidth="1"/>
    <col min="7" max="7" width="9.140625" style="90"/>
    <col min="8" max="16384" width="9.140625" style="1"/>
  </cols>
  <sheetData>
    <row r="1" spans="1:7" x14ac:dyDescent="0.2">
      <c r="B1" s="414" t="s">
        <v>374</v>
      </c>
      <c r="F1" s="2" t="s">
        <v>375</v>
      </c>
    </row>
    <row r="4" spans="1:7" x14ac:dyDescent="0.2">
      <c r="B4" s="3" t="s">
        <v>2079</v>
      </c>
      <c r="C4" s="3"/>
      <c r="E4" s="3"/>
    </row>
    <row r="5" spans="1:7" x14ac:dyDescent="0.2">
      <c r="B5" s="1" t="s">
        <v>1742</v>
      </c>
    </row>
    <row r="7" spans="1:7" ht="13.5" thickBot="1" x14ac:dyDescent="0.25">
      <c r="B7" s="92"/>
      <c r="C7" s="92"/>
      <c r="D7" s="92"/>
      <c r="E7" s="92"/>
      <c r="F7" s="92"/>
    </row>
    <row r="8" spans="1:7" ht="6" customHeight="1" x14ac:dyDescent="0.2">
      <c r="B8" s="510"/>
      <c r="C8" s="511"/>
      <c r="D8" s="511"/>
      <c r="E8" s="511"/>
      <c r="F8" s="510"/>
    </row>
    <row r="9" spans="1:7" s="6" customFormat="1" ht="15" customHeight="1" x14ac:dyDescent="0.25">
      <c r="A9" s="14"/>
      <c r="B9" s="50"/>
      <c r="C9" s="12" t="s">
        <v>1743</v>
      </c>
      <c r="D9" s="11" t="s">
        <v>1744</v>
      </c>
      <c r="E9" s="12" t="s">
        <v>1745</v>
      </c>
      <c r="F9" s="112" t="s">
        <v>1746</v>
      </c>
      <c r="G9" s="7"/>
    </row>
    <row r="10" spans="1:7" s="6" customFormat="1" ht="15" customHeight="1" x14ac:dyDescent="0.25">
      <c r="A10" s="14"/>
      <c r="B10" s="50"/>
      <c r="C10" s="12" t="s">
        <v>1747</v>
      </c>
      <c r="D10" s="13" t="s">
        <v>1748</v>
      </c>
      <c r="E10" s="12" t="s">
        <v>1749</v>
      </c>
      <c r="F10" s="112" t="s">
        <v>1749</v>
      </c>
      <c r="G10" s="7"/>
    </row>
    <row r="11" spans="1:7" s="6" customFormat="1" ht="15" customHeight="1" x14ac:dyDescent="0.25">
      <c r="A11" s="14"/>
      <c r="B11" s="50" t="s">
        <v>1729</v>
      </c>
      <c r="C11" s="12" t="s">
        <v>1750</v>
      </c>
      <c r="D11" s="12" t="s">
        <v>1750</v>
      </c>
      <c r="E11" s="12" t="s">
        <v>1750</v>
      </c>
      <c r="F11" s="112" t="s">
        <v>1750</v>
      </c>
      <c r="G11" s="7"/>
    </row>
    <row r="12" spans="1:7" s="6" customFormat="1" ht="15" customHeight="1" x14ac:dyDescent="0.25">
      <c r="B12" s="501" t="s">
        <v>1730</v>
      </c>
      <c r="C12" s="110" t="s">
        <v>1751</v>
      </c>
      <c r="D12" s="113" t="s">
        <v>1752</v>
      </c>
      <c r="E12" s="110" t="s">
        <v>1753</v>
      </c>
      <c r="F12" s="501" t="s">
        <v>1754</v>
      </c>
      <c r="G12" s="7"/>
    </row>
    <row r="13" spans="1:7" s="6" customFormat="1" ht="15" customHeight="1" x14ac:dyDescent="0.25">
      <c r="B13" s="501"/>
      <c r="C13" s="508" t="s">
        <v>1755</v>
      </c>
      <c r="D13" s="110" t="s">
        <v>1756</v>
      </c>
      <c r="E13" s="113" t="s">
        <v>1757</v>
      </c>
      <c r="F13" s="508" t="s">
        <v>1757</v>
      </c>
      <c r="G13" s="7"/>
    </row>
    <row r="14" spans="1:7" s="7" customFormat="1" ht="15" customHeight="1" x14ac:dyDescent="0.25">
      <c r="B14" s="48"/>
      <c r="C14" s="12" t="s">
        <v>1758</v>
      </c>
      <c r="D14" s="12" t="s">
        <v>1758</v>
      </c>
      <c r="E14" s="12" t="s">
        <v>1758</v>
      </c>
      <c r="F14" s="112" t="s">
        <v>1758</v>
      </c>
    </row>
    <row r="15" spans="1:7" s="7" customFormat="1" ht="6" customHeight="1" thickBot="1" x14ac:dyDescent="0.3">
      <c r="B15" s="17"/>
      <c r="C15" s="136"/>
      <c r="D15" s="136"/>
      <c r="E15" s="136"/>
      <c r="F15" s="150"/>
    </row>
    <row r="16" spans="1:7" s="6" customFormat="1" ht="6" customHeight="1" x14ac:dyDescent="0.25">
      <c r="A16" s="22"/>
      <c r="B16" s="20"/>
      <c r="C16" s="20"/>
      <c r="D16" s="21"/>
      <c r="E16" s="20"/>
      <c r="F16" s="175"/>
      <c r="G16" s="7"/>
    </row>
    <row r="17" spans="1:8" s="6" customFormat="1" ht="13.35" customHeight="1" x14ac:dyDescent="0.25">
      <c r="B17" s="124">
        <v>2000</v>
      </c>
      <c r="C17" s="23">
        <v>410292</v>
      </c>
      <c r="D17" s="23">
        <v>5689</v>
      </c>
      <c r="E17" s="23">
        <v>81510</v>
      </c>
      <c r="F17" s="181">
        <v>38366</v>
      </c>
      <c r="G17" s="7"/>
    </row>
    <row r="18" spans="1:8" s="6" customFormat="1" ht="13.35" customHeight="1" x14ac:dyDescent="0.25">
      <c r="B18" s="124">
        <v>2001</v>
      </c>
      <c r="C18" s="23">
        <v>219177</v>
      </c>
      <c r="D18" s="23">
        <v>4944</v>
      </c>
      <c r="E18" s="23">
        <v>85306</v>
      </c>
      <c r="F18" s="181">
        <v>39723</v>
      </c>
      <c r="G18" s="7"/>
    </row>
    <row r="19" spans="1:8" s="6" customFormat="1" ht="13.35" customHeight="1" x14ac:dyDescent="0.25">
      <c r="B19" s="124">
        <v>2002</v>
      </c>
      <c r="C19" s="23">
        <v>200575</v>
      </c>
      <c r="D19" s="23">
        <v>4810</v>
      </c>
      <c r="E19" s="23">
        <v>84395</v>
      </c>
      <c r="F19" s="181">
        <v>35568</v>
      </c>
      <c r="G19" s="177"/>
      <c r="H19" s="25"/>
    </row>
    <row r="20" spans="1:8" s="6" customFormat="1" ht="13.35" customHeight="1" x14ac:dyDescent="0.25">
      <c r="B20" s="124">
        <v>2003</v>
      </c>
      <c r="C20" s="23">
        <v>270927</v>
      </c>
      <c r="D20" s="23">
        <v>4660</v>
      </c>
      <c r="E20" s="23">
        <v>84455</v>
      </c>
      <c r="F20" s="181">
        <v>35540</v>
      </c>
      <c r="G20" s="7"/>
    </row>
    <row r="21" spans="1:8" s="6" customFormat="1" ht="13.35" customHeight="1" x14ac:dyDescent="0.25">
      <c r="B21" s="124">
        <v>2004</v>
      </c>
      <c r="C21" s="23">
        <v>291629</v>
      </c>
      <c r="D21" s="23">
        <v>4794</v>
      </c>
      <c r="E21" s="23">
        <v>84941</v>
      </c>
      <c r="F21" s="181">
        <v>32437</v>
      </c>
      <c r="G21" s="7"/>
      <c r="H21" s="25"/>
    </row>
    <row r="22" spans="1:8" s="6" customFormat="1" ht="13.35" customHeight="1" x14ac:dyDescent="0.25">
      <c r="B22" s="124">
        <v>2005</v>
      </c>
      <c r="C22" s="23">
        <v>248210</v>
      </c>
      <c r="D22" s="23">
        <v>5416</v>
      </c>
      <c r="E22" s="23">
        <v>49806</v>
      </c>
      <c r="F22" s="181">
        <v>8336</v>
      </c>
      <c r="G22" s="7"/>
      <c r="H22" s="25"/>
    </row>
    <row r="23" spans="1:8" s="6" customFormat="1" ht="13.35" customHeight="1" x14ac:dyDescent="0.25">
      <c r="B23" s="124">
        <v>2006</v>
      </c>
      <c r="C23" s="23">
        <v>261269</v>
      </c>
      <c r="D23" s="23">
        <v>4404</v>
      </c>
      <c r="E23" s="23">
        <v>52785</v>
      </c>
      <c r="F23" s="181">
        <v>9379</v>
      </c>
      <c r="G23" s="7"/>
    </row>
    <row r="24" spans="1:8" s="6" customFormat="1" ht="15" customHeight="1" x14ac:dyDescent="0.25">
      <c r="B24" s="124">
        <v>2007</v>
      </c>
      <c r="C24" s="98">
        <v>273256</v>
      </c>
      <c r="D24" s="98">
        <v>4714</v>
      </c>
      <c r="E24" s="129">
        <v>56165</v>
      </c>
      <c r="F24" s="248" t="s">
        <v>1759</v>
      </c>
      <c r="G24" s="7"/>
    </row>
    <row r="25" spans="1:8" s="7" customFormat="1" ht="13.35" customHeight="1" x14ac:dyDescent="0.25">
      <c r="B25" s="124">
        <v>2008</v>
      </c>
      <c r="C25" s="98">
        <v>282489</v>
      </c>
      <c r="D25" s="98">
        <v>5497</v>
      </c>
      <c r="E25" s="129">
        <v>61151</v>
      </c>
      <c r="F25" s="181">
        <v>23294</v>
      </c>
    </row>
    <row r="26" spans="1:8" s="7" customFormat="1" ht="13.35" customHeight="1" x14ac:dyDescent="0.25">
      <c r="B26" s="124">
        <v>2009</v>
      </c>
      <c r="C26" s="98">
        <v>268548</v>
      </c>
      <c r="D26" s="98">
        <v>5215</v>
      </c>
      <c r="E26" s="129">
        <v>56510</v>
      </c>
      <c r="F26" s="181">
        <v>21948</v>
      </c>
    </row>
    <row r="27" spans="1:8" s="7" customFormat="1" ht="13.35" customHeight="1" x14ac:dyDescent="0.25">
      <c r="B27" s="124">
        <v>2010</v>
      </c>
      <c r="C27" s="98">
        <v>252649</v>
      </c>
      <c r="D27" s="98">
        <v>4911</v>
      </c>
      <c r="E27" s="98">
        <v>53356</v>
      </c>
      <c r="F27" s="129">
        <v>22116</v>
      </c>
    </row>
    <row r="28" spans="1:8" s="7" customFormat="1" ht="13.35" customHeight="1" x14ac:dyDescent="0.25">
      <c r="B28" s="124">
        <v>2011</v>
      </c>
      <c r="C28" s="98">
        <v>237942</v>
      </c>
      <c r="D28" s="98">
        <v>5229</v>
      </c>
      <c r="E28" s="98">
        <v>48577</v>
      </c>
      <c r="F28" s="129">
        <v>21371</v>
      </c>
    </row>
    <row r="29" spans="1:8" s="7" customFormat="1" ht="13.35" customHeight="1" x14ac:dyDescent="0.25">
      <c r="B29" s="124">
        <v>2012</v>
      </c>
      <c r="C29" s="98">
        <v>218898</v>
      </c>
      <c r="D29" s="98">
        <v>4984</v>
      </c>
      <c r="E29" s="98">
        <v>41223</v>
      </c>
      <c r="F29" s="129">
        <v>19104</v>
      </c>
    </row>
    <row r="30" spans="1:8" s="212" customFormat="1" ht="13.35" customHeight="1" x14ac:dyDescent="0.25">
      <c r="A30" s="506"/>
      <c r="B30" s="124">
        <v>2013</v>
      </c>
      <c r="C30" s="98">
        <v>202107</v>
      </c>
      <c r="D30" s="98">
        <v>3956</v>
      </c>
      <c r="E30" s="98">
        <v>37198</v>
      </c>
      <c r="F30" s="129">
        <v>16866</v>
      </c>
    </row>
    <row r="31" spans="1:8" s="7" customFormat="1" ht="13.35" customHeight="1" x14ac:dyDescent="0.25">
      <c r="B31" s="124">
        <v>2014</v>
      </c>
      <c r="C31" s="98">
        <v>183909</v>
      </c>
      <c r="D31" s="98">
        <v>2948</v>
      </c>
      <c r="E31" s="98">
        <v>40535</v>
      </c>
      <c r="F31" s="129">
        <v>15508</v>
      </c>
    </row>
    <row r="32" spans="1:8" s="7" customFormat="1" ht="13.35" customHeight="1" x14ac:dyDescent="0.25">
      <c r="B32" s="124">
        <v>2015</v>
      </c>
      <c r="C32" s="98">
        <v>166631</v>
      </c>
      <c r="D32" s="98">
        <v>1927</v>
      </c>
      <c r="E32" s="98">
        <v>38450</v>
      </c>
      <c r="F32" s="129">
        <v>15025</v>
      </c>
    </row>
    <row r="33" spans="1:7" s="7" customFormat="1" ht="13.35" customHeight="1" x14ac:dyDescent="0.25">
      <c r="B33" s="124">
        <v>2016</v>
      </c>
      <c r="C33" s="98">
        <v>167958</v>
      </c>
      <c r="D33" s="98">
        <v>1715</v>
      </c>
      <c r="E33" s="98">
        <v>35501</v>
      </c>
      <c r="F33" s="129">
        <v>16193</v>
      </c>
    </row>
    <row r="34" spans="1:7" s="7" customFormat="1" ht="13.35" customHeight="1" x14ac:dyDescent="0.25">
      <c r="B34" s="124">
        <v>2017</v>
      </c>
      <c r="C34" s="98">
        <v>168469</v>
      </c>
      <c r="D34" s="98">
        <v>1741</v>
      </c>
      <c r="E34" s="98">
        <v>33620</v>
      </c>
      <c r="F34" s="129">
        <v>14251</v>
      </c>
    </row>
    <row r="35" spans="1:7" s="7" customFormat="1" ht="13.35" customHeight="1" x14ac:dyDescent="0.25">
      <c r="B35" s="124">
        <v>2018</v>
      </c>
      <c r="C35" s="23">
        <v>167722</v>
      </c>
      <c r="D35" s="23">
        <v>1742</v>
      </c>
      <c r="E35" s="23">
        <v>31444</v>
      </c>
      <c r="F35" s="129">
        <v>13510</v>
      </c>
    </row>
    <row r="36" spans="1:7" s="7" customFormat="1" ht="13.35" customHeight="1" x14ac:dyDescent="0.25">
      <c r="B36" s="124">
        <v>2019</v>
      </c>
      <c r="C36" s="23">
        <v>138205</v>
      </c>
      <c r="D36" s="23">
        <v>1966</v>
      </c>
      <c r="E36" s="23">
        <v>28572</v>
      </c>
      <c r="F36" s="129">
        <v>12782</v>
      </c>
    </row>
    <row r="37" spans="1:7" s="7" customFormat="1" ht="13.35" customHeight="1" x14ac:dyDescent="0.25">
      <c r="B37" s="124">
        <v>2020</v>
      </c>
      <c r="C37" s="23">
        <v>115669</v>
      </c>
      <c r="D37" s="23">
        <v>2281</v>
      </c>
      <c r="E37" s="23">
        <v>22416</v>
      </c>
      <c r="F37" s="129">
        <v>12836</v>
      </c>
    </row>
    <row r="38" spans="1:7" s="7" customFormat="1" ht="13.35" customHeight="1" x14ac:dyDescent="0.25">
      <c r="B38" s="124">
        <v>2021</v>
      </c>
      <c r="C38" s="23">
        <v>106756</v>
      </c>
      <c r="D38" s="23">
        <v>2488</v>
      </c>
      <c r="E38" s="23">
        <v>18299</v>
      </c>
      <c r="F38" s="129">
        <v>11785</v>
      </c>
    </row>
    <row r="39" spans="1:7" s="212" customFormat="1" ht="6" customHeight="1" x14ac:dyDescent="0.25">
      <c r="A39" s="506"/>
      <c r="B39" s="161"/>
      <c r="C39" s="129"/>
      <c r="D39" s="129"/>
      <c r="E39" s="129"/>
      <c r="F39" s="129"/>
    </row>
    <row r="40" spans="1:7" s="212" customFormat="1" ht="15" customHeight="1" x14ac:dyDescent="0.25">
      <c r="B40" s="506" t="s">
        <v>1760</v>
      </c>
      <c r="D40" s="507"/>
      <c r="E40" s="506" t="s">
        <v>1761</v>
      </c>
      <c r="F40" s="512"/>
    </row>
    <row r="41" spans="1:7" s="212" customFormat="1" ht="15" customHeight="1" x14ac:dyDescent="0.25">
      <c r="B41" s="506" t="s">
        <v>1762</v>
      </c>
      <c r="D41" s="507"/>
      <c r="E41" s="506" t="s">
        <v>1763</v>
      </c>
      <c r="F41" s="507"/>
    </row>
    <row r="42" spans="1:7" s="7" customFormat="1" ht="15" customHeight="1" x14ac:dyDescent="0.25">
      <c r="B42" s="506" t="s">
        <v>1764</v>
      </c>
      <c r="D42" s="129"/>
      <c r="E42" s="212" t="s">
        <v>1765</v>
      </c>
      <c r="F42" s="129"/>
    </row>
    <row r="43" spans="1:7" s="7" customFormat="1" ht="12.75" customHeight="1" x14ac:dyDescent="0.25">
      <c r="B43" s="506"/>
      <c r="D43" s="129"/>
      <c r="E43" s="212"/>
      <c r="F43" s="129"/>
    </row>
    <row r="44" spans="1:7" s="7" customFormat="1" ht="12.75" customHeight="1" x14ac:dyDescent="0.25">
      <c r="B44" s="506"/>
      <c r="D44" s="129"/>
      <c r="E44" s="212"/>
      <c r="F44" s="129"/>
    </row>
    <row r="45" spans="1:7" s="7" customFormat="1" ht="14.25" customHeight="1" x14ac:dyDescent="0.25">
      <c r="A45" s="1"/>
      <c r="B45" s="506"/>
      <c r="D45" s="129"/>
      <c r="E45" s="212"/>
      <c r="F45" s="129"/>
    </row>
    <row r="47" spans="1:7" ht="13.5" x14ac:dyDescent="0.25">
      <c r="A47" s="7"/>
      <c r="G47" s="1"/>
    </row>
    <row r="48" spans="1:7" x14ac:dyDescent="0.2">
      <c r="G48" s="1"/>
    </row>
    <row r="49" spans="1:10" x14ac:dyDescent="0.2">
      <c r="G49" s="1"/>
    </row>
    <row r="50" spans="1:10" ht="13.5" x14ac:dyDescent="0.25">
      <c r="A50" s="7"/>
      <c r="G50" s="1"/>
    </row>
    <row r="51" spans="1:10" s="90" customForma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s="90" customFormat="1" x14ac:dyDescent="0.2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s="90" customFormat="1" ht="13.5" x14ac:dyDescent="0.25">
      <c r="A53" s="7"/>
      <c r="B53" s="1"/>
      <c r="C53" s="1"/>
      <c r="D53" s="1"/>
      <c r="E53" s="1"/>
      <c r="F53" s="1"/>
      <c r="G53" s="1"/>
      <c r="H53" s="1"/>
      <c r="I53" s="1"/>
      <c r="J53" s="1"/>
    </row>
    <row r="54" spans="1:10" s="90" customFormat="1" x14ac:dyDescent="0.2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s="90" customForma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</row>
    <row r="56" spans="1:10" s="7" customFormat="1" ht="13.5" x14ac:dyDescent="0.25">
      <c r="B56" s="1"/>
      <c r="C56" s="1"/>
      <c r="D56" s="1"/>
      <c r="E56" s="1"/>
      <c r="F56" s="1"/>
      <c r="G56" s="1"/>
      <c r="H56" s="1"/>
      <c r="I56" s="1"/>
      <c r="J56" s="1"/>
    </row>
    <row r="57" spans="1:10" s="7" customFormat="1" ht="13.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s="7" customFormat="1" ht="9" customHeight="1" x14ac:dyDescent="0.25">
      <c r="B58" s="1"/>
      <c r="C58" s="1"/>
      <c r="D58" s="1"/>
      <c r="E58" s="1"/>
      <c r="F58" s="1"/>
      <c r="G58" s="1"/>
      <c r="H58" s="1"/>
      <c r="I58" s="1"/>
      <c r="J58" s="1"/>
    </row>
    <row r="59" spans="1:10" s="212" customFormat="1" x14ac:dyDescent="0.25">
      <c r="B59" s="61" t="s">
        <v>24</v>
      </c>
      <c r="C59" s="91" t="s">
        <v>25</v>
      </c>
      <c r="D59" s="61"/>
      <c r="E59" s="61"/>
      <c r="F59" s="61"/>
      <c r="G59" s="61"/>
      <c r="H59" s="61"/>
      <c r="I59" s="61"/>
      <c r="J59" s="61"/>
    </row>
    <row r="60" spans="1:10" s="7" customFormat="1" ht="13.5" x14ac:dyDescent="0.25">
      <c r="A60" s="54"/>
      <c r="B60" s="1"/>
      <c r="C60" s="1"/>
      <c r="D60" s="1"/>
      <c r="E60" s="1"/>
      <c r="F60" s="1"/>
      <c r="G60" s="1"/>
      <c r="H60" s="1"/>
      <c r="I60" s="1"/>
      <c r="J60" s="1"/>
    </row>
    <row r="61" spans="1:10" s="7" customFormat="1" ht="13.5" x14ac:dyDescent="0.25">
      <c r="B61" s="1"/>
      <c r="C61" s="1"/>
      <c r="D61" s="1"/>
      <c r="E61" s="1"/>
      <c r="F61" s="1"/>
      <c r="G61" s="1"/>
      <c r="H61" s="1"/>
      <c r="I61" s="1"/>
      <c r="J61" s="1"/>
    </row>
    <row r="62" spans="1:10" s="7" customFormat="1" ht="13.5" x14ac:dyDescent="0.25">
      <c r="B62" s="1"/>
      <c r="C62" s="1"/>
      <c r="D62" s="1"/>
      <c r="E62" s="1"/>
      <c r="F62" s="1"/>
      <c r="G62" s="1"/>
      <c r="H62" s="1"/>
      <c r="I62" s="1"/>
      <c r="J62" s="1"/>
    </row>
    <row r="63" spans="1:10" s="7" customFormat="1" ht="13.5" x14ac:dyDescent="0.25">
      <c r="B63" s="1"/>
      <c r="C63" s="1"/>
      <c r="D63" s="1"/>
      <c r="E63" s="1"/>
      <c r="F63" s="1"/>
      <c r="G63" s="1"/>
      <c r="H63" s="1"/>
      <c r="I63" s="1"/>
      <c r="J63" s="1"/>
    </row>
    <row r="64" spans="1:10" s="90" customFormat="1" x14ac:dyDescent="0.2"/>
    <row r="65" s="90" customFormat="1" x14ac:dyDescent="0.2"/>
    <row r="66" s="90" customFormat="1" x14ac:dyDescent="0.2"/>
    <row r="67" s="90" customFormat="1" x14ac:dyDescent="0.2"/>
  </sheetData>
  <hyperlinks>
    <hyperlink ref="C59" r:id="rId1" location="!/view/sk/VBD_SK_WIN/do1003rs/v_do1003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  <drawing r:id="rId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>
      <selection activeCell="C266" sqref="C266"/>
    </sheetView>
  </sheetViews>
  <sheetFormatPr defaultRowHeight="12.75" x14ac:dyDescent="0.2"/>
  <cols>
    <col min="1" max="1" width="7.7109375" style="1" customWidth="1"/>
    <col min="2" max="2" width="21.42578125" style="1" customWidth="1"/>
    <col min="3" max="3" width="8.7109375" style="1" customWidth="1"/>
    <col min="4" max="4" width="12.42578125" style="1" customWidth="1"/>
    <col min="5" max="5" width="8.7109375" style="1" customWidth="1"/>
    <col min="6" max="6" width="0.7109375" style="1" customWidth="1"/>
    <col min="7" max="7" width="21.28515625" style="1" customWidth="1"/>
    <col min="8" max="9" width="9.140625" style="1"/>
    <col min="10" max="10" width="10.28515625" style="1" customWidth="1"/>
    <col min="11" max="16384" width="9.140625" style="1"/>
  </cols>
  <sheetData>
    <row r="1" spans="2:9" x14ac:dyDescent="0.2">
      <c r="B1" s="1" t="s">
        <v>382</v>
      </c>
      <c r="G1" s="2" t="s">
        <v>383</v>
      </c>
    </row>
    <row r="4" spans="2:9" x14ac:dyDescent="0.2">
      <c r="B4" s="411" t="s">
        <v>1766</v>
      </c>
      <c r="C4" s="38"/>
      <c r="D4" s="38"/>
    </row>
    <row r="5" spans="2:9" ht="13.15" customHeight="1" x14ac:dyDescent="0.2">
      <c r="B5" s="38" t="s">
        <v>1767</v>
      </c>
      <c r="C5" s="38"/>
      <c r="D5" s="38"/>
    </row>
    <row r="6" spans="2:9" ht="13.15" customHeight="1" x14ac:dyDescent="0.2"/>
    <row r="7" spans="2:9" ht="13.15" customHeight="1" x14ac:dyDescent="0.2"/>
    <row r="8" spans="2:9" s="6" customFormat="1" ht="13.15" customHeight="1" thickBot="1" x14ac:dyDescent="0.3">
      <c r="B8" s="4"/>
      <c r="C8" s="7"/>
      <c r="D8" s="7"/>
      <c r="E8" s="7"/>
      <c r="F8" s="4"/>
      <c r="G8" s="5"/>
      <c r="I8" s="7"/>
    </row>
    <row r="9" spans="2:9" s="6" customFormat="1" ht="13.15" customHeight="1" x14ac:dyDescent="0.25">
      <c r="B9" s="48"/>
      <c r="C9" s="628"/>
      <c r="D9" s="629"/>
      <c r="E9" s="630"/>
      <c r="F9" s="48"/>
      <c r="G9" s="10"/>
    </row>
    <row r="10" spans="2:9" s="14" customFormat="1" ht="13.15" customHeight="1" x14ac:dyDescent="0.25">
      <c r="B10" s="50" t="s">
        <v>1768</v>
      </c>
      <c r="C10" s="631" t="s">
        <v>1769</v>
      </c>
      <c r="D10" s="624"/>
      <c r="E10" s="632"/>
      <c r="F10" s="50"/>
      <c r="G10" s="13" t="s">
        <v>1770</v>
      </c>
    </row>
    <row r="11" spans="2:9" s="14" customFormat="1" ht="7.5" customHeight="1" x14ac:dyDescent="0.25">
      <c r="B11" s="50"/>
      <c r="C11" s="513"/>
      <c r="D11" s="501"/>
      <c r="E11" s="514"/>
      <c r="F11" s="50"/>
      <c r="G11" s="13"/>
    </row>
    <row r="12" spans="2:9" s="14" customFormat="1" ht="15" customHeight="1" x14ac:dyDescent="0.25">
      <c r="B12" s="50"/>
      <c r="C12" s="515"/>
      <c r="D12" s="501" t="s">
        <v>1771</v>
      </c>
      <c r="E12" s="516"/>
      <c r="F12" s="50"/>
      <c r="G12" s="13"/>
    </row>
    <row r="13" spans="2:9" s="6" customFormat="1" ht="7.5" customHeight="1" thickBot="1" x14ac:dyDescent="0.3">
      <c r="B13" s="17"/>
      <c r="C13" s="517"/>
      <c r="D13" s="150"/>
      <c r="E13" s="518"/>
      <c r="F13" s="150"/>
      <c r="G13" s="17"/>
    </row>
    <row r="14" spans="2:9" s="6" customFormat="1" ht="13.15" customHeight="1" x14ac:dyDescent="0.25">
      <c r="B14" s="7"/>
      <c r="C14" s="169"/>
      <c r="D14" s="7"/>
      <c r="E14" s="18"/>
      <c r="F14" s="7"/>
    </row>
    <row r="15" spans="2:9" s="6" customFormat="1" ht="13.15" customHeight="1" x14ac:dyDescent="0.25">
      <c r="B15" s="270" t="s">
        <v>1772</v>
      </c>
      <c r="C15" s="243"/>
      <c r="D15" s="519" t="s">
        <v>1773</v>
      </c>
      <c r="E15" s="520"/>
      <c r="F15" s="54"/>
      <c r="G15" s="22" t="s">
        <v>1774</v>
      </c>
    </row>
    <row r="16" spans="2:9" s="6" customFormat="1" ht="13.15" customHeight="1" x14ac:dyDescent="0.25">
      <c r="B16" s="7"/>
      <c r="C16" s="181"/>
      <c r="D16" s="379"/>
      <c r="E16" s="98"/>
      <c r="F16" s="7"/>
    </row>
    <row r="17" spans="2:7" s="6" customFormat="1" ht="13.15" customHeight="1" x14ac:dyDescent="0.25">
      <c r="B17" s="7" t="s">
        <v>1775</v>
      </c>
      <c r="C17" s="169"/>
      <c r="D17" s="161" t="s">
        <v>1776</v>
      </c>
      <c r="E17" s="478"/>
      <c r="F17" s="521"/>
      <c r="G17" s="6" t="s">
        <v>1777</v>
      </c>
    </row>
    <row r="18" spans="2:7" s="6" customFormat="1" ht="13.15" customHeight="1" x14ac:dyDescent="0.25">
      <c r="B18" s="7" t="s">
        <v>1778</v>
      </c>
      <c r="C18" s="169"/>
      <c r="D18" s="161" t="s">
        <v>1779</v>
      </c>
      <c r="E18" s="464"/>
      <c r="F18" s="521"/>
      <c r="G18" s="6" t="s">
        <v>1780</v>
      </c>
    </row>
    <row r="19" spans="2:7" s="6" customFormat="1" ht="13.15" customHeight="1" x14ac:dyDescent="0.25">
      <c r="B19" s="7" t="s">
        <v>1781</v>
      </c>
      <c r="C19" s="169"/>
      <c r="D19" s="161" t="s">
        <v>1782</v>
      </c>
      <c r="E19" s="478"/>
      <c r="F19" s="521"/>
      <c r="G19" s="7" t="s">
        <v>1781</v>
      </c>
    </row>
    <row r="20" spans="2:7" s="6" customFormat="1" ht="13.15" customHeight="1" x14ac:dyDescent="0.25">
      <c r="B20" s="7" t="s">
        <v>1783</v>
      </c>
      <c r="C20" s="169"/>
      <c r="D20" s="161" t="s">
        <v>1784</v>
      </c>
      <c r="E20" s="478"/>
      <c r="F20" s="521"/>
      <c r="G20" s="6" t="s">
        <v>1785</v>
      </c>
    </row>
    <row r="21" spans="2:7" s="6" customFormat="1" ht="13.15" customHeight="1" x14ac:dyDescent="0.25">
      <c r="B21" s="7" t="s">
        <v>1786</v>
      </c>
      <c r="C21" s="169"/>
      <c r="D21" s="161" t="s">
        <v>1787</v>
      </c>
      <c r="E21" s="478"/>
      <c r="F21" s="521"/>
      <c r="G21" s="6" t="s">
        <v>1788</v>
      </c>
    </row>
    <row r="22" spans="2:7" s="6" customFormat="1" ht="13.15" customHeight="1" x14ac:dyDescent="0.25">
      <c r="B22" s="7" t="s">
        <v>1789</v>
      </c>
      <c r="C22" s="169"/>
      <c r="D22" s="161" t="s">
        <v>1790</v>
      </c>
      <c r="E22" s="478"/>
      <c r="F22" s="521"/>
      <c r="G22" s="6" t="s">
        <v>1791</v>
      </c>
    </row>
    <row r="23" spans="2:7" s="6" customFormat="1" ht="13.15" customHeight="1" x14ac:dyDescent="0.25">
      <c r="B23" s="7" t="s">
        <v>1792</v>
      </c>
      <c r="C23" s="169"/>
      <c r="D23" s="161" t="s">
        <v>1793</v>
      </c>
      <c r="E23" s="478"/>
      <c r="F23" s="521"/>
      <c r="G23" s="6" t="s">
        <v>1794</v>
      </c>
    </row>
    <row r="24" spans="2:7" s="6" customFormat="1" ht="13.15" customHeight="1" x14ac:dyDescent="0.25">
      <c r="B24" s="7" t="s">
        <v>1795</v>
      </c>
      <c r="C24" s="169"/>
      <c r="D24" s="161" t="s">
        <v>1796</v>
      </c>
      <c r="E24" s="478"/>
      <c r="F24" s="521"/>
      <c r="G24" s="6" t="s">
        <v>1797</v>
      </c>
    </row>
    <row r="25" spans="2:7" s="6" customFormat="1" ht="13.15" customHeight="1" x14ac:dyDescent="0.25">
      <c r="B25" s="7" t="s">
        <v>1798</v>
      </c>
      <c r="C25" s="169"/>
      <c r="D25" s="161" t="s">
        <v>1799</v>
      </c>
      <c r="E25" s="522"/>
      <c r="F25" s="521"/>
      <c r="G25" s="6" t="s">
        <v>1800</v>
      </c>
    </row>
    <row r="26" spans="2:7" s="6" customFormat="1" ht="13.15" customHeight="1" x14ac:dyDescent="0.25">
      <c r="B26" s="7" t="s">
        <v>1801</v>
      </c>
      <c r="C26" s="169"/>
      <c r="D26" s="161" t="s">
        <v>1802</v>
      </c>
      <c r="E26" s="478"/>
      <c r="F26" s="521"/>
      <c r="G26" s="6" t="s">
        <v>1803</v>
      </c>
    </row>
    <row r="27" spans="2:7" s="6" customFormat="1" ht="13.15" customHeight="1" x14ac:dyDescent="0.25">
      <c r="B27" s="7" t="s">
        <v>1804</v>
      </c>
      <c r="C27" s="169"/>
      <c r="D27" s="161" t="s">
        <v>1805</v>
      </c>
      <c r="E27" s="478"/>
      <c r="F27" s="521"/>
      <c r="G27" s="6" t="s">
        <v>1806</v>
      </c>
    </row>
    <row r="28" spans="2:7" s="6" customFormat="1" ht="13.15" customHeight="1" x14ac:dyDescent="0.25">
      <c r="B28" s="7" t="s">
        <v>1807</v>
      </c>
      <c r="C28" s="169"/>
      <c r="D28" s="161" t="s">
        <v>1808</v>
      </c>
      <c r="E28" s="478"/>
      <c r="F28" s="521"/>
      <c r="G28" s="6" t="s">
        <v>1809</v>
      </c>
    </row>
    <row r="29" spans="2:7" s="6" customFormat="1" ht="13.15" customHeight="1" x14ac:dyDescent="0.25">
      <c r="B29" s="7" t="s">
        <v>1810</v>
      </c>
      <c r="C29" s="169"/>
      <c r="D29" s="161" t="s">
        <v>1811</v>
      </c>
      <c r="E29" s="478"/>
      <c r="F29" s="521"/>
      <c r="G29" s="6" t="s">
        <v>1812</v>
      </c>
    </row>
    <row r="30" spans="2:7" s="6" customFormat="1" ht="13.15" customHeight="1" x14ac:dyDescent="0.25">
      <c r="B30" s="7" t="s">
        <v>1813</v>
      </c>
      <c r="C30" s="169"/>
      <c r="D30" s="161" t="s">
        <v>1814</v>
      </c>
      <c r="E30" s="478"/>
      <c r="F30" s="521"/>
      <c r="G30" s="6" t="s">
        <v>1815</v>
      </c>
    </row>
    <row r="31" spans="2:7" s="6" customFormat="1" ht="13.15" customHeight="1" x14ac:dyDescent="0.25">
      <c r="B31" s="7" t="s">
        <v>1816</v>
      </c>
      <c r="C31" s="169"/>
      <c r="D31" s="161" t="s">
        <v>1817</v>
      </c>
      <c r="E31" s="478"/>
      <c r="F31" s="521"/>
      <c r="G31" s="6" t="s">
        <v>1818</v>
      </c>
    </row>
    <row r="32" spans="2:7" s="6" customFormat="1" ht="13.15" customHeight="1" x14ac:dyDescent="0.25">
      <c r="B32" s="7" t="s">
        <v>1819</v>
      </c>
      <c r="C32" s="169"/>
      <c r="D32" s="161" t="s">
        <v>1820</v>
      </c>
      <c r="E32" s="478"/>
      <c r="F32" s="521"/>
      <c r="G32" s="6" t="s">
        <v>1821</v>
      </c>
    </row>
    <row r="33" spans="1:10" s="6" customFormat="1" ht="13.15" customHeight="1" x14ac:dyDescent="0.25">
      <c r="B33" s="7" t="s">
        <v>1822</v>
      </c>
      <c r="C33" s="169"/>
      <c r="D33" s="161" t="s">
        <v>1823</v>
      </c>
      <c r="E33" s="478"/>
      <c r="F33" s="521"/>
      <c r="G33" s="6" t="s">
        <v>1824</v>
      </c>
    </row>
    <row r="34" spans="1:10" s="6" customFormat="1" ht="13.15" customHeight="1" x14ac:dyDescent="0.25">
      <c r="B34" s="7" t="s">
        <v>1825</v>
      </c>
      <c r="C34" s="169"/>
      <c r="D34" s="161" t="s">
        <v>1826</v>
      </c>
      <c r="E34" s="478"/>
      <c r="F34" s="521"/>
      <c r="G34" s="6" t="s">
        <v>1827</v>
      </c>
    </row>
    <row r="35" spans="1:10" s="6" customFormat="1" ht="13.15" customHeight="1" x14ac:dyDescent="0.25">
      <c r="B35" s="7" t="s">
        <v>1828</v>
      </c>
      <c r="C35" s="169"/>
      <c r="D35" s="161" t="s">
        <v>1829</v>
      </c>
      <c r="E35" s="478"/>
      <c r="F35" s="521"/>
      <c r="G35" s="6" t="s">
        <v>1830</v>
      </c>
    </row>
    <row r="36" spans="1:10" s="6" customFormat="1" ht="13.15" customHeight="1" x14ac:dyDescent="0.25">
      <c r="B36" s="7" t="s">
        <v>1831</v>
      </c>
      <c r="C36" s="169"/>
      <c r="D36" s="161" t="s">
        <v>1832</v>
      </c>
      <c r="E36" s="478"/>
      <c r="F36" s="521"/>
      <c r="G36" s="6" t="s">
        <v>1833</v>
      </c>
    </row>
    <row r="37" spans="1:10" s="6" customFormat="1" ht="13.15" customHeight="1" x14ac:dyDescent="0.25">
      <c r="B37" s="7" t="s">
        <v>1834</v>
      </c>
      <c r="C37" s="169"/>
      <c r="D37" s="161" t="s">
        <v>1835</v>
      </c>
      <c r="E37" s="478"/>
      <c r="F37" s="521"/>
      <c r="G37" s="6" t="s">
        <v>1836</v>
      </c>
    </row>
    <row r="38" spans="1:10" s="6" customFormat="1" ht="13.15" customHeight="1" x14ac:dyDescent="0.25">
      <c r="B38" s="7" t="s">
        <v>1837</v>
      </c>
      <c r="C38" s="169"/>
      <c r="D38" s="161" t="s">
        <v>1838</v>
      </c>
      <c r="E38" s="478"/>
      <c r="F38" s="521"/>
      <c r="G38" s="6" t="s">
        <v>1839</v>
      </c>
    </row>
    <row r="39" spans="1:10" s="6" customFormat="1" ht="13.15" customHeight="1" x14ac:dyDescent="0.25">
      <c r="B39" s="7" t="s">
        <v>1840</v>
      </c>
      <c r="C39" s="169"/>
      <c r="D39" s="161" t="s">
        <v>1841</v>
      </c>
      <c r="E39" s="478"/>
      <c r="F39" s="521"/>
      <c r="G39" s="6" t="s">
        <v>1842</v>
      </c>
    </row>
    <row r="40" spans="1:10" s="6" customFormat="1" ht="13.15" customHeight="1" x14ac:dyDescent="0.25">
      <c r="B40" s="7" t="s">
        <v>1843</v>
      </c>
      <c r="C40" s="169"/>
      <c r="D40" s="161" t="s">
        <v>1844</v>
      </c>
      <c r="E40" s="478"/>
      <c r="F40" s="521"/>
      <c r="G40" s="6" t="s">
        <v>1845</v>
      </c>
    </row>
    <row r="41" spans="1:10" s="6" customFormat="1" ht="13.15" customHeight="1" x14ac:dyDescent="0.25">
      <c r="B41" s="7" t="s">
        <v>1846</v>
      </c>
      <c r="C41" s="169"/>
      <c r="D41" s="161" t="s">
        <v>1847</v>
      </c>
      <c r="E41" s="478"/>
      <c r="F41" s="521"/>
      <c r="G41" s="6" t="s">
        <v>1848</v>
      </c>
    </row>
    <row r="42" spans="1:10" s="6" customFormat="1" ht="13.15" customHeight="1" x14ac:dyDescent="0.25">
      <c r="B42" s="7" t="s">
        <v>1849</v>
      </c>
      <c r="C42" s="169"/>
      <c r="D42" s="161" t="s">
        <v>1850</v>
      </c>
      <c r="E42" s="478"/>
      <c r="F42" s="521"/>
      <c r="G42" s="6" t="s">
        <v>1851</v>
      </c>
    </row>
    <row r="43" spans="1:10" s="6" customFormat="1" ht="13.15" customHeight="1" x14ac:dyDescent="0.25">
      <c r="B43" s="7" t="s">
        <v>1852</v>
      </c>
      <c r="C43" s="169"/>
      <c r="D43" s="161" t="s">
        <v>1853</v>
      </c>
      <c r="E43" s="464"/>
      <c r="F43" s="521"/>
      <c r="G43" s="6" t="s">
        <v>1854</v>
      </c>
    </row>
    <row r="44" spans="1:10" s="6" customFormat="1" ht="13.15" customHeight="1" x14ac:dyDescent="0.25">
      <c r="B44" s="7" t="s">
        <v>1855</v>
      </c>
      <c r="C44" s="169"/>
      <c r="D44" s="161" t="s">
        <v>1856</v>
      </c>
      <c r="E44" s="464"/>
      <c r="F44" s="521"/>
      <c r="G44" s="6" t="s">
        <v>1857</v>
      </c>
    </row>
    <row r="45" spans="1:10" s="6" customFormat="1" ht="13.15" customHeight="1" x14ac:dyDescent="0.25">
      <c r="B45" s="7" t="s">
        <v>1858</v>
      </c>
      <c r="C45" s="169"/>
      <c r="D45" s="161" t="s">
        <v>1859</v>
      </c>
      <c r="E45" s="464"/>
      <c r="F45" s="521"/>
      <c r="G45" s="6" t="s">
        <v>1860</v>
      </c>
    </row>
    <row r="46" spans="1:10" ht="12.75" customHeight="1" x14ac:dyDescent="0.25">
      <c r="A46" s="6"/>
      <c r="B46" s="7" t="s">
        <v>1861</v>
      </c>
      <c r="C46" s="169"/>
      <c r="D46" s="161" t="s">
        <v>1862</v>
      </c>
      <c r="E46" s="522"/>
      <c r="F46" s="523"/>
      <c r="G46" s="6" t="s">
        <v>1863</v>
      </c>
      <c r="J46" s="22"/>
    </row>
    <row r="47" spans="1:10" s="61" customFormat="1" ht="15" customHeight="1" x14ac:dyDescent="0.25">
      <c r="B47" s="1"/>
      <c r="D47" s="1"/>
      <c r="E47" s="1"/>
      <c r="F47" s="1"/>
      <c r="G47" s="1"/>
      <c r="J47" s="6"/>
    </row>
    <row r="49" spans="2:7" ht="13.5" x14ac:dyDescent="0.25">
      <c r="B49" s="94"/>
      <c r="D49" s="61"/>
      <c r="E49" s="61"/>
      <c r="F49" s="61"/>
      <c r="G49" s="94"/>
    </row>
  </sheetData>
  <mergeCells count="2">
    <mergeCell ref="C9:E9"/>
    <mergeCell ref="C10:E10"/>
  </mergeCells>
  <printOptions horizontalCentered="1"/>
  <pageMargins left="0.39370078740157483" right="0.39370078740157483" top="0.59055118110236227" bottom="0.98425196850393704" header="0.51181102362204722" footer="0.51181102362204722"/>
  <pageSetup paperSize="9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72"/>
  <sheetViews>
    <sheetView zoomScaleNormal="100" workbookViewId="0">
      <selection activeCell="C266" sqref="C266"/>
    </sheetView>
  </sheetViews>
  <sheetFormatPr defaultRowHeight="12.75" x14ac:dyDescent="0.2"/>
  <cols>
    <col min="1" max="1" width="4.7109375" style="1" customWidth="1"/>
    <col min="2" max="8" width="9.7109375" style="1" customWidth="1"/>
    <col min="9" max="11" width="10" style="1" customWidth="1"/>
    <col min="12" max="16384" width="9.140625" style="1"/>
  </cols>
  <sheetData>
    <row r="1" spans="2:11" x14ac:dyDescent="0.2">
      <c r="G1" s="2"/>
    </row>
    <row r="4" spans="2:11" s="3" customFormat="1" ht="13.15" customHeight="1" x14ac:dyDescent="0.2">
      <c r="B4" s="1"/>
      <c r="C4" s="1"/>
      <c r="D4" s="1"/>
      <c r="E4" s="1"/>
      <c r="F4" s="1"/>
      <c r="G4" s="1"/>
    </row>
    <row r="5" spans="2:11" ht="13.15" customHeight="1" x14ac:dyDescent="0.2"/>
    <row r="6" spans="2:11" ht="13.15" customHeight="1" x14ac:dyDescent="0.2"/>
    <row r="7" spans="2:11" s="7" customFormat="1" ht="13.5" x14ac:dyDescent="0.25">
      <c r="B7" s="1"/>
      <c r="C7" s="1"/>
      <c r="D7" s="1"/>
      <c r="E7" s="1"/>
      <c r="F7" s="1"/>
      <c r="G7" s="1"/>
      <c r="H7" s="3"/>
      <c r="I7" s="3"/>
      <c r="J7" s="3"/>
      <c r="K7" s="3"/>
    </row>
    <row r="8" spans="2:11" s="6" customFormat="1" ht="13.5" x14ac:dyDescent="0.25">
      <c r="B8" s="1"/>
      <c r="C8" s="1"/>
      <c r="D8" s="1"/>
      <c r="E8" s="1"/>
      <c r="F8" s="1"/>
      <c r="G8" s="1"/>
      <c r="H8" s="411"/>
      <c r="I8" s="411"/>
      <c r="J8" s="411"/>
      <c r="K8" s="411"/>
    </row>
    <row r="9" spans="2:11" s="14" customFormat="1" ht="13.5" x14ac:dyDescent="0.25">
      <c r="B9" s="1"/>
      <c r="C9" s="1"/>
      <c r="D9" s="1"/>
      <c r="E9" s="1"/>
      <c r="F9" s="1"/>
      <c r="G9" s="1"/>
      <c r="H9" s="38"/>
      <c r="I9" s="38"/>
      <c r="J9" s="38"/>
      <c r="K9" s="38"/>
    </row>
    <row r="10" spans="2:11" s="14" customFormat="1" ht="13.5" x14ac:dyDescent="0.25">
      <c r="B10" s="1"/>
      <c r="C10" s="1"/>
      <c r="D10" s="1"/>
      <c r="E10" s="1"/>
      <c r="F10" s="1"/>
      <c r="G10" s="1"/>
      <c r="H10" s="3"/>
      <c r="I10" s="3"/>
      <c r="J10" s="3"/>
      <c r="K10" s="3"/>
    </row>
    <row r="11" spans="2:11" s="14" customFormat="1" ht="13.5" x14ac:dyDescent="0.25"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2:11" s="6" customFormat="1" ht="13.5" x14ac:dyDescent="0.25"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2:11" s="6" customFormat="1" ht="13.5" x14ac:dyDescent="0.25">
      <c r="B13" s="1"/>
      <c r="C13" s="1"/>
      <c r="D13" s="1"/>
      <c r="E13" s="1"/>
      <c r="F13" s="1"/>
      <c r="G13" s="1"/>
      <c r="H13" s="3"/>
      <c r="I13" s="3"/>
      <c r="J13" s="3"/>
      <c r="K13" s="3"/>
    </row>
    <row r="14" spans="2:11" s="6" customFormat="1" ht="13.5" x14ac:dyDescent="0.25"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2:11" s="6" customFormat="1" ht="13.5" x14ac:dyDescent="0.25"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2:11" s="6" customFormat="1" ht="13.5" x14ac:dyDescent="0.25">
      <c r="B16" s="1"/>
      <c r="C16" s="1"/>
      <c r="D16" s="1"/>
      <c r="E16" s="1"/>
      <c r="F16" s="1"/>
      <c r="G16" s="1"/>
      <c r="H16" s="3"/>
      <c r="I16" s="3"/>
      <c r="J16" s="3"/>
      <c r="K16" s="3"/>
    </row>
    <row r="17" spans="2:11" s="6" customFormat="1" ht="13.5" x14ac:dyDescent="0.25"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2:11" s="6" customFormat="1" ht="13.5" x14ac:dyDescent="0.25">
      <c r="B18" s="1"/>
      <c r="C18" s="1"/>
      <c r="D18" s="1"/>
      <c r="E18" s="1"/>
      <c r="F18" s="38"/>
      <c r="G18" s="38"/>
    </row>
    <row r="19" spans="2:11" s="6" customFormat="1" ht="13.5" x14ac:dyDescent="0.25">
      <c r="B19" s="1"/>
      <c r="C19" s="1"/>
      <c r="D19" s="1"/>
      <c r="E19" s="1"/>
      <c r="F19" s="38"/>
      <c r="G19" s="38"/>
    </row>
    <row r="20" spans="2:11" s="6" customFormat="1" ht="13.5" x14ac:dyDescent="0.25">
      <c r="B20" s="1"/>
      <c r="C20" s="1"/>
      <c r="D20" s="1"/>
      <c r="E20" s="1"/>
      <c r="F20" s="38"/>
      <c r="G20" s="38"/>
      <c r="H20" s="1"/>
      <c r="I20" s="1"/>
      <c r="J20" s="1"/>
      <c r="K20" s="1"/>
    </row>
    <row r="21" spans="2:11" s="6" customFormat="1" ht="13.5" x14ac:dyDescent="0.25">
      <c r="B21" s="1"/>
      <c r="C21" s="1"/>
      <c r="D21" s="1"/>
      <c r="E21" s="1"/>
      <c r="F21" s="38"/>
      <c r="G21" s="38"/>
      <c r="H21" s="1"/>
      <c r="I21" s="1"/>
      <c r="J21" s="1"/>
      <c r="K21" s="1"/>
    </row>
    <row r="22" spans="2:11" s="6" customFormat="1" ht="13.15" customHeight="1" x14ac:dyDescent="0.25">
      <c r="B22" s="1"/>
      <c r="C22" s="1"/>
      <c r="D22" s="1"/>
      <c r="E22" s="1"/>
      <c r="F22" s="38"/>
      <c r="G22" s="38"/>
      <c r="H22" s="3"/>
      <c r="I22" s="3"/>
      <c r="J22" s="3"/>
      <c r="K22" s="3"/>
    </row>
    <row r="23" spans="2:11" s="6" customFormat="1" ht="13.15" customHeight="1" x14ac:dyDescent="0.25">
      <c r="B23" s="1"/>
      <c r="C23" s="1"/>
      <c r="D23" s="1"/>
      <c r="E23" s="1"/>
      <c r="F23" s="38"/>
      <c r="G23" s="38"/>
      <c r="H23" s="1"/>
      <c r="I23" s="1"/>
      <c r="J23" s="1"/>
      <c r="K23" s="1"/>
    </row>
    <row r="24" spans="2:11" s="6" customFormat="1" ht="13.15" customHeight="1" x14ac:dyDescent="0.25">
      <c r="B24" s="1"/>
      <c r="C24" s="1"/>
      <c r="D24" s="1"/>
      <c r="E24" s="1"/>
      <c r="F24" s="38"/>
      <c r="G24" s="38"/>
      <c r="H24" s="1"/>
      <c r="I24" s="1"/>
      <c r="J24" s="1"/>
      <c r="K24" s="1"/>
    </row>
    <row r="25" spans="2:11" s="6" customFormat="1" ht="13.15" customHeight="1" x14ac:dyDescent="0.25">
      <c r="B25" s="1"/>
      <c r="C25" s="1"/>
      <c r="D25" s="1"/>
      <c r="E25" s="1"/>
      <c r="F25" s="38"/>
      <c r="G25" s="38"/>
      <c r="H25" s="3"/>
      <c r="I25" s="3"/>
      <c r="J25" s="3"/>
      <c r="K25" s="3"/>
    </row>
    <row r="26" spans="2:11" s="6" customFormat="1" ht="13.15" customHeight="1" x14ac:dyDescent="0.25"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2:11" s="6" customFormat="1" ht="13.15" customHeight="1" x14ac:dyDescent="0.25"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2:11" s="6" customFormat="1" ht="13.15" customHeight="1" x14ac:dyDescent="0.25">
      <c r="B28" s="1"/>
      <c r="C28" s="1"/>
      <c r="D28" s="1"/>
      <c r="E28" s="1"/>
      <c r="F28" s="1"/>
      <c r="G28" s="1"/>
      <c r="H28" s="3"/>
      <c r="I28" s="3"/>
      <c r="J28" s="3"/>
      <c r="K28" s="3"/>
    </row>
    <row r="29" spans="2:11" s="6" customFormat="1" ht="13.15" customHeight="1" x14ac:dyDescent="0.25"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2:11" s="6" customFormat="1" ht="13.15" customHeight="1" x14ac:dyDescent="0.25"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2:11" s="6" customFormat="1" ht="13.15" customHeight="1" x14ac:dyDescent="0.25">
      <c r="B31" s="1"/>
      <c r="C31" s="1"/>
      <c r="D31" s="1"/>
      <c r="E31" s="1"/>
      <c r="F31" s="1"/>
      <c r="G31" s="1"/>
      <c r="H31" s="3"/>
      <c r="I31" s="3"/>
      <c r="J31" s="3"/>
      <c r="K31" s="3"/>
    </row>
    <row r="32" spans="2:11" s="6" customFormat="1" ht="13.15" customHeight="1" x14ac:dyDescent="0.25"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2:11" s="6" customFormat="1" ht="13.15" customHeight="1" x14ac:dyDescent="0.25"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2:11" s="6" customFormat="1" ht="13.15" customHeight="1" x14ac:dyDescent="0.25">
      <c r="B34" s="1"/>
      <c r="C34" s="1"/>
      <c r="D34" s="1"/>
      <c r="E34" s="1"/>
      <c r="F34" s="1"/>
      <c r="G34" s="1"/>
      <c r="H34" s="3"/>
      <c r="I34" s="3"/>
      <c r="J34" s="3"/>
      <c r="K34" s="3"/>
    </row>
    <row r="35" spans="2:11" s="6" customFormat="1" ht="13.15" customHeight="1" x14ac:dyDescent="0.25"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2:11" s="6" customFormat="1" ht="13.15" customHeight="1" x14ac:dyDescent="0.25">
      <c r="B36" s="1"/>
      <c r="C36" s="1"/>
      <c r="D36" s="1"/>
      <c r="E36" s="1"/>
      <c r="F36" s="1"/>
      <c r="G36" s="1"/>
    </row>
    <row r="37" spans="2:11" s="6" customFormat="1" ht="13.15" customHeight="1" x14ac:dyDescent="0.25">
      <c r="B37" s="1"/>
      <c r="C37" s="1"/>
      <c r="D37" s="1"/>
      <c r="E37" s="1"/>
      <c r="F37" s="1"/>
      <c r="G37" s="1"/>
    </row>
    <row r="38" spans="2:11" s="6" customFormat="1" ht="13.15" customHeight="1" x14ac:dyDescent="0.25">
      <c r="B38" s="1"/>
      <c r="C38" s="1"/>
      <c r="D38" s="1"/>
      <c r="E38" s="1"/>
      <c r="F38" s="1"/>
      <c r="G38" s="1"/>
    </row>
    <row r="39" spans="2:11" s="6" customFormat="1" ht="13.15" customHeight="1" x14ac:dyDescent="0.25"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2:11" s="6" customFormat="1" ht="13.15" customHeight="1" x14ac:dyDescent="0.25"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2:11" s="6" customFormat="1" ht="13.15" customHeight="1" x14ac:dyDescent="0.25">
      <c r="B41" s="1"/>
      <c r="C41" s="1"/>
      <c r="D41" s="1"/>
      <c r="E41" s="1"/>
      <c r="F41" s="1"/>
      <c r="G41" s="1"/>
      <c r="H41" s="3"/>
      <c r="I41" s="3"/>
      <c r="J41" s="3"/>
      <c r="K41" s="3"/>
    </row>
    <row r="42" spans="2:11" s="6" customFormat="1" ht="13.15" customHeight="1" x14ac:dyDescent="0.25"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2:11" s="6" customFormat="1" ht="13.15" customHeight="1" x14ac:dyDescent="0.25"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2:11" s="6" customFormat="1" ht="13.15" customHeight="1" x14ac:dyDescent="0.25">
      <c r="B44" s="1"/>
      <c r="C44" s="1"/>
      <c r="D44" s="1"/>
      <c r="E44" s="1"/>
      <c r="F44" s="1"/>
      <c r="G44" s="1"/>
      <c r="H44" s="39"/>
      <c r="I44" s="39"/>
      <c r="J44" s="39"/>
      <c r="K44" s="39"/>
    </row>
    <row r="45" spans="2:11" ht="12.75" customHeight="1" x14ac:dyDescent="0.2">
      <c r="H45" s="524"/>
      <c r="I45" s="524"/>
      <c r="J45" s="524"/>
      <c r="K45" s="524"/>
    </row>
    <row r="46" spans="2:11" s="61" customFormat="1" ht="15" customHeight="1" x14ac:dyDescent="0.25">
      <c r="B46" s="1"/>
      <c r="C46" s="1"/>
      <c r="D46" s="1"/>
      <c r="E46" s="1"/>
      <c r="F46" s="1"/>
      <c r="G46" s="1"/>
      <c r="H46" s="524"/>
      <c r="I46" s="524"/>
      <c r="J46" s="524"/>
      <c r="K46" s="524"/>
    </row>
    <row r="47" spans="2:11" x14ac:dyDescent="0.2">
      <c r="H47" s="524"/>
      <c r="I47" s="524"/>
      <c r="J47" s="524"/>
      <c r="K47" s="524"/>
    </row>
    <row r="48" spans="2:11" x14ac:dyDescent="0.2">
      <c r="H48" s="524"/>
      <c r="I48" s="524"/>
      <c r="J48" s="524"/>
      <c r="K48" s="524"/>
    </row>
    <row r="49" spans="3:11" x14ac:dyDescent="0.2">
      <c r="H49" s="524"/>
      <c r="I49" s="524"/>
      <c r="J49" s="524"/>
      <c r="K49" s="524"/>
    </row>
    <row r="50" spans="3:11" x14ac:dyDescent="0.2">
      <c r="H50" s="524"/>
      <c r="I50" s="524"/>
      <c r="J50" s="524"/>
      <c r="K50" s="524"/>
    </row>
    <row r="51" spans="3:11" x14ac:dyDescent="0.2">
      <c r="H51" s="524"/>
      <c r="I51" s="524"/>
      <c r="J51" s="524"/>
      <c r="K51" s="524"/>
    </row>
    <row r="52" spans="3:11" x14ac:dyDescent="0.2">
      <c r="H52" s="524"/>
      <c r="I52" s="524"/>
      <c r="J52" s="524"/>
      <c r="K52" s="524"/>
    </row>
    <row r="53" spans="3:11" x14ac:dyDescent="0.2">
      <c r="H53" s="524"/>
      <c r="I53" s="524"/>
      <c r="J53" s="524"/>
      <c r="K53" s="524"/>
    </row>
    <row r="54" spans="3:11" x14ac:dyDescent="0.2">
      <c r="H54" s="524"/>
      <c r="I54" s="524"/>
      <c r="J54" s="524"/>
      <c r="K54" s="524"/>
    </row>
    <row r="55" spans="3:11" x14ac:dyDescent="0.2">
      <c r="C55" s="332"/>
      <c r="H55" s="524"/>
      <c r="I55" s="524"/>
      <c r="J55" s="524"/>
      <c r="K55" s="524"/>
    </row>
    <row r="56" spans="3:11" x14ac:dyDescent="0.2">
      <c r="H56" s="524"/>
      <c r="I56" s="524"/>
      <c r="J56" s="524"/>
      <c r="K56" s="524"/>
    </row>
    <row r="57" spans="3:11" x14ac:dyDescent="0.2">
      <c r="H57" s="524"/>
      <c r="I57" s="524"/>
      <c r="J57" s="524"/>
      <c r="K57" s="524"/>
    </row>
    <row r="58" spans="3:11" x14ac:dyDescent="0.2">
      <c r="H58" s="524"/>
      <c r="I58" s="524"/>
      <c r="J58" s="524"/>
      <c r="K58" s="524"/>
    </row>
    <row r="59" spans="3:11" x14ac:dyDescent="0.2">
      <c r="H59" s="524"/>
      <c r="I59" s="524"/>
      <c r="J59" s="524"/>
      <c r="K59" s="524"/>
    </row>
    <row r="60" spans="3:11" x14ac:dyDescent="0.2">
      <c r="H60" s="524"/>
      <c r="I60" s="524"/>
      <c r="J60" s="524"/>
      <c r="K60" s="524"/>
    </row>
    <row r="61" spans="3:11" x14ac:dyDescent="0.2">
      <c r="H61" s="524"/>
      <c r="I61" s="524"/>
      <c r="J61" s="524"/>
      <c r="K61" s="524"/>
    </row>
    <row r="62" spans="3:11" x14ac:dyDescent="0.2">
      <c r="H62" s="39"/>
      <c r="I62" s="39"/>
      <c r="J62" s="39"/>
      <c r="K62" s="39"/>
    </row>
    <row r="67" spans="8:11" x14ac:dyDescent="0.2">
      <c r="H67" s="3"/>
      <c r="I67" s="3"/>
      <c r="J67" s="3"/>
      <c r="K67" s="3"/>
    </row>
    <row r="70" spans="8:11" x14ac:dyDescent="0.2">
      <c r="H70" s="3"/>
      <c r="I70" s="3"/>
      <c r="J70" s="3"/>
      <c r="K70" s="3"/>
    </row>
    <row r="72" spans="8:11" ht="12.75" customHeight="1" x14ac:dyDescent="0.2"/>
  </sheetData>
  <printOptions horizontalCentered="1"/>
  <pageMargins left="0.39370078740157483" right="0.39370078740157483" top="0.59055118110236227" bottom="0.98425196850393704" header="0.51181102362204722" footer="0.51181102362204722"/>
  <pageSetup paperSize="9" orientation="portrait" r:id="rId1"/>
  <headerFooter alignWithMargins="0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6"/>
  <sheetViews>
    <sheetView workbookViewId="0">
      <selection activeCell="C266" sqref="C266"/>
    </sheetView>
  </sheetViews>
  <sheetFormatPr defaultRowHeight="12.75" x14ac:dyDescent="0.2"/>
  <cols>
    <col min="1" max="1" width="2.42578125" style="1" customWidth="1"/>
    <col min="2" max="2" width="30" style="1" customWidth="1"/>
    <col min="3" max="5" width="9.42578125" style="1" customWidth="1"/>
    <col min="6" max="6" width="31" style="1" customWidth="1"/>
    <col min="7" max="16384" width="9.140625" style="1"/>
  </cols>
  <sheetData>
    <row r="1" spans="1:6" x14ac:dyDescent="0.2">
      <c r="B1" s="1" t="s">
        <v>387</v>
      </c>
      <c r="F1" s="2" t="s">
        <v>1864</v>
      </c>
    </row>
    <row r="2" spans="1:6" ht="12.75" customHeight="1" x14ac:dyDescent="0.2"/>
    <row r="3" spans="1:6" ht="12.75" customHeight="1" x14ac:dyDescent="0.2"/>
    <row r="4" spans="1:6" x14ac:dyDescent="0.2">
      <c r="B4" s="3" t="s">
        <v>1865</v>
      </c>
    </row>
    <row r="5" spans="1:6" x14ac:dyDescent="0.2">
      <c r="B5" s="1" t="s">
        <v>1866</v>
      </c>
    </row>
    <row r="6" spans="1:6" s="6" customFormat="1" ht="13.5" x14ac:dyDescent="0.25"/>
    <row r="7" spans="1:6" s="6" customFormat="1" ht="14.25" thickBot="1" x14ac:dyDescent="0.3">
      <c r="B7" s="4"/>
      <c r="C7" s="4"/>
      <c r="D7" s="4"/>
      <c r="E7" s="4"/>
      <c r="F7" s="5"/>
    </row>
    <row r="8" spans="1:6" s="6" customFormat="1" ht="13.5" x14ac:dyDescent="0.25">
      <c r="B8" s="8"/>
      <c r="C8" s="9"/>
      <c r="D8" s="9"/>
      <c r="E8" s="9"/>
      <c r="F8" s="10"/>
    </row>
    <row r="9" spans="1:6" s="6" customFormat="1" ht="13.5" x14ac:dyDescent="0.25">
      <c r="A9" s="14"/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1:6" s="6" customFormat="1" ht="14.25" thickBot="1" x14ac:dyDescent="0.3">
      <c r="B10" s="15"/>
      <c r="C10" s="16"/>
      <c r="D10" s="16"/>
      <c r="E10" s="16"/>
      <c r="F10" s="17"/>
    </row>
    <row r="11" spans="1:6" s="6" customFormat="1" ht="12.75" customHeight="1" x14ac:dyDescent="0.25">
      <c r="B11" s="18"/>
      <c r="C11" s="19"/>
      <c r="D11" s="19"/>
      <c r="E11" s="19"/>
      <c r="F11" s="7"/>
    </row>
    <row r="12" spans="1:6" s="6" customFormat="1" ht="13.5" x14ac:dyDescent="0.25">
      <c r="B12" s="20" t="s">
        <v>1867</v>
      </c>
      <c r="C12" s="21"/>
      <c r="D12" s="21"/>
      <c r="E12" s="21"/>
      <c r="F12" s="22" t="s">
        <v>1868</v>
      </c>
    </row>
    <row r="13" spans="1:6" s="6" customFormat="1" ht="13.5" x14ac:dyDescent="0.25">
      <c r="B13" s="18" t="s">
        <v>1869</v>
      </c>
      <c r="C13" s="23">
        <v>1504</v>
      </c>
      <c r="D13" s="23">
        <v>1504</v>
      </c>
      <c r="E13" s="23">
        <v>1426</v>
      </c>
      <c r="F13" s="6" t="s">
        <v>1870</v>
      </c>
    </row>
    <row r="14" spans="1:6" s="6" customFormat="1" ht="13.5" x14ac:dyDescent="0.25">
      <c r="B14" s="18" t="s">
        <v>10</v>
      </c>
      <c r="C14" s="19"/>
      <c r="D14" s="19"/>
      <c r="E14" s="19"/>
      <c r="F14" s="6" t="s">
        <v>1871</v>
      </c>
    </row>
    <row r="15" spans="1:6" s="6" customFormat="1" ht="13.5" x14ac:dyDescent="0.25">
      <c r="B15" s="18" t="s">
        <v>1872</v>
      </c>
      <c r="C15" s="23">
        <v>1142</v>
      </c>
      <c r="D15" s="23">
        <v>1141</v>
      </c>
      <c r="E15" s="23">
        <v>1117</v>
      </c>
      <c r="F15" s="6" t="s">
        <v>1873</v>
      </c>
    </row>
    <row r="16" spans="1:6" s="6" customFormat="1" ht="13.5" x14ac:dyDescent="0.25">
      <c r="B16" s="7" t="s">
        <v>1874</v>
      </c>
      <c r="C16" s="261">
        <v>2</v>
      </c>
      <c r="D16" s="261">
        <v>2</v>
      </c>
      <c r="E16" s="261">
        <v>2</v>
      </c>
      <c r="F16" s="6" t="s">
        <v>1875</v>
      </c>
    </row>
    <row r="17" spans="2:6" s="6" customFormat="1" ht="13.5" x14ac:dyDescent="0.25">
      <c r="B17" s="18" t="s">
        <v>1876</v>
      </c>
      <c r="C17" s="23">
        <v>1343</v>
      </c>
      <c r="D17" s="23">
        <v>1342</v>
      </c>
      <c r="E17" s="23">
        <v>1279</v>
      </c>
      <c r="F17" s="6" t="s">
        <v>1877</v>
      </c>
    </row>
    <row r="18" spans="2:6" s="6" customFormat="1" ht="13.5" x14ac:dyDescent="0.25">
      <c r="B18" s="18" t="s">
        <v>1878</v>
      </c>
      <c r="C18" s="23">
        <v>3629</v>
      </c>
      <c r="D18" s="23">
        <v>3630</v>
      </c>
      <c r="E18" s="23">
        <v>3811</v>
      </c>
      <c r="F18" s="6" t="s">
        <v>1879</v>
      </c>
    </row>
    <row r="19" spans="2:6" s="6" customFormat="1" ht="13.5" x14ac:dyDescent="0.25">
      <c r="B19" s="18" t="s">
        <v>1880</v>
      </c>
      <c r="C19" s="23">
        <v>65</v>
      </c>
      <c r="D19" s="23">
        <v>61</v>
      </c>
      <c r="E19" s="23">
        <v>43</v>
      </c>
      <c r="F19" s="6" t="s">
        <v>1881</v>
      </c>
    </row>
    <row r="20" spans="2:6" s="6" customFormat="1" ht="13.5" x14ac:dyDescent="0.25">
      <c r="B20" s="18" t="s">
        <v>1882</v>
      </c>
      <c r="C20" s="23">
        <v>5</v>
      </c>
      <c r="D20" s="23">
        <v>5</v>
      </c>
      <c r="E20" s="23">
        <v>5</v>
      </c>
      <c r="F20" s="42" t="s">
        <v>1883</v>
      </c>
    </row>
    <row r="21" spans="2:6" s="6" customFormat="1" ht="13.5" x14ac:dyDescent="0.25">
      <c r="B21" s="18" t="s">
        <v>1884</v>
      </c>
      <c r="C21" s="23">
        <v>39</v>
      </c>
      <c r="D21" s="23">
        <v>35</v>
      </c>
      <c r="E21" s="23">
        <v>34</v>
      </c>
      <c r="F21" s="6" t="s">
        <v>1885</v>
      </c>
    </row>
    <row r="22" spans="2:6" s="6" customFormat="1" ht="6" customHeight="1" x14ac:dyDescent="0.25">
      <c r="B22" s="18"/>
      <c r="C22" s="23"/>
      <c r="D22" s="23"/>
      <c r="E22" s="23"/>
    </row>
    <row r="23" spans="2:6" s="6" customFormat="1" ht="13.5" x14ac:dyDescent="0.25">
      <c r="B23" s="18" t="s">
        <v>1886</v>
      </c>
      <c r="C23" s="23">
        <v>4696</v>
      </c>
      <c r="D23" s="23">
        <v>4645</v>
      </c>
      <c r="E23" s="23">
        <v>4350</v>
      </c>
      <c r="F23" s="6" t="s">
        <v>1887</v>
      </c>
    </row>
    <row r="24" spans="2:6" s="6" customFormat="1" ht="13.5" x14ac:dyDescent="0.25">
      <c r="B24" s="18" t="s">
        <v>10</v>
      </c>
      <c r="C24" s="23"/>
      <c r="D24" s="23"/>
      <c r="E24" s="23"/>
      <c r="F24" s="6" t="s">
        <v>1871</v>
      </c>
    </row>
    <row r="25" spans="2:6" s="6" customFormat="1" ht="13.5" x14ac:dyDescent="0.25">
      <c r="B25" s="18" t="s">
        <v>1888</v>
      </c>
      <c r="C25" s="23">
        <v>1552</v>
      </c>
      <c r="D25" s="23">
        <v>1532</v>
      </c>
      <c r="E25" s="23">
        <v>1509</v>
      </c>
      <c r="F25" s="6" t="s">
        <v>1889</v>
      </c>
    </row>
    <row r="26" spans="2:6" s="6" customFormat="1" ht="13.5" x14ac:dyDescent="0.25">
      <c r="B26" s="18" t="s">
        <v>1890</v>
      </c>
      <c r="C26" s="23">
        <v>286</v>
      </c>
      <c r="D26" s="23">
        <v>264</v>
      </c>
      <c r="E26" s="23">
        <v>265</v>
      </c>
      <c r="F26" s="6" t="s">
        <v>1891</v>
      </c>
    </row>
    <row r="27" spans="2:6" s="6" customFormat="1" ht="6" customHeight="1" x14ac:dyDescent="0.25">
      <c r="B27" s="18"/>
      <c r="C27" s="23"/>
      <c r="D27" s="23"/>
      <c r="E27" s="23"/>
    </row>
    <row r="28" spans="2:6" s="6" customFormat="1" ht="13.5" x14ac:dyDescent="0.25">
      <c r="B28" s="18" t="s">
        <v>1892</v>
      </c>
      <c r="C28" s="23">
        <v>2921</v>
      </c>
      <c r="D28" s="23">
        <v>2833</v>
      </c>
      <c r="E28" s="23">
        <v>2739</v>
      </c>
      <c r="F28" s="6" t="s">
        <v>1893</v>
      </c>
    </row>
    <row r="29" spans="2:6" s="6" customFormat="1" ht="13.5" x14ac:dyDescent="0.25">
      <c r="B29" s="18" t="s">
        <v>1894</v>
      </c>
      <c r="C29" s="23">
        <v>29308</v>
      </c>
      <c r="D29" s="23">
        <v>33463</v>
      </c>
      <c r="E29" s="23">
        <v>29168</v>
      </c>
      <c r="F29" s="6" t="s">
        <v>1895</v>
      </c>
    </row>
    <row r="30" spans="2:6" s="6" customFormat="1" ht="13.5" x14ac:dyDescent="0.25">
      <c r="B30" s="18" t="s">
        <v>1896</v>
      </c>
      <c r="C30" s="23">
        <v>4745</v>
      </c>
      <c r="D30" s="23">
        <v>4675</v>
      </c>
      <c r="E30" s="23">
        <v>3487</v>
      </c>
      <c r="F30" s="6" t="s">
        <v>1897</v>
      </c>
    </row>
    <row r="31" spans="2:6" s="6" customFormat="1" ht="13.5" x14ac:dyDescent="0.25">
      <c r="B31" s="18" t="s">
        <v>1898</v>
      </c>
      <c r="C31" s="23">
        <v>1150</v>
      </c>
      <c r="D31" s="23">
        <v>1168</v>
      </c>
      <c r="E31" s="23">
        <v>1559</v>
      </c>
      <c r="F31" s="6" t="s">
        <v>1899</v>
      </c>
    </row>
    <row r="32" spans="2:6" s="6" customFormat="1" ht="13.5" x14ac:dyDescent="0.25">
      <c r="B32" s="18" t="s">
        <v>1900</v>
      </c>
      <c r="C32" s="23">
        <v>4</v>
      </c>
      <c r="D32" s="23">
        <v>4</v>
      </c>
      <c r="E32" s="23">
        <v>4</v>
      </c>
      <c r="F32" s="6" t="s">
        <v>1901</v>
      </c>
    </row>
    <row r="33" spans="1:7" s="6" customFormat="1" ht="6.75" customHeight="1" x14ac:dyDescent="0.25">
      <c r="B33" s="7"/>
      <c r="C33" s="129"/>
      <c r="D33" s="129"/>
      <c r="E33" s="129"/>
    </row>
    <row r="34" spans="1:7" s="61" customFormat="1" ht="14.25" customHeight="1" x14ac:dyDescent="0.25">
      <c r="B34" s="59"/>
      <c r="C34" s="59"/>
      <c r="D34" s="60"/>
      <c r="E34" s="60"/>
      <c r="F34" s="59"/>
      <c r="G34" s="47"/>
    </row>
    <row r="35" spans="1:7" s="6" customFormat="1" ht="13.5" x14ac:dyDescent="0.25">
      <c r="B35" s="7"/>
      <c r="C35" s="377"/>
      <c r="D35" s="377"/>
      <c r="E35" s="377"/>
      <c r="F35" s="7"/>
    </row>
    <row r="36" spans="1:7" s="42" customFormat="1" ht="13.5" x14ac:dyDescent="0.25"/>
    <row r="37" spans="1:7" s="6" customFormat="1" ht="13.5" x14ac:dyDescent="0.25"/>
    <row r="38" spans="1:7" s="6" customFormat="1" ht="13.5" x14ac:dyDescent="0.25"/>
    <row r="39" spans="1:7" s="6" customFormat="1" ht="13.5" x14ac:dyDescent="0.25">
      <c r="A39" s="42"/>
    </row>
    <row r="40" spans="1:7" s="6" customFormat="1" ht="13.5" x14ac:dyDescent="0.25"/>
    <row r="41" spans="1:7" s="6" customFormat="1" ht="13.5" x14ac:dyDescent="0.25"/>
    <row r="42" spans="1:7" s="6" customFormat="1" ht="13.5" x14ac:dyDescent="0.25">
      <c r="A42" s="42"/>
    </row>
    <row r="43" spans="1:7" s="6" customFormat="1" ht="13.5" x14ac:dyDescent="0.25"/>
    <row r="44" spans="1:7" s="6" customFormat="1" ht="13.5" x14ac:dyDescent="0.25"/>
    <row r="45" spans="1:7" s="6" customFormat="1" ht="13.5" x14ac:dyDescent="0.25">
      <c r="A45" s="42"/>
    </row>
    <row r="46" spans="1:7" s="6" customFormat="1" ht="13.5" x14ac:dyDescent="0.25"/>
    <row r="47" spans="1:7" s="6" customFormat="1" ht="13.5" x14ac:dyDescent="0.25"/>
    <row r="48" spans="1:7" s="6" customFormat="1" ht="13.5" x14ac:dyDescent="0.25">
      <c r="A48" s="42"/>
    </row>
    <row r="49" spans="1:3" ht="13.5" x14ac:dyDescent="0.25">
      <c r="A49" s="6"/>
    </row>
    <row r="50" spans="1:3" ht="13.5" x14ac:dyDescent="0.25">
      <c r="A50" s="6"/>
    </row>
    <row r="51" spans="1:3" ht="13.5" x14ac:dyDescent="0.25">
      <c r="A51" s="42"/>
    </row>
    <row r="52" spans="1:3" ht="13.5" x14ac:dyDescent="0.25">
      <c r="A52" s="6"/>
    </row>
    <row r="53" spans="1:3" ht="13.5" x14ac:dyDescent="0.25">
      <c r="A53" s="6"/>
    </row>
    <row r="54" spans="1:3" ht="13.5" x14ac:dyDescent="0.25">
      <c r="A54" s="42"/>
    </row>
    <row r="55" spans="1:3" ht="13.5" x14ac:dyDescent="0.25">
      <c r="B55" s="61"/>
      <c r="C55" s="380"/>
    </row>
    <row r="56" spans="1:3" s="61" customFormat="1" x14ac:dyDescent="0.25">
      <c r="B56" s="61" t="s">
        <v>24</v>
      </c>
      <c r="C56" s="91" t="s">
        <v>1902</v>
      </c>
    </row>
  </sheetData>
  <hyperlinks>
    <hyperlink ref="C56" r:id="rId1" location="!/view/sk/vbd_sk_win2/po3801rr/v_po3801rr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  <drawing r:id="rId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topLeftCell="A13" workbookViewId="0">
      <selection activeCell="C266" sqref="C266"/>
    </sheetView>
  </sheetViews>
  <sheetFormatPr defaultRowHeight="12.75" x14ac:dyDescent="0.2"/>
  <cols>
    <col min="1" max="1" width="2.42578125" style="1" customWidth="1"/>
    <col min="2" max="2" width="27.140625" style="1" customWidth="1"/>
    <col min="3" max="5" width="11.85546875" style="1" customWidth="1"/>
    <col min="6" max="6" width="27" style="1" customWidth="1"/>
    <col min="7" max="7" width="12.140625" style="1" customWidth="1"/>
    <col min="8" max="16384" width="9.140625" style="1"/>
  </cols>
  <sheetData>
    <row r="1" spans="1:7" x14ac:dyDescent="0.2">
      <c r="B1" s="1" t="s">
        <v>387</v>
      </c>
      <c r="F1" s="2" t="s">
        <v>1864</v>
      </c>
    </row>
    <row r="2" spans="1:7" ht="12.75" customHeight="1" x14ac:dyDescent="0.2">
      <c r="F2" s="2"/>
    </row>
    <row r="3" spans="1:7" ht="12.75" customHeight="1" x14ac:dyDescent="0.2"/>
    <row r="4" spans="1:7" x14ac:dyDescent="0.2">
      <c r="B4" s="3" t="s">
        <v>1865</v>
      </c>
    </row>
    <row r="5" spans="1:7" x14ac:dyDescent="0.2">
      <c r="B5" s="1" t="s">
        <v>1866</v>
      </c>
    </row>
    <row r="6" spans="1:7" ht="9" customHeight="1" x14ac:dyDescent="0.2"/>
    <row r="7" spans="1:7" s="6" customFormat="1" ht="12.75" customHeight="1" x14ac:dyDescent="0.25">
      <c r="A7" s="7"/>
      <c r="B7" s="7" t="s">
        <v>580</v>
      </c>
      <c r="C7" s="7"/>
      <c r="D7" s="7"/>
      <c r="E7" s="7"/>
      <c r="F7" s="319" t="s">
        <v>581</v>
      </c>
    </row>
    <row r="8" spans="1:7" s="6" customFormat="1" ht="12.75" customHeight="1" thickBot="1" x14ac:dyDescent="0.3">
      <c r="B8" s="4" t="s">
        <v>1903</v>
      </c>
      <c r="C8" s="4"/>
      <c r="D8" s="4"/>
      <c r="E8" s="4"/>
      <c r="F8" s="5" t="s">
        <v>1904</v>
      </c>
    </row>
    <row r="9" spans="1:7" s="6" customFormat="1" ht="13.5" x14ac:dyDescent="0.25">
      <c r="B9" s="8"/>
      <c r="C9" s="9"/>
      <c r="D9" s="9"/>
      <c r="E9" s="9"/>
      <c r="F9" s="10"/>
    </row>
    <row r="10" spans="1:7" s="6" customFormat="1" ht="13.5" x14ac:dyDescent="0.25">
      <c r="A10" s="14"/>
      <c r="B10" s="11" t="s">
        <v>6</v>
      </c>
      <c r="C10" s="12">
        <v>2019</v>
      </c>
      <c r="D10" s="12">
        <v>2020</v>
      </c>
      <c r="E10" s="12">
        <v>2021</v>
      </c>
      <c r="F10" s="13" t="s">
        <v>7</v>
      </c>
    </row>
    <row r="11" spans="1:7" s="6" customFormat="1" ht="14.25" thickBot="1" x14ac:dyDescent="0.3">
      <c r="B11" s="15"/>
      <c r="C11" s="16"/>
      <c r="D11" s="16"/>
      <c r="E11" s="16"/>
      <c r="F11" s="17"/>
    </row>
    <row r="12" spans="1:7" s="6" customFormat="1" ht="6" customHeight="1" x14ac:dyDescent="0.25">
      <c r="B12" s="18"/>
      <c r="C12" s="19"/>
      <c r="D12" s="19"/>
      <c r="E12" s="19"/>
    </row>
    <row r="13" spans="1:7" s="6" customFormat="1" ht="13.5" x14ac:dyDescent="0.25">
      <c r="B13" s="20" t="s">
        <v>1905</v>
      </c>
      <c r="C13" s="261"/>
      <c r="D13" s="261"/>
      <c r="E13" s="261"/>
      <c r="F13" s="22" t="s">
        <v>1906</v>
      </c>
    </row>
    <row r="14" spans="1:7" s="6" customFormat="1" ht="13.5" x14ac:dyDescent="0.25">
      <c r="B14" s="20" t="s">
        <v>1867</v>
      </c>
      <c r="C14" s="525"/>
      <c r="D14" s="525"/>
      <c r="E14" s="525"/>
      <c r="F14" s="22" t="s">
        <v>1868</v>
      </c>
    </row>
    <row r="15" spans="1:7" s="6" customFormat="1" ht="13.5" x14ac:dyDescent="0.25">
      <c r="B15" s="18" t="s">
        <v>1907</v>
      </c>
      <c r="C15" s="23">
        <v>10621718</v>
      </c>
      <c r="D15" s="23">
        <v>9660344</v>
      </c>
      <c r="E15" s="23">
        <v>9423568.4542630799</v>
      </c>
      <c r="F15" s="6" t="s">
        <v>1908</v>
      </c>
      <c r="G15" s="25"/>
    </row>
    <row r="16" spans="1:7" s="6" customFormat="1" ht="15.75" x14ac:dyDescent="0.25">
      <c r="B16" s="18" t="s">
        <v>1909</v>
      </c>
      <c r="C16" s="23">
        <v>120622993</v>
      </c>
      <c r="D16" s="23">
        <v>101148401</v>
      </c>
      <c r="E16" s="23">
        <v>92906871.536781073</v>
      </c>
      <c r="F16" s="7" t="s">
        <v>1910</v>
      </c>
      <c r="G16" s="25"/>
    </row>
    <row r="17" spans="1:8" s="6" customFormat="1" ht="15.75" x14ac:dyDescent="0.25">
      <c r="B17" s="18" t="s">
        <v>1911</v>
      </c>
      <c r="C17" s="23">
        <v>26093207</v>
      </c>
      <c r="D17" s="23">
        <v>23133850</v>
      </c>
      <c r="E17" s="23">
        <v>22073052.07508</v>
      </c>
      <c r="F17" s="7" t="s">
        <v>1912</v>
      </c>
      <c r="G17" s="25"/>
      <c r="H17" s="25"/>
    </row>
    <row r="18" spans="1:8" s="6" customFormat="1" ht="15.75" x14ac:dyDescent="0.25">
      <c r="B18" s="18" t="s">
        <v>1913</v>
      </c>
      <c r="C18" s="23">
        <v>442383</v>
      </c>
      <c r="D18" s="23">
        <v>385015</v>
      </c>
      <c r="E18" s="23">
        <v>361007.16778317007</v>
      </c>
      <c r="F18" s="6" t="s">
        <v>1914</v>
      </c>
      <c r="G18" s="25"/>
    </row>
    <row r="19" spans="1:8" s="6" customFormat="1" ht="13.5" x14ac:dyDescent="0.25">
      <c r="B19" s="18" t="s">
        <v>1915</v>
      </c>
      <c r="C19" s="385">
        <v>7899289</v>
      </c>
      <c r="D19" s="385">
        <v>10567707</v>
      </c>
      <c r="E19" s="385">
        <v>13170010</v>
      </c>
      <c r="F19" s="253" t="s">
        <v>1916</v>
      </c>
    </row>
    <row r="20" spans="1:8" s="6" customFormat="1" ht="15.75" x14ac:dyDescent="0.25">
      <c r="B20" s="18" t="s">
        <v>1917</v>
      </c>
      <c r="C20" s="24">
        <v>1533971</v>
      </c>
      <c r="D20" s="24">
        <v>1829358</v>
      </c>
      <c r="E20" s="24">
        <v>2068272.0159700001</v>
      </c>
      <c r="F20" s="6" t="s">
        <v>1918</v>
      </c>
      <c r="G20" s="25"/>
    </row>
    <row r="21" spans="1:8" s="6" customFormat="1" ht="6" customHeight="1" x14ac:dyDescent="0.25">
      <c r="B21" s="18"/>
      <c r="C21" s="385"/>
      <c r="D21" s="385"/>
      <c r="E21" s="385"/>
      <c r="G21" s="25"/>
    </row>
    <row r="22" spans="1:8" s="6" customFormat="1" ht="14.25" customHeight="1" x14ac:dyDescent="0.25">
      <c r="A22" s="22"/>
      <c r="B22" s="20" t="s">
        <v>1919</v>
      </c>
      <c r="C22" s="21"/>
      <c r="D22" s="21"/>
      <c r="E22" s="21"/>
      <c r="F22" s="22" t="s">
        <v>1920</v>
      </c>
    </row>
    <row r="23" spans="1:8" s="6" customFormat="1" ht="13.5" x14ac:dyDescent="0.25">
      <c r="A23" s="22"/>
      <c r="B23" s="20" t="s">
        <v>1867</v>
      </c>
      <c r="C23" s="21"/>
      <c r="D23" s="21"/>
      <c r="E23" s="21"/>
      <c r="F23" s="22" t="s">
        <v>1868</v>
      </c>
    </row>
    <row r="24" spans="1:8" s="6" customFormat="1" ht="15.75" x14ac:dyDescent="0.25">
      <c r="B24" s="526" t="s">
        <v>1921</v>
      </c>
      <c r="C24" s="385">
        <v>6960032</v>
      </c>
      <c r="D24" s="385">
        <v>4859906</v>
      </c>
      <c r="E24" s="385">
        <v>4425224.6272748522</v>
      </c>
      <c r="F24" s="6" t="s">
        <v>1922</v>
      </c>
    </row>
    <row r="25" spans="1:8" s="6" customFormat="1" ht="15.75" x14ac:dyDescent="0.25">
      <c r="B25" s="18" t="s">
        <v>1923</v>
      </c>
      <c r="C25" s="385">
        <v>0</v>
      </c>
      <c r="D25" s="385">
        <v>0</v>
      </c>
      <c r="E25" s="385">
        <v>0</v>
      </c>
      <c r="F25" s="6" t="s">
        <v>1924</v>
      </c>
    </row>
    <row r="26" spans="1:8" s="6" customFormat="1" ht="15.75" x14ac:dyDescent="0.25">
      <c r="B26" s="18" t="s">
        <v>1911</v>
      </c>
      <c r="C26" s="385">
        <v>2063502</v>
      </c>
      <c r="D26" s="385">
        <v>1841907</v>
      </c>
      <c r="E26" s="385">
        <v>1625034.5227819995</v>
      </c>
      <c r="F26" s="7" t="s">
        <v>1912</v>
      </c>
    </row>
    <row r="27" spans="1:8" s="6" customFormat="1" ht="15.75" x14ac:dyDescent="0.25">
      <c r="B27" s="18" t="s">
        <v>1913</v>
      </c>
      <c r="C27" s="23">
        <v>35134</v>
      </c>
      <c r="D27" s="23">
        <v>37558</v>
      </c>
      <c r="E27" s="23">
        <v>37929.104492855004</v>
      </c>
      <c r="F27" s="6" t="s">
        <v>1914</v>
      </c>
    </row>
    <row r="28" spans="1:8" s="6" customFormat="1" ht="13.5" x14ac:dyDescent="0.25">
      <c r="B28" s="18" t="s">
        <v>1915</v>
      </c>
      <c r="C28" s="23">
        <v>33394</v>
      </c>
      <c r="D28" s="23">
        <v>35286</v>
      </c>
      <c r="E28" s="23">
        <v>73648.000000051979</v>
      </c>
      <c r="F28" s="6" t="s">
        <v>1916</v>
      </c>
    </row>
    <row r="29" spans="1:8" s="6" customFormat="1" ht="13.5" x14ac:dyDescent="0.25">
      <c r="B29" s="18" t="s">
        <v>1925</v>
      </c>
      <c r="C29" s="23">
        <v>432367</v>
      </c>
      <c r="D29" s="23">
        <v>452021</v>
      </c>
      <c r="E29" s="23">
        <v>419451.97467940004</v>
      </c>
      <c r="F29" s="6" t="s">
        <v>1926</v>
      </c>
    </row>
    <row r="30" spans="1:8" s="6" customFormat="1" ht="6" customHeight="1" x14ac:dyDescent="0.25">
      <c r="B30" s="18"/>
      <c r="C30" s="385"/>
      <c r="D30" s="385"/>
      <c r="E30" s="385"/>
    </row>
    <row r="31" spans="1:8" s="6" customFormat="1" ht="14.25" customHeight="1" x14ac:dyDescent="0.25">
      <c r="B31" s="20" t="s">
        <v>1927</v>
      </c>
      <c r="C31" s="23"/>
      <c r="D31" s="23"/>
      <c r="E31" s="23"/>
      <c r="F31" s="22" t="s">
        <v>1928</v>
      </c>
    </row>
    <row r="32" spans="1:8" s="6" customFormat="1" ht="13.5" x14ac:dyDescent="0.25">
      <c r="B32" s="20" t="s">
        <v>1867</v>
      </c>
      <c r="C32" s="21"/>
      <c r="D32" s="21"/>
      <c r="E32" s="21"/>
      <c r="F32" s="22" t="s">
        <v>1868</v>
      </c>
    </row>
    <row r="33" spans="1:6" s="6" customFormat="1" ht="13.5" x14ac:dyDescent="0.25">
      <c r="B33" s="18" t="s">
        <v>1907</v>
      </c>
      <c r="C33" s="55">
        <v>21634656</v>
      </c>
      <c r="D33" s="55">
        <v>16870704</v>
      </c>
      <c r="E33" s="55">
        <v>13770896</v>
      </c>
      <c r="F33" s="6" t="s">
        <v>1908</v>
      </c>
    </row>
    <row r="34" spans="1:6" s="6" customFormat="1" ht="13.5" x14ac:dyDescent="0.25">
      <c r="B34" s="18" t="s">
        <v>1929</v>
      </c>
      <c r="C34" s="55">
        <v>10786836</v>
      </c>
      <c r="D34" s="55">
        <v>6850933</v>
      </c>
      <c r="E34" s="55">
        <v>5502576</v>
      </c>
      <c r="F34" s="6" t="s">
        <v>1930</v>
      </c>
    </row>
    <row r="35" spans="1:6" s="6" customFormat="1" ht="15.75" x14ac:dyDescent="0.25">
      <c r="B35" s="18" t="s">
        <v>1911</v>
      </c>
      <c r="C35" s="55">
        <v>2072383</v>
      </c>
      <c r="D35" s="55">
        <v>3060718</v>
      </c>
      <c r="E35" s="55">
        <v>2665709</v>
      </c>
      <c r="F35" s="7" t="s">
        <v>1912</v>
      </c>
    </row>
    <row r="36" spans="1:6" s="6" customFormat="1" ht="15.75" x14ac:dyDescent="0.25">
      <c r="B36" s="18" t="s">
        <v>1913</v>
      </c>
      <c r="C36" s="55">
        <v>66640</v>
      </c>
      <c r="D36" s="55">
        <v>33466</v>
      </c>
      <c r="E36" s="55">
        <v>33401</v>
      </c>
      <c r="F36" s="6" t="s">
        <v>1914</v>
      </c>
    </row>
    <row r="37" spans="1:6" s="6" customFormat="1" ht="14.25" customHeight="1" x14ac:dyDescent="0.25">
      <c r="B37" s="18" t="s">
        <v>1931</v>
      </c>
      <c r="C37" s="55">
        <v>28448</v>
      </c>
      <c r="D37" s="55">
        <v>23476</v>
      </c>
      <c r="E37" s="55">
        <v>24314</v>
      </c>
      <c r="F37" s="6" t="s">
        <v>1932</v>
      </c>
    </row>
    <row r="38" spans="1:6" s="6" customFormat="1" ht="13.5" x14ac:dyDescent="0.25">
      <c r="B38" s="18" t="s">
        <v>1925</v>
      </c>
      <c r="C38" s="55">
        <v>220427</v>
      </c>
      <c r="D38" s="55">
        <v>273661</v>
      </c>
      <c r="E38" s="55">
        <v>281698</v>
      </c>
      <c r="F38" s="6" t="s">
        <v>1926</v>
      </c>
    </row>
    <row r="39" spans="1:6" s="6" customFormat="1" ht="6" customHeight="1" x14ac:dyDescent="0.25">
      <c r="B39" s="7"/>
      <c r="C39" s="67"/>
      <c r="D39" s="67"/>
      <c r="E39" s="67"/>
    </row>
    <row r="40" spans="1:6" s="61" customFormat="1" ht="15.75" customHeight="1" x14ac:dyDescent="0.25">
      <c r="B40" s="61" t="s">
        <v>1933</v>
      </c>
      <c r="F40" s="61" t="s">
        <v>1934</v>
      </c>
    </row>
    <row r="41" spans="1:6" s="61" customFormat="1" ht="15.75" customHeight="1" x14ac:dyDescent="0.25">
      <c r="B41" s="61" t="s">
        <v>1935</v>
      </c>
      <c r="F41" s="61" t="s">
        <v>1936</v>
      </c>
    </row>
    <row r="42" spans="1:6" s="61" customFormat="1" ht="15.75" customHeight="1" x14ac:dyDescent="0.25">
      <c r="B42" s="61" t="s">
        <v>1937</v>
      </c>
      <c r="F42" s="61" t="s">
        <v>1938</v>
      </c>
    </row>
    <row r="43" spans="1:6" s="61" customFormat="1" ht="15.75" customHeight="1" x14ac:dyDescent="0.25">
      <c r="B43" s="61" t="s">
        <v>1939</v>
      </c>
      <c r="F43" s="61" t="s">
        <v>1940</v>
      </c>
    </row>
    <row r="44" spans="1:6" s="61" customFormat="1" ht="15.75" customHeight="1" x14ac:dyDescent="0.25">
      <c r="A44" s="527"/>
      <c r="B44" s="61" t="s">
        <v>1941</v>
      </c>
      <c r="F44" s="47" t="s">
        <v>1942</v>
      </c>
    </row>
    <row r="45" spans="1:6" s="61" customFormat="1" ht="15.75" customHeight="1" x14ac:dyDescent="0.25">
      <c r="A45" s="527"/>
      <c r="F45" s="61" t="s">
        <v>1943</v>
      </c>
    </row>
    <row r="46" spans="1:6" s="61" customFormat="1" x14ac:dyDescent="0.25">
      <c r="B46" s="61" t="s">
        <v>1944</v>
      </c>
      <c r="F46" s="47" t="s">
        <v>1945</v>
      </c>
    </row>
    <row r="47" spans="1:6" s="61" customFormat="1" x14ac:dyDescent="0.25">
      <c r="F47" s="61" t="s">
        <v>1946</v>
      </c>
    </row>
    <row r="48" spans="1:6" ht="13.5" x14ac:dyDescent="0.25">
      <c r="B48" s="61" t="s">
        <v>24</v>
      </c>
      <c r="C48" s="91" t="s">
        <v>25</v>
      </c>
    </row>
  </sheetData>
  <hyperlinks>
    <hyperlink ref="C48" r:id="rId1" location="!/view/sk/VBD_SK_WIN/do1003rs/v_do1003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2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9"/>
  <sheetViews>
    <sheetView workbookViewId="0">
      <selection activeCell="C266" sqref="C266"/>
    </sheetView>
  </sheetViews>
  <sheetFormatPr defaultRowHeight="12.75" x14ac:dyDescent="0.2"/>
  <cols>
    <col min="1" max="1" width="1.7109375" style="1" customWidth="1"/>
    <col min="2" max="2" width="31.5703125" style="1" customWidth="1"/>
    <col min="3" max="5" width="8.7109375" style="1" customWidth="1"/>
    <col min="6" max="6" width="32.710937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387</v>
      </c>
      <c r="F1" s="2" t="s">
        <v>1864</v>
      </c>
    </row>
    <row r="2" spans="2:8" x14ac:dyDescent="0.2">
      <c r="F2" s="2"/>
    </row>
    <row r="4" spans="2:8" x14ac:dyDescent="0.2">
      <c r="B4" s="3" t="s">
        <v>1947</v>
      </c>
    </row>
    <row r="5" spans="2:8" ht="12.75" customHeight="1" x14ac:dyDescent="0.2">
      <c r="B5" s="1" t="s">
        <v>1948</v>
      </c>
    </row>
    <row r="6" spans="2:8" ht="12.75" customHeight="1" x14ac:dyDescent="0.2"/>
    <row r="7" spans="2:8" s="6" customFormat="1" ht="13.15" customHeight="1" thickBot="1" x14ac:dyDescent="0.3">
      <c r="B7" s="4"/>
      <c r="C7" s="4"/>
      <c r="D7" s="4"/>
      <c r="E7" s="4"/>
      <c r="F7" s="5"/>
      <c r="H7" s="7"/>
    </row>
    <row r="8" spans="2:8" s="6" customFormat="1" ht="13.15" customHeight="1" x14ac:dyDescent="0.25">
      <c r="B8" s="8"/>
      <c r="C8" s="9"/>
      <c r="D8" s="9"/>
      <c r="E8" s="9"/>
      <c r="F8" s="10"/>
    </row>
    <row r="9" spans="2:8" s="14" customFormat="1" ht="13.15" customHeight="1" x14ac:dyDescent="0.25"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2:8" s="6" customFormat="1" ht="13.15" customHeight="1" thickBot="1" x14ac:dyDescent="0.3">
      <c r="B10" s="15"/>
      <c r="C10" s="16"/>
      <c r="D10" s="16"/>
      <c r="E10" s="16"/>
      <c r="F10" s="17"/>
    </row>
    <row r="11" spans="2:8" s="42" customFormat="1" ht="6" customHeight="1" x14ac:dyDescent="0.25">
      <c r="B11" s="157"/>
      <c r="C11" s="184"/>
      <c r="D11" s="184"/>
      <c r="E11" s="184"/>
      <c r="F11" s="60"/>
    </row>
    <row r="12" spans="2:8" s="22" customFormat="1" ht="13.15" customHeight="1" x14ac:dyDescent="0.25">
      <c r="B12" s="20" t="s">
        <v>1949</v>
      </c>
      <c r="C12" s="21"/>
      <c r="D12" s="21"/>
      <c r="E12" s="21"/>
      <c r="F12" s="22" t="s">
        <v>1950</v>
      </c>
    </row>
    <row r="13" spans="2:8" s="22" customFormat="1" ht="6" customHeight="1" x14ac:dyDescent="0.25">
      <c r="B13" s="20"/>
      <c r="C13" s="21"/>
      <c r="D13" s="21"/>
      <c r="E13" s="21"/>
    </row>
    <row r="14" spans="2:8" s="6" customFormat="1" ht="12.75" customHeight="1" x14ac:dyDescent="0.25">
      <c r="B14" s="18" t="s">
        <v>1951</v>
      </c>
      <c r="C14" s="23">
        <v>640663</v>
      </c>
      <c r="D14" s="23">
        <v>616148</v>
      </c>
      <c r="E14" s="23">
        <v>547245</v>
      </c>
      <c r="F14" s="6" t="s">
        <v>1952</v>
      </c>
    </row>
    <row r="15" spans="2:8" s="6" customFormat="1" ht="12.75" customHeight="1" x14ac:dyDescent="0.25">
      <c r="B15" s="18" t="s">
        <v>10</v>
      </c>
      <c r="C15" s="35"/>
      <c r="D15" s="35"/>
      <c r="E15" s="35"/>
      <c r="F15" s="6" t="s">
        <v>1871</v>
      </c>
    </row>
    <row r="16" spans="2:8" s="6" customFormat="1" ht="12.75" customHeight="1" x14ac:dyDescent="0.25">
      <c r="B16" s="18" t="s">
        <v>1953</v>
      </c>
      <c r="C16" s="35">
        <v>79.5</v>
      </c>
      <c r="D16" s="35">
        <v>79.599999999999994</v>
      </c>
      <c r="E16" s="35">
        <v>79</v>
      </c>
      <c r="F16" s="6" t="s">
        <v>1954</v>
      </c>
    </row>
    <row r="17" spans="2:8" s="6" customFormat="1" ht="12.75" customHeight="1" x14ac:dyDescent="0.25">
      <c r="B17" s="157" t="s">
        <v>1951</v>
      </c>
      <c r="C17" s="35"/>
      <c r="D17" s="35"/>
      <c r="E17" s="35"/>
      <c r="F17" s="6" t="s">
        <v>1952</v>
      </c>
      <c r="H17" s="61"/>
    </row>
    <row r="18" spans="2:8" s="6" customFormat="1" ht="12.75" customHeight="1" x14ac:dyDescent="0.25">
      <c r="B18" s="18" t="s">
        <v>1955</v>
      </c>
      <c r="C18" s="35">
        <v>11.74</v>
      </c>
      <c r="D18" s="35">
        <v>11.29</v>
      </c>
      <c r="E18" s="35">
        <v>10.07</v>
      </c>
      <c r="F18" s="6" t="s">
        <v>1956</v>
      </c>
    </row>
    <row r="19" spans="2:8" s="6" customFormat="1" ht="12.75" customHeight="1" x14ac:dyDescent="0.25">
      <c r="B19" s="18" t="s">
        <v>1957</v>
      </c>
      <c r="C19" s="35"/>
      <c r="D19" s="35"/>
      <c r="E19" s="35"/>
      <c r="F19" s="6" t="s">
        <v>1958</v>
      </c>
    </row>
    <row r="20" spans="2:8" s="6" customFormat="1" ht="12.75" customHeight="1" x14ac:dyDescent="0.25">
      <c r="B20" s="18" t="s">
        <v>1959</v>
      </c>
      <c r="C20" s="35">
        <v>27.5</v>
      </c>
      <c r="D20" s="35">
        <v>26.5</v>
      </c>
      <c r="E20" s="35">
        <v>23.4</v>
      </c>
      <c r="F20" s="6" t="s">
        <v>1960</v>
      </c>
    </row>
    <row r="21" spans="2:8" s="6" customFormat="1" ht="12.75" customHeight="1" x14ac:dyDescent="0.25">
      <c r="B21" s="18" t="s">
        <v>1961</v>
      </c>
      <c r="C21" s="23">
        <v>357127</v>
      </c>
      <c r="D21" s="23">
        <v>368088</v>
      </c>
      <c r="E21" s="23">
        <v>334789</v>
      </c>
      <c r="F21" s="6" t="s">
        <v>1962</v>
      </c>
    </row>
    <row r="22" spans="2:8" s="6" customFormat="1" ht="12.75" customHeight="1" x14ac:dyDescent="0.25">
      <c r="B22" s="18" t="s">
        <v>1963</v>
      </c>
      <c r="C22" s="23">
        <v>15538</v>
      </c>
      <c r="D22" s="23">
        <v>13946</v>
      </c>
      <c r="E22" s="23">
        <v>12477</v>
      </c>
      <c r="F22" s="6" t="s">
        <v>1964</v>
      </c>
    </row>
    <row r="23" spans="2:8" s="6" customFormat="1" ht="12.75" customHeight="1" x14ac:dyDescent="0.25">
      <c r="B23" s="18" t="s">
        <v>1965</v>
      </c>
      <c r="C23" s="23">
        <v>14856</v>
      </c>
      <c r="D23" s="23">
        <v>13290</v>
      </c>
      <c r="E23" s="23">
        <v>11846</v>
      </c>
      <c r="F23" s="6" t="s">
        <v>1966</v>
      </c>
    </row>
    <row r="24" spans="2:8" s="6" customFormat="1" ht="12.75" customHeight="1" x14ac:dyDescent="0.25">
      <c r="B24" s="18" t="s">
        <v>1967</v>
      </c>
      <c r="C24" s="23">
        <v>682</v>
      </c>
      <c r="D24" s="23">
        <v>656</v>
      </c>
      <c r="E24" s="23">
        <v>631</v>
      </c>
      <c r="F24" s="6" t="s">
        <v>1968</v>
      </c>
    </row>
    <row r="25" spans="2:8" s="6" customFormat="1" ht="12.75" customHeight="1" x14ac:dyDescent="0.25">
      <c r="B25" s="18" t="s">
        <v>1969</v>
      </c>
      <c r="C25" s="35">
        <v>8.6999999999999993</v>
      </c>
      <c r="D25" s="35">
        <v>8.6999999999999993</v>
      </c>
      <c r="E25" s="35">
        <v>8.19</v>
      </c>
      <c r="F25" s="6" t="s">
        <v>1970</v>
      </c>
    </row>
    <row r="26" spans="2:8" s="6" customFormat="1" ht="12.75" customHeight="1" x14ac:dyDescent="0.25">
      <c r="B26" s="18" t="s">
        <v>1971</v>
      </c>
      <c r="C26" s="23">
        <v>335125</v>
      </c>
      <c r="D26" s="23">
        <v>390539</v>
      </c>
      <c r="E26" s="23">
        <v>354746</v>
      </c>
      <c r="F26" s="528" t="s">
        <v>1972</v>
      </c>
    </row>
    <row r="27" spans="2:8" s="6" customFormat="1" ht="12.75" customHeight="1" x14ac:dyDescent="0.25">
      <c r="B27" s="18" t="s">
        <v>1973</v>
      </c>
      <c r="C27" s="55">
        <v>47303</v>
      </c>
      <c r="D27" s="55">
        <v>43132</v>
      </c>
      <c r="E27" s="55">
        <v>36941</v>
      </c>
      <c r="F27" s="6" t="s">
        <v>1974</v>
      </c>
    </row>
    <row r="28" spans="2:8" s="6" customFormat="1" ht="12.75" customHeight="1" x14ac:dyDescent="0.25">
      <c r="B28" s="18" t="s">
        <v>1975</v>
      </c>
      <c r="C28" s="55">
        <v>82402</v>
      </c>
      <c r="D28" s="55">
        <v>77036</v>
      </c>
      <c r="E28" s="55">
        <v>65802</v>
      </c>
      <c r="F28" s="6" t="s">
        <v>1976</v>
      </c>
    </row>
    <row r="29" spans="2:8" s="6" customFormat="1" ht="12.75" customHeight="1" x14ac:dyDescent="0.25">
      <c r="B29" s="18" t="s">
        <v>1977</v>
      </c>
      <c r="C29" s="55">
        <v>73113</v>
      </c>
      <c r="D29" s="55">
        <v>91867</v>
      </c>
      <c r="E29" s="55">
        <v>98661</v>
      </c>
      <c r="F29" s="6" t="s">
        <v>1978</v>
      </c>
    </row>
    <row r="30" spans="2:8" s="6" customFormat="1" ht="12" customHeight="1" x14ac:dyDescent="0.25">
      <c r="B30" s="18"/>
      <c r="C30" s="137"/>
      <c r="D30" s="137"/>
      <c r="E30" s="137"/>
    </row>
    <row r="31" spans="2:8" s="6" customFormat="1" ht="13.15" customHeight="1" x14ac:dyDescent="0.25">
      <c r="B31" s="20" t="s">
        <v>1979</v>
      </c>
      <c r="C31" s="23"/>
      <c r="D31" s="23"/>
      <c r="E31" s="23"/>
      <c r="F31" s="22" t="s">
        <v>1980</v>
      </c>
    </row>
    <row r="32" spans="2:8" s="6" customFormat="1" ht="6" customHeight="1" x14ac:dyDescent="0.25">
      <c r="B32" s="18"/>
      <c r="C32" s="23"/>
      <c r="D32" s="23"/>
      <c r="E32" s="23"/>
    </row>
    <row r="33" spans="2:10" s="6" customFormat="1" ht="13.15" customHeight="1" x14ac:dyDescent="0.25">
      <c r="B33" s="18" t="s">
        <v>1981</v>
      </c>
      <c r="C33" s="23">
        <v>7339534</v>
      </c>
      <c r="D33" s="23">
        <v>7289707</v>
      </c>
      <c r="E33" s="23">
        <v>7362325</v>
      </c>
      <c r="F33" s="6" t="s">
        <v>1982</v>
      </c>
    </row>
    <row r="34" spans="2:10" s="6" customFormat="1" ht="13.15" customHeight="1" x14ac:dyDescent="0.25">
      <c r="B34" s="18" t="s">
        <v>1983</v>
      </c>
      <c r="C34" s="35"/>
      <c r="D34" s="35"/>
      <c r="E34" s="35"/>
      <c r="F34" s="6" t="s">
        <v>1984</v>
      </c>
    </row>
    <row r="35" spans="2:10" s="42" customFormat="1" ht="12.75" customHeight="1" x14ac:dyDescent="0.25">
      <c r="B35" s="157" t="s">
        <v>1985</v>
      </c>
      <c r="C35" s="529">
        <v>135.6</v>
      </c>
      <c r="D35" s="529">
        <v>133.5</v>
      </c>
      <c r="E35" s="529">
        <v>135.5</v>
      </c>
      <c r="F35" s="42" t="s">
        <v>1986</v>
      </c>
    </row>
    <row r="36" spans="2:10" s="6" customFormat="1" ht="13.15" customHeight="1" x14ac:dyDescent="0.25">
      <c r="B36" s="18" t="s">
        <v>1987</v>
      </c>
      <c r="C36" s="23">
        <v>5391390</v>
      </c>
      <c r="D36" s="23">
        <v>5095300</v>
      </c>
      <c r="E36" s="23">
        <v>5130029</v>
      </c>
      <c r="F36" s="6" t="s">
        <v>1988</v>
      </c>
    </row>
    <row r="37" spans="2:10" s="6" customFormat="1" ht="13.15" customHeight="1" x14ac:dyDescent="0.25">
      <c r="B37" s="18" t="s">
        <v>1989</v>
      </c>
      <c r="C37" s="23">
        <v>2008144</v>
      </c>
      <c r="D37" s="23">
        <v>2194407</v>
      </c>
      <c r="E37" s="23">
        <v>2232296</v>
      </c>
      <c r="F37" s="6" t="s">
        <v>1990</v>
      </c>
    </row>
    <row r="38" spans="2:10" s="6" customFormat="1" ht="13.15" customHeight="1" x14ac:dyDescent="0.25">
      <c r="B38" s="18" t="s">
        <v>1991</v>
      </c>
      <c r="C38" s="23">
        <v>6371888</v>
      </c>
      <c r="D38" s="23">
        <v>5535118</v>
      </c>
      <c r="E38" s="23">
        <v>5795616</v>
      </c>
      <c r="F38" s="6" t="s">
        <v>1992</v>
      </c>
    </row>
    <row r="39" spans="2:10" ht="13.5" x14ac:dyDescent="0.25">
      <c r="B39" s="18" t="s">
        <v>1993</v>
      </c>
      <c r="C39" s="23">
        <v>1949262</v>
      </c>
      <c r="D39" s="23">
        <v>2045900</v>
      </c>
      <c r="E39" s="23">
        <v>2108419</v>
      </c>
      <c r="F39" s="6" t="s">
        <v>1994</v>
      </c>
    </row>
    <row r="40" spans="2:10" ht="13.5" x14ac:dyDescent="0.25">
      <c r="B40" s="18" t="s">
        <v>1995</v>
      </c>
      <c r="C40" s="23">
        <v>984964</v>
      </c>
      <c r="D40" s="23">
        <v>1257533</v>
      </c>
      <c r="E40" s="23">
        <v>1328745</v>
      </c>
      <c r="F40" s="6" t="s">
        <v>1996</v>
      </c>
    </row>
    <row r="41" spans="2:10" ht="13.5" x14ac:dyDescent="0.25">
      <c r="B41" s="18" t="s">
        <v>1997</v>
      </c>
      <c r="C41" s="35">
        <v>95</v>
      </c>
      <c r="D41" s="35">
        <v>95</v>
      </c>
      <c r="E41" s="35">
        <v>95</v>
      </c>
      <c r="F41" s="6" t="s">
        <v>1998</v>
      </c>
      <c r="G41" s="38"/>
      <c r="H41" s="38"/>
      <c r="I41" s="38"/>
      <c r="J41" s="38"/>
    </row>
    <row r="42" spans="2:10" ht="13.5" x14ac:dyDescent="0.25">
      <c r="B42" s="18" t="s">
        <v>1999</v>
      </c>
      <c r="C42" s="35">
        <v>73</v>
      </c>
      <c r="D42" s="35">
        <v>73</v>
      </c>
      <c r="E42" s="35">
        <v>73</v>
      </c>
      <c r="F42" s="6" t="s">
        <v>2000</v>
      </c>
      <c r="G42" s="38"/>
      <c r="H42" s="38"/>
      <c r="I42" s="38"/>
      <c r="J42" s="38"/>
    </row>
    <row r="43" spans="2:10" ht="13.5" x14ac:dyDescent="0.25">
      <c r="B43" s="18" t="s">
        <v>2001</v>
      </c>
      <c r="C43" s="35">
        <v>97</v>
      </c>
      <c r="D43" s="35">
        <v>99</v>
      </c>
      <c r="E43" s="35">
        <v>99</v>
      </c>
      <c r="F43" s="6" t="s">
        <v>2002</v>
      </c>
      <c r="G43" s="38"/>
      <c r="H43" s="38"/>
      <c r="I43" s="38"/>
      <c r="J43" s="38"/>
    </row>
    <row r="44" spans="2:10" ht="13.5" x14ac:dyDescent="0.25">
      <c r="B44" s="18" t="s">
        <v>2003</v>
      </c>
      <c r="C44" s="35">
        <v>74</v>
      </c>
      <c r="D44" s="35">
        <v>84</v>
      </c>
      <c r="E44" s="35">
        <v>85</v>
      </c>
      <c r="F44" s="6" t="s">
        <v>2004</v>
      </c>
      <c r="G44" s="38"/>
      <c r="H44" s="38"/>
      <c r="I44" s="38"/>
      <c r="J44" s="38"/>
    </row>
    <row r="45" spans="2:10" ht="13.5" x14ac:dyDescent="0.25">
      <c r="B45" s="18" t="s">
        <v>2005</v>
      </c>
      <c r="C45" s="23">
        <v>5267342</v>
      </c>
      <c r="D45" s="23">
        <v>6046256</v>
      </c>
      <c r="E45" s="23">
        <v>6294185</v>
      </c>
      <c r="F45" s="6" t="s">
        <v>2006</v>
      </c>
    </row>
    <row r="46" spans="2:10" s="6" customFormat="1" ht="13.15" customHeight="1" x14ac:dyDescent="0.25">
      <c r="B46" s="18" t="s">
        <v>1973</v>
      </c>
      <c r="C46" s="261">
        <v>569629</v>
      </c>
      <c r="D46" s="261">
        <v>549822</v>
      </c>
      <c r="E46" s="261">
        <v>506777</v>
      </c>
      <c r="F46" s="6" t="s">
        <v>1974</v>
      </c>
    </row>
    <row r="47" spans="2:10" s="6" customFormat="1" ht="13.15" customHeight="1" x14ac:dyDescent="0.25">
      <c r="B47" s="18" t="s">
        <v>1975</v>
      </c>
      <c r="C47" s="530">
        <v>804651</v>
      </c>
      <c r="D47" s="530">
        <v>689782</v>
      </c>
      <c r="E47" s="530">
        <v>627542</v>
      </c>
      <c r="F47" s="6" t="s">
        <v>1976</v>
      </c>
    </row>
    <row r="48" spans="2:10" s="6" customFormat="1" ht="13.15" customHeight="1" x14ac:dyDescent="0.25">
      <c r="B48" s="7" t="s">
        <v>2007</v>
      </c>
      <c r="C48" s="23">
        <v>147984</v>
      </c>
      <c r="D48" s="23">
        <v>131190</v>
      </c>
      <c r="E48" s="23">
        <v>92325</v>
      </c>
      <c r="F48" s="6" t="s">
        <v>2008</v>
      </c>
    </row>
    <row r="49" spans="2:11" s="6" customFormat="1" ht="13.15" customHeight="1" x14ac:dyDescent="0.25">
      <c r="B49" s="7" t="s">
        <v>2009</v>
      </c>
      <c r="C49" s="261">
        <v>2921522</v>
      </c>
      <c r="D49" s="261">
        <v>2882190</v>
      </c>
      <c r="E49" s="261">
        <v>2847839</v>
      </c>
      <c r="F49" s="6" t="s">
        <v>2010</v>
      </c>
    </row>
    <row r="50" spans="2:11" s="6" customFormat="1" ht="13.15" customHeight="1" x14ac:dyDescent="0.25">
      <c r="B50" s="7" t="s">
        <v>2011</v>
      </c>
      <c r="C50" s="529">
        <v>535.29999999999995</v>
      </c>
      <c r="D50" s="529">
        <v>527.9</v>
      </c>
      <c r="E50" s="529">
        <v>524</v>
      </c>
      <c r="F50" s="6" t="s">
        <v>2012</v>
      </c>
    </row>
    <row r="51" spans="2:11" s="6" customFormat="1" ht="13.15" customHeight="1" x14ac:dyDescent="0.25">
      <c r="B51" s="7" t="s">
        <v>2013</v>
      </c>
      <c r="C51" s="23">
        <v>99718</v>
      </c>
      <c r="D51" s="23">
        <v>111469</v>
      </c>
      <c r="E51" s="23">
        <v>125805</v>
      </c>
      <c r="F51" s="6" t="s">
        <v>2014</v>
      </c>
    </row>
    <row r="52" spans="2:11" s="6" customFormat="1" ht="13.15" customHeight="1" x14ac:dyDescent="0.25">
      <c r="B52" s="7" t="s">
        <v>2015</v>
      </c>
      <c r="C52" s="529">
        <v>18.3</v>
      </c>
      <c r="D52" s="529">
        <v>20.399999999999999</v>
      </c>
      <c r="E52" s="529">
        <v>23.2</v>
      </c>
      <c r="F52" s="6" t="s">
        <v>2016</v>
      </c>
    </row>
    <row r="53" spans="2:11" s="6" customFormat="1" ht="6.75" customHeight="1" x14ac:dyDescent="0.25">
      <c r="B53" s="7"/>
      <c r="C53" s="58"/>
      <c r="D53" s="58"/>
      <c r="E53" s="58"/>
    </row>
    <row r="54" spans="2:11" s="47" customFormat="1" ht="14.25" customHeight="1" x14ac:dyDescent="0.25">
      <c r="B54" s="59"/>
      <c r="C54" s="531"/>
      <c r="D54" s="59"/>
      <c r="E54" s="59"/>
      <c r="F54" s="59"/>
    </row>
    <row r="55" spans="2:11" s="6" customFormat="1" ht="13.15" customHeight="1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2:11" s="6" customFormat="1" ht="13.15" customHeight="1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2:11" s="6" customFormat="1" ht="13.15" customHeight="1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2:11" s="6" customFormat="1" ht="13.5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2:11" s="6" customFormat="1" ht="13.5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2:11" s="6" customFormat="1" ht="13.5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2:11" s="6" customFormat="1" ht="13.5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2:11" s="6" customFormat="1" ht="13.5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</row>
    <row r="63" spans="2:11" s="6" customFormat="1" ht="13.5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</row>
    <row r="64" spans="2:11" s="6" customFormat="1" ht="13.5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2:11" s="6" customFormat="1" ht="13.5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2:11" s="6" customFormat="1" ht="13.5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2:11" s="6" customFormat="1" ht="13.5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2:11" s="6" customFormat="1" ht="13.5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2:11" s="6" customFormat="1" ht="13.5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4"/>
  <sheetViews>
    <sheetView workbookViewId="0">
      <selection activeCell="C266" sqref="C266"/>
    </sheetView>
  </sheetViews>
  <sheetFormatPr defaultRowHeight="12.75" x14ac:dyDescent="0.2"/>
  <cols>
    <col min="1" max="1" width="1.140625" style="1" customWidth="1"/>
    <col min="2" max="2" width="32.85546875" style="1" customWidth="1"/>
    <col min="3" max="5" width="9.85546875" style="1" customWidth="1"/>
    <col min="6" max="6" width="28.42578125" style="1" customWidth="1"/>
    <col min="7" max="8" width="9.140625" style="1"/>
    <col min="9" max="9" width="10.28515625" style="1" customWidth="1"/>
    <col min="10" max="16384" width="9.140625" style="1"/>
  </cols>
  <sheetData>
    <row r="1" spans="2:13" x14ac:dyDescent="0.2">
      <c r="B1" s="1" t="s">
        <v>387</v>
      </c>
      <c r="F1" s="2" t="s">
        <v>1864</v>
      </c>
    </row>
    <row r="2" spans="2:13" ht="8.25" customHeight="1" x14ac:dyDescent="0.2"/>
    <row r="3" spans="2:13" ht="8.25" customHeight="1" x14ac:dyDescent="0.2"/>
    <row r="4" spans="2:13" x14ac:dyDescent="0.2">
      <c r="B4" s="3" t="s">
        <v>1947</v>
      </c>
    </row>
    <row r="5" spans="2:13" ht="13.15" customHeight="1" x14ac:dyDescent="0.2">
      <c r="B5" s="1" t="s">
        <v>1948</v>
      </c>
    </row>
    <row r="6" spans="2:13" s="6" customFormat="1" ht="11.25" customHeight="1" x14ac:dyDescent="0.25"/>
    <row r="7" spans="2:13" s="7" customFormat="1" ht="14.25" thickBot="1" x14ac:dyDescent="0.3">
      <c r="B7" s="4" t="s">
        <v>580</v>
      </c>
      <c r="C7" s="4"/>
      <c r="D7" s="4"/>
      <c r="E7" s="4"/>
      <c r="F7" s="5" t="s">
        <v>581</v>
      </c>
    </row>
    <row r="8" spans="2:13" s="6" customFormat="1" ht="11.25" customHeight="1" x14ac:dyDescent="0.25">
      <c r="B8" s="8"/>
      <c r="C8" s="9"/>
      <c r="D8" s="9"/>
      <c r="E8" s="9"/>
      <c r="F8" s="10"/>
    </row>
    <row r="9" spans="2:13" s="14" customFormat="1" ht="15" customHeight="1" x14ac:dyDescent="0.25">
      <c r="B9" s="11" t="s">
        <v>6</v>
      </c>
      <c r="C9" s="12">
        <v>2019</v>
      </c>
      <c r="D9" s="12">
        <v>2020</v>
      </c>
      <c r="E9" s="12">
        <v>2021</v>
      </c>
      <c r="F9" s="13" t="s">
        <v>7</v>
      </c>
    </row>
    <row r="10" spans="2:13" s="6" customFormat="1" ht="13.15" customHeight="1" thickBot="1" x14ac:dyDescent="0.3">
      <c r="B10" s="15"/>
      <c r="C10" s="16"/>
      <c r="D10" s="16"/>
      <c r="E10" s="16"/>
      <c r="F10" s="17"/>
    </row>
    <row r="11" spans="2:13" s="6" customFormat="1" ht="6" customHeight="1" x14ac:dyDescent="0.25">
      <c r="B11" s="18"/>
      <c r="C11" s="19"/>
      <c r="D11" s="19"/>
      <c r="E11" s="19"/>
      <c r="F11" s="7"/>
    </row>
    <row r="12" spans="2:13" s="6" customFormat="1" ht="13.15" customHeight="1" x14ac:dyDescent="0.25">
      <c r="B12" s="20" t="s">
        <v>2017</v>
      </c>
      <c r="C12" s="19"/>
      <c r="D12" s="19"/>
      <c r="E12" s="19"/>
      <c r="F12" s="54" t="s">
        <v>2017</v>
      </c>
    </row>
    <row r="13" spans="2:13" s="6" customFormat="1" ht="12.75" customHeight="1" x14ac:dyDescent="0.25">
      <c r="B13" s="157" t="s">
        <v>2018</v>
      </c>
      <c r="C13" s="24">
        <v>1596581</v>
      </c>
      <c r="D13" s="24">
        <v>1720132</v>
      </c>
      <c r="E13" s="24">
        <v>1803372</v>
      </c>
      <c r="F13" s="60" t="s">
        <v>2019</v>
      </c>
      <c r="I13" s="1"/>
      <c r="J13" s="1"/>
      <c r="K13" s="1"/>
      <c r="L13" s="1"/>
      <c r="M13" s="1"/>
    </row>
    <row r="14" spans="2:13" s="6" customFormat="1" ht="12.75" customHeight="1" x14ac:dyDescent="0.25">
      <c r="B14" s="157" t="s">
        <v>2020</v>
      </c>
      <c r="C14" s="24">
        <v>1337992</v>
      </c>
      <c r="D14" s="24">
        <v>1484129</v>
      </c>
      <c r="E14" s="24">
        <v>1496531</v>
      </c>
      <c r="F14" s="60" t="s">
        <v>2021</v>
      </c>
      <c r="I14" s="1"/>
      <c r="J14" s="1"/>
      <c r="K14" s="1"/>
      <c r="L14" s="1"/>
      <c r="M14" s="1"/>
    </row>
    <row r="15" spans="2:13" s="6" customFormat="1" ht="13.15" customHeight="1" x14ac:dyDescent="0.25">
      <c r="B15" s="157" t="s">
        <v>2022</v>
      </c>
      <c r="C15" s="24">
        <v>191</v>
      </c>
      <c r="D15" s="24">
        <v>315</v>
      </c>
      <c r="E15" s="24">
        <v>233</v>
      </c>
      <c r="F15" s="60" t="s">
        <v>2023</v>
      </c>
      <c r="I15" s="1"/>
      <c r="J15" s="1"/>
      <c r="K15" s="1"/>
      <c r="L15" s="1"/>
      <c r="M15" s="1"/>
    </row>
    <row r="16" spans="2:13" s="6" customFormat="1" ht="13.15" customHeight="1" x14ac:dyDescent="0.25">
      <c r="B16" s="157" t="s">
        <v>2024</v>
      </c>
      <c r="C16" s="24"/>
      <c r="D16" s="24"/>
      <c r="E16" s="24"/>
      <c r="F16" s="60" t="s">
        <v>2025</v>
      </c>
      <c r="I16" s="1"/>
      <c r="J16" s="1"/>
      <c r="K16" s="1"/>
      <c r="L16" s="1"/>
      <c r="M16" s="1"/>
    </row>
    <row r="17" spans="2:13" s="6" customFormat="1" ht="14.25" customHeight="1" x14ac:dyDescent="0.25">
      <c r="B17" s="157" t="s">
        <v>2026</v>
      </c>
      <c r="C17" s="24">
        <v>1596390</v>
      </c>
      <c r="D17" s="24">
        <v>1701561</v>
      </c>
      <c r="E17" s="24">
        <v>1774670</v>
      </c>
      <c r="F17" s="60" t="s">
        <v>2027</v>
      </c>
      <c r="I17" s="1"/>
      <c r="J17" s="1"/>
      <c r="K17" s="1"/>
      <c r="L17" s="1"/>
      <c r="M17" s="1"/>
    </row>
    <row r="18" spans="2:13" s="6" customFormat="1" ht="14.25" customHeight="1" x14ac:dyDescent="0.25">
      <c r="B18" s="157" t="s">
        <v>2020</v>
      </c>
      <c r="C18" s="24">
        <v>1337832</v>
      </c>
      <c r="D18" s="24">
        <v>1411485</v>
      </c>
      <c r="E18" s="24">
        <v>1473236</v>
      </c>
      <c r="F18" s="60" t="s">
        <v>2021</v>
      </c>
      <c r="I18" s="1"/>
      <c r="J18" s="1"/>
      <c r="K18" s="1"/>
      <c r="L18" s="1"/>
      <c r="M18" s="1"/>
    </row>
    <row r="19" spans="2:13" s="6" customFormat="1" ht="13.15" customHeight="1" x14ac:dyDescent="0.25">
      <c r="B19" s="157" t="s">
        <v>2028</v>
      </c>
      <c r="C19" s="24"/>
      <c r="D19" s="24"/>
      <c r="E19" s="24"/>
      <c r="F19" s="60" t="s">
        <v>2029</v>
      </c>
      <c r="I19" s="1"/>
      <c r="J19" s="1"/>
      <c r="K19" s="1"/>
      <c r="L19" s="1"/>
      <c r="M19" s="1"/>
    </row>
    <row r="20" spans="2:13" s="6" customFormat="1" ht="13.15" customHeight="1" x14ac:dyDescent="0.25">
      <c r="B20" s="157" t="s">
        <v>2030</v>
      </c>
      <c r="C20" s="529">
        <v>29.3</v>
      </c>
      <c r="D20" s="529">
        <v>31.2</v>
      </c>
      <c r="E20" s="529">
        <v>32.700000000000003</v>
      </c>
      <c r="F20" s="60" t="s">
        <v>2031</v>
      </c>
      <c r="I20" s="1"/>
      <c r="J20" s="1"/>
      <c r="K20" s="1"/>
      <c r="L20" s="1"/>
      <c r="M20" s="1"/>
    </row>
    <row r="21" spans="2:13" s="6" customFormat="1" ht="13.15" customHeight="1" x14ac:dyDescent="0.25">
      <c r="B21" s="157" t="s">
        <v>2032</v>
      </c>
      <c r="C21" s="24">
        <v>177133</v>
      </c>
      <c r="D21" s="24">
        <v>176171</v>
      </c>
      <c r="E21" s="24">
        <v>174913</v>
      </c>
      <c r="F21" s="60" t="s">
        <v>2033</v>
      </c>
      <c r="I21" s="1"/>
      <c r="J21" s="1"/>
      <c r="K21" s="1"/>
      <c r="L21" s="1"/>
      <c r="M21" s="1"/>
    </row>
    <row r="22" spans="2:13" s="6" customFormat="1" ht="13.15" customHeight="1" x14ac:dyDescent="0.25">
      <c r="B22" s="157" t="s">
        <v>2034</v>
      </c>
      <c r="C22" s="24">
        <v>473681</v>
      </c>
      <c r="D22" s="24">
        <v>474709</v>
      </c>
      <c r="E22" s="24">
        <v>443146</v>
      </c>
      <c r="F22" s="60" t="s">
        <v>2035</v>
      </c>
      <c r="I22" s="1"/>
      <c r="J22" s="1"/>
      <c r="K22" s="1"/>
      <c r="L22" s="1"/>
      <c r="M22" s="1"/>
    </row>
    <row r="23" spans="2:13" s="6" customFormat="1" ht="13.15" customHeight="1" x14ac:dyDescent="0.25">
      <c r="B23" s="157" t="s">
        <v>2036</v>
      </c>
      <c r="C23" s="24"/>
      <c r="D23" s="24"/>
      <c r="E23" s="24"/>
      <c r="F23" s="60" t="s">
        <v>2037</v>
      </c>
      <c r="I23" s="1"/>
      <c r="J23" s="1"/>
      <c r="K23" s="1"/>
      <c r="L23" s="1"/>
      <c r="M23" s="1"/>
    </row>
    <row r="24" spans="2:13" s="6" customFormat="1" ht="13.15" customHeight="1" x14ac:dyDescent="0.25">
      <c r="B24" s="157" t="s">
        <v>2038</v>
      </c>
      <c r="C24" s="24">
        <v>309350</v>
      </c>
      <c r="D24" s="24">
        <v>295183</v>
      </c>
      <c r="E24" s="24">
        <v>264051</v>
      </c>
      <c r="F24" s="60" t="s">
        <v>2039</v>
      </c>
      <c r="I24" s="1"/>
      <c r="J24" s="1"/>
      <c r="K24" s="1"/>
      <c r="L24" s="1"/>
      <c r="M24" s="1"/>
    </row>
    <row r="25" spans="2:13" s="6" customFormat="1" ht="13.15" customHeight="1" x14ac:dyDescent="0.25">
      <c r="B25" s="157" t="s">
        <v>2040</v>
      </c>
      <c r="C25" s="24">
        <v>516025</v>
      </c>
      <c r="D25" s="24">
        <v>599333</v>
      </c>
      <c r="E25" s="24">
        <v>701654</v>
      </c>
      <c r="F25" s="60" t="s">
        <v>2041</v>
      </c>
      <c r="I25" s="1"/>
      <c r="J25" s="1"/>
      <c r="K25" s="1"/>
      <c r="L25" s="1"/>
      <c r="M25" s="1"/>
    </row>
    <row r="26" spans="2:13" s="6" customFormat="1" ht="13.15" customHeight="1" x14ac:dyDescent="0.25">
      <c r="B26" s="157" t="s">
        <v>2042</v>
      </c>
      <c r="C26" s="24">
        <v>1045</v>
      </c>
      <c r="D26" s="24">
        <v>944</v>
      </c>
      <c r="E26" s="24">
        <v>847</v>
      </c>
      <c r="F26" s="60" t="s">
        <v>2043</v>
      </c>
      <c r="I26" s="1"/>
      <c r="J26" s="1"/>
      <c r="K26" s="1"/>
      <c r="L26" s="1"/>
      <c r="M26" s="1"/>
    </row>
    <row r="27" spans="2:13" s="6" customFormat="1" ht="13.15" customHeight="1" x14ac:dyDescent="0.25">
      <c r="B27" s="157" t="s">
        <v>2044</v>
      </c>
      <c r="C27" s="24"/>
      <c r="D27" s="24"/>
      <c r="E27" s="24"/>
      <c r="F27" s="60" t="s">
        <v>2045</v>
      </c>
      <c r="I27" s="1"/>
      <c r="J27" s="1"/>
      <c r="K27" s="1"/>
      <c r="L27" s="1"/>
      <c r="M27" s="1"/>
    </row>
    <row r="28" spans="2:13" s="6" customFormat="1" ht="13.15" customHeight="1" x14ac:dyDescent="0.25">
      <c r="B28" s="157" t="s">
        <v>2046</v>
      </c>
      <c r="C28" s="24">
        <v>4307383</v>
      </c>
      <c r="D28" s="24">
        <v>4459415</v>
      </c>
      <c r="E28" s="24">
        <v>4470485</v>
      </c>
      <c r="F28" s="60" t="s">
        <v>2047</v>
      </c>
      <c r="I28" s="1"/>
      <c r="J28" s="1"/>
      <c r="K28" s="1"/>
      <c r="L28" s="1"/>
      <c r="M28" s="1"/>
    </row>
    <row r="29" spans="2:13" s="6" customFormat="1" ht="13.15" customHeight="1" x14ac:dyDescent="0.25">
      <c r="B29" s="157"/>
      <c r="C29" s="24"/>
      <c r="D29" s="24"/>
      <c r="E29" s="24"/>
      <c r="F29" s="60" t="s">
        <v>2048</v>
      </c>
      <c r="I29" s="1"/>
      <c r="J29" s="1"/>
      <c r="K29" s="1"/>
      <c r="L29" s="1"/>
      <c r="M29" s="1"/>
    </row>
    <row r="30" spans="2:13" s="6" customFormat="1" ht="13.15" customHeight="1" x14ac:dyDescent="0.25">
      <c r="B30" s="157" t="s">
        <v>2049</v>
      </c>
      <c r="C30" s="24">
        <v>557150</v>
      </c>
      <c r="D30" s="24">
        <v>364028</v>
      </c>
      <c r="E30" s="24">
        <v>363473</v>
      </c>
      <c r="F30" s="60" t="s">
        <v>2050</v>
      </c>
      <c r="I30" s="1"/>
      <c r="J30" s="1"/>
      <c r="K30" s="1"/>
      <c r="L30" s="1"/>
      <c r="M30" s="1"/>
    </row>
    <row r="31" spans="2:13" s="6" customFormat="1" ht="13.15" customHeight="1" x14ac:dyDescent="0.25">
      <c r="B31" s="157" t="s">
        <v>2051</v>
      </c>
      <c r="C31" s="24"/>
      <c r="D31" s="24"/>
      <c r="E31" s="24"/>
      <c r="F31" s="60" t="s">
        <v>2052</v>
      </c>
      <c r="I31" s="106"/>
      <c r="J31" s="1"/>
      <c r="K31" s="1"/>
      <c r="L31" s="1"/>
      <c r="M31" s="1"/>
    </row>
    <row r="32" spans="2:13" s="6" customFormat="1" ht="12.75" customHeight="1" x14ac:dyDescent="0.25">
      <c r="B32" s="157" t="s">
        <v>2053</v>
      </c>
      <c r="C32" s="529">
        <v>89.2</v>
      </c>
      <c r="D32" s="529">
        <v>88.3</v>
      </c>
      <c r="E32" s="529">
        <v>89</v>
      </c>
      <c r="F32" s="60" t="s">
        <v>2031</v>
      </c>
      <c r="I32"/>
      <c r="J32" s="1"/>
      <c r="K32" s="1"/>
      <c r="L32" s="1"/>
      <c r="M32" s="1"/>
    </row>
    <row r="33" spans="2:13" s="6" customFormat="1" ht="13.15" customHeight="1" x14ac:dyDescent="0.25">
      <c r="B33" s="157"/>
      <c r="C33" s="24"/>
      <c r="D33" s="24"/>
      <c r="E33" s="24"/>
      <c r="F33" s="60"/>
      <c r="I33" s="1"/>
      <c r="J33" s="1"/>
      <c r="K33" s="1"/>
      <c r="L33" s="1"/>
      <c r="M33" s="1"/>
    </row>
    <row r="34" spans="2:13" s="6" customFormat="1" ht="13.15" customHeight="1" x14ac:dyDescent="0.25">
      <c r="B34" s="157"/>
      <c r="C34" s="24"/>
      <c r="D34" s="24"/>
      <c r="E34" s="24"/>
      <c r="F34" s="42"/>
      <c r="I34" s="1"/>
      <c r="J34" s="277"/>
      <c r="K34" s="277"/>
      <c r="L34" s="277"/>
      <c r="M34" s="1"/>
    </row>
    <row r="35" spans="2:13" s="42" customFormat="1" ht="14.25" customHeight="1" x14ac:dyDescent="0.25">
      <c r="B35" s="157" t="s">
        <v>2054</v>
      </c>
      <c r="C35" s="24">
        <v>556</v>
      </c>
      <c r="D35" s="24">
        <v>578</v>
      </c>
      <c r="E35" s="24">
        <v>584</v>
      </c>
      <c r="F35" s="42" t="s">
        <v>2055</v>
      </c>
      <c r="I35" s="1"/>
      <c r="J35" s="277"/>
      <c r="K35" s="67"/>
      <c r="L35" s="277"/>
      <c r="M35" s="1"/>
    </row>
    <row r="36" spans="2:13" s="42" customFormat="1" ht="14.25" customHeight="1" x14ac:dyDescent="0.25">
      <c r="B36" s="157" t="s">
        <v>2056</v>
      </c>
      <c r="C36" s="385">
        <v>316</v>
      </c>
      <c r="D36" s="385">
        <v>391</v>
      </c>
      <c r="E36" s="385">
        <v>427</v>
      </c>
      <c r="F36" s="42" t="s">
        <v>2057</v>
      </c>
      <c r="M36" s="1"/>
    </row>
    <row r="37" spans="2:13" s="61" customFormat="1" ht="6.75" customHeight="1" x14ac:dyDescent="0.25">
      <c r="B37" s="60"/>
      <c r="C37" s="450"/>
      <c r="D37" s="450"/>
      <c r="E37" s="450"/>
      <c r="F37" s="42"/>
      <c r="M37" s="1"/>
    </row>
    <row r="38" spans="2:13" s="47" customFormat="1" ht="14.25" customHeight="1" x14ac:dyDescent="0.25">
      <c r="B38" s="59" t="s">
        <v>24</v>
      </c>
      <c r="C38" s="28" t="s">
        <v>2058</v>
      </c>
      <c r="D38" s="28" t="s">
        <v>2059</v>
      </c>
      <c r="E38" s="59"/>
      <c r="F38" s="59"/>
    </row>
    <row r="39" spans="2:13" s="61" customFormat="1" ht="14.25" customHeight="1" x14ac:dyDescent="0.25">
      <c r="B39" s="59"/>
      <c r="C39" s="59"/>
      <c r="D39" s="60"/>
      <c r="E39" s="60"/>
      <c r="F39" s="59"/>
      <c r="G39" s="47"/>
      <c r="H39" s="47"/>
      <c r="M39" s="1"/>
    </row>
    <row r="40" spans="2:13" s="61" customFormat="1" ht="14.25" customHeight="1" x14ac:dyDescent="0.25">
      <c r="B40" s="59"/>
      <c r="C40" s="59"/>
      <c r="D40" s="60"/>
      <c r="E40" s="60"/>
      <c r="F40" s="59"/>
      <c r="G40" s="47"/>
      <c r="H40" s="47"/>
      <c r="I40" s="47"/>
      <c r="K40" s="47"/>
    </row>
    <row r="41" spans="2:13" s="61" customFormat="1" ht="14.25" customHeight="1" x14ac:dyDescent="0.25">
      <c r="B41" s="3" t="s">
        <v>2060</v>
      </c>
      <c r="C41" s="1"/>
      <c r="D41" s="1"/>
      <c r="E41" s="1"/>
      <c r="F41" s="3"/>
      <c r="G41" s="47"/>
      <c r="H41" s="47"/>
      <c r="I41" s="47"/>
      <c r="K41" s="47"/>
    </row>
    <row r="42" spans="2:13" s="6" customFormat="1" ht="13.15" customHeight="1" x14ac:dyDescent="0.25">
      <c r="B42" s="1" t="s">
        <v>2061</v>
      </c>
      <c r="C42" s="1"/>
      <c r="D42" s="1"/>
      <c r="E42" s="1"/>
      <c r="F42" s="1"/>
      <c r="G42" s="1"/>
      <c r="H42" s="1"/>
      <c r="I42" s="1"/>
      <c r="J42" s="1"/>
      <c r="K42" s="1"/>
    </row>
    <row r="43" spans="2:13" s="6" customFormat="1" ht="13.15" customHeight="1" x14ac:dyDescent="0.25">
      <c r="G43" s="1"/>
      <c r="H43" s="1"/>
      <c r="I43" s="1"/>
      <c r="J43" s="1"/>
      <c r="K43" s="1"/>
    </row>
    <row r="44" spans="2:13" s="6" customFormat="1" ht="13.15" customHeight="1" thickBot="1" x14ac:dyDescent="0.3">
      <c r="B44" s="4" t="s">
        <v>2062</v>
      </c>
      <c r="C44" s="4"/>
      <c r="D44" s="4"/>
      <c r="E44" s="4"/>
      <c r="F44" s="5" t="s">
        <v>1540</v>
      </c>
      <c r="G44" s="1"/>
      <c r="H44" s="1"/>
      <c r="I44" s="1"/>
      <c r="J44" s="1"/>
      <c r="K44" s="1"/>
    </row>
    <row r="45" spans="2:13" s="6" customFormat="1" ht="13.5" x14ac:dyDescent="0.25">
      <c r="B45" s="8"/>
      <c r="C45" s="9"/>
      <c r="D45" s="9"/>
      <c r="E45" s="9"/>
      <c r="F45" s="10"/>
      <c r="G45" s="1"/>
      <c r="H45" s="1"/>
      <c r="I45" s="1"/>
      <c r="J45" s="1"/>
      <c r="K45" s="1"/>
    </row>
    <row r="46" spans="2:13" s="6" customFormat="1" ht="13.5" x14ac:dyDescent="0.25">
      <c r="B46" s="11" t="s">
        <v>6</v>
      </c>
      <c r="C46" s="12">
        <v>2019</v>
      </c>
      <c r="D46" s="12">
        <v>2020</v>
      </c>
      <c r="E46" s="12">
        <v>2021</v>
      </c>
      <c r="F46" s="13" t="s">
        <v>7</v>
      </c>
      <c r="G46" s="1"/>
      <c r="H46" s="1"/>
      <c r="I46" s="1"/>
      <c r="J46" s="1"/>
      <c r="K46" s="1"/>
    </row>
    <row r="47" spans="2:13" s="6" customFormat="1" ht="14.25" thickBot="1" x14ac:dyDescent="0.3">
      <c r="B47" s="15"/>
      <c r="C47" s="16"/>
      <c r="D47" s="16"/>
      <c r="E47" s="16"/>
      <c r="F47" s="17"/>
      <c r="G47" s="1"/>
      <c r="H47" s="1"/>
      <c r="I47" s="1"/>
      <c r="J47" s="1"/>
      <c r="K47" s="1"/>
    </row>
    <row r="48" spans="2:13" s="6" customFormat="1" ht="13.5" x14ac:dyDescent="0.25">
      <c r="B48" s="18"/>
      <c r="C48" s="19"/>
      <c r="D48" s="19"/>
      <c r="E48" s="19"/>
      <c r="F48" s="7"/>
      <c r="G48" s="1"/>
      <c r="H48" s="1"/>
      <c r="I48" s="1"/>
      <c r="J48" s="1"/>
      <c r="K48" s="1"/>
    </row>
    <row r="49" spans="2:11" s="6" customFormat="1" ht="13.5" x14ac:dyDescent="0.25">
      <c r="B49" s="20" t="s">
        <v>2063</v>
      </c>
      <c r="C49" s="21"/>
      <c r="D49" s="21"/>
      <c r="E49" s="21"/>
      <c r="F49" s="22" t="s">
        <v>2064</v>
      </c>
      <c r="G49" s="1"/>
      <c r="H49" s="1"/>
      <c r="I49" s="1"/>
      <c r="J49" s="1"/>
      <c r="K49" s="1"/>
    </row>
    <row r="50" spans="2:11" ht="13.5" x14ac:dyDescent="0.25">
      <c r="B50" s="18"/>
      <c r="C50" s="23"/>
      <c r="D50" s="23"/>
      <c r="E50" s="23"/>
      <c r="F50" s="6"/>
    </row>
    <row r="51" spans="2:11" ht="13.5" x14ac:dyDescent="0.25">
      <c r="B51" s="18" t="s">
        <v>2065</v>
      </c>
      <c r="C51" s="24">
        <v>15866</v>
      </c>
      <c r="D51" s="24">
        <v>16186</v>
      </c>
      <c r="E51" s="24">
        <v>15676</v>
      </c>
      <c r="F51" s="6" t="s">
        <v>2066</v>
      </c>
    </row>
    <row r="52" spans="2:11" ht="13.5" x14ac:dyDescent="0.25">
      <c r="B52" s="18" t="s">
        <v>2067</v>
      </c>
      <c r="C52" s="23">
        <v>11444</v>
      </c>
      <c r="D52" s="23">
        <v>11150</v>
      </c>
      <c r="E52" s="23">
        <v>10575</v>
      </c>
      <c r="F52" s="6" t="s">
        <v>2068</v>
      </c>
    </row>
    <row r="53" spans="2:11" ht="6" customHeight="1" x14ac:dyDescent="0.2"/>
    <row r="54" spans="2:11" s="47" customFormat="1" ht="14.25" customHeight="1" x14ac:dyDescent="0.25">
      <c r="B54" s="59" t="s">
        <v>24</v>
      </c>
      <c r="C54" s="28" t="s">
        <v>2069</v>
      </c>
      <c r="D54" s="28" t="s">
        <v>2070</v>
      </c>
      <c r="E54" s="59"/>
      <c r="F54" s="59"/>
    </row>
  </sheetData>
  <hyperlinks>
    <hyperlink ref="C38" r:id="rId1" location="!/view/sk/VBD_SK_WIN/ik1001rs/v_ik1001rs_00_00_00_sk"/>
    <hyperlink ref="D38" r:id="rId2" location="!/view/sk/VBD_SLOVSTAT/ik2010rs/v_ik2010rs_00_00_00_sk"/>
    <hyperlink ref="D54" r:id="rId3" location="!/view/sk/VBD_SK_WIN/ik1002rs/v_ik1002rs_00_00_00_sk"/>
    <hyperlink ref="C54" r:id="rId4" location="!/view/sk/VBD_SK_WIN/do1001rs/v_do1001rs_00_00_00_sk"/>
  </hyperlink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83</vt:i4>
      </vt:variant>
    </vt:vector>
  </HeadingPairs>
  <TitlesOfParts>
    <vt:vector size="83" baseType="lpstr">
      <vt:lpstr>Obsah</vt:lpstr>
      <vt:lpstr>T 1-1.,T 1-3.</vt:lpstr>
      <vt:lpstr>T 1-4., T 1-6.</vt:lpstr>
      <vt:lpstr>T 1-7.,T 1-8.</vt:lpstr>
      <vt:lpstr>T 1-9</vt:lpstr>
      <vt:lpstr>T 2-1.,T 2-2.</vt:lpstr>
      <vt:lpstr>T 2-3.g</vt:lpstr>
      <vt:lpstr>T 2-4.a</vt:lpstr>
      <vt:lpstr>T 2-4.b</vt:lpstr>
      <vt:lpstr>T 2-4.c</vt:lpstr>
      <vt:lpstr>T 2-5.a</vt:lpstr>
      <vt:lpstr>T 2-5.b</vt:lpstr>
      <vt:lpstr>T 2-6.a</vt:lpstr>
      <vt:lpstr>T 2-6.b+T 2-7.</vt:lpstr>
      <vt:lpstr>T 2-8., T 2-9., T 2-10.</vt:lpstr>
      <vt:lpstr>T 2-11.</vt:lpstr>
      <vt:lpstr>T 2-12. ,T 2-13., T 2-14.</vt:lpstr>
      <vt:lpstr>T 3-1.a</vt:lpstr>
      <vt:lpstr>T 3-1.b</vt:lpstr>
      <vt:lpstr>T 3-2.a</vt:lpstr>
      <vt:lpstr>T 3-2.b</vt:lpstr>
      <vt:lpstr>T 3-2.c</vt:lpstr>
      <vt:lpstr>T 3-3.g</vt:lpstr>
      <vt:lpstr>T 3-4.</vt:lpstr>
      <vt:lpstr>T 3-5.a</vt:lpstr>
      <vt:lpstr>T 3-5.b</vt:lpstr>
      <vt:lpstr>T 3-5.c</vt:lpstr>
      <vt:lpstr>T 3-6.g</vt:lpstr>
      <vt:lpstr>T 3-7.a</vt:lpstr>
      <vt:lpstr>T 3-7.b</vt:lpstr>
      <vt:lpstr>T 3-7.c</vt:lpstr>
      <vt:lpstr>T 3-8.a</vt:lpstr>
      <vt:lpstr>T 3-8.b</vt:lpstr>
      <vt:lpstr>T 3-8.c</vt:lpstr>
      <vt:lpstr>T 3-9.</vt:lpstr>
      <vt:lpstr>T 3-10.</vt:lpstr>
      <vt:lpstr>T 3-11.</vt:lpstr>
      <vt:lpstr>T 3-12.a</vt:lpstr>
      <vt:lpstr>T 3-12.b</vt:lpstr>
      <vt:lpstr>T 3-13.</vt:lpstr>
      <vt:lpstr>T 3-14.</vt:lpstr>
      <vt:lpstr>T 3-15.a</vt:lpstr>
      <vt:lpstr>T 3-15.b_g</vt:lpstr>
      <vt:lpstr>T 3-16.g</vt:lpstr>
      <vt:lpstr>T 3-17.a</vt:lpstr>
      <vt:lpstr>T 3-17.b</vt:lpstr>
      <vt:lpstr>T 3-17.c</vt:lpstr>
      <vt:lpstr>T 3-18.a</vt:lpstr>
      <vt:lpstr>T 3-18.b</vt:lpstr>
      <vt:lpstr>T 3-19.</vt:lpstr>
      <vt:lpstr>T 3-20.a</vt:lpstr>
      <vt:lpstr>T 3-20.b</vt:lpstr>
      <vt:lpstr>T 3-21.</vt:lpstr>
      <vt:lpstr>T 3-22.a</vt:lpstr>
      <vt:lpstr>T 3-22.b</vt:lpstr>
      <vt:lpstr>T 3-23.</vt:lpstr>
      <vt:lpstr>T 3-24.</vt:lpstr>
      <vt:lpstr>T 3-25.</vt:lpstr>
      <vt:lpstr>T 4-1.,T 4-2._g</vt:lpstr>
      <vt:lpstr>T 4-3._g</vt:lpstr>
      <vt:lpstr>T 4-4._g</vt:lpstr>
      <vt:lpstr>T 4-5.,T 4-6.</vt:lpstr>
      <vt:lpstr>T 5-1.</vt:lpstr>
      <vt:lpstr>T 5-2.,T 5-3.,T 5-4.</vt:lpstr>
      <vt:lpstr>T 6-1.,T 6-2.</vt:lpstr>
      <vt:lpstr>T 6-3.,T 6-4.</vt:lpstr>
      <vt:lpstr>T 7-1., T 7-2.</vt:lpstr>
      <vt:lpstr>T 7-3.g</vt:lpstr>
      <vt:lpstr>T 8-1.g</vt:lpstr>
      <vt:lpstr>T 8-2.</vt:lpstr>
      <vt:lpstr>T 9-1.a</vt:lpstr>
      <vt:lpstr>T9-1.b</vt:lpstr>
      <vt:lpstr>T 9-2.,T 9-3.g</vt:lpstr>
      <vt:lpstr>T 9-4.,T 9-5.</vt:lpstr>
      <vt:lpstr>T 10-1.a_g </vt:lpstr>
      <vt:lpstr>T 10-1.b_g</vt:lpstr>
      <vt:lpstr>T 10-2.g</vt:lpstr>
      <vt:lpstr>T 11-1. kódy krajín</vt:lpstr>
      <vt:lpstr>grafy</vt:lpstr>
      <vt:lpstr>T 12-1.ag</vt:lpstr>
      <vt:lpstr>T 12-1.b</vt:lpstr>
      <vt:lpstr>T 12-2.a</vt:lpstr>
      <vt:lpstr>T 12-2.b,T 12-3.</vt:lpstr>
    </vt:vector>
  </TitlesOfParts>
  <Company>ŠUSR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Pálinkásová Margita</dc:creator>
  <cp:lastModifiedBy>odb510</cp:lastModifiedBy>
  <cp:lastPrinted>2023-01-16T10:24:48Z</cp:lastPrinted>
  <dcterms:created xsi:type="dcterms:W3CDTF">2022-11-30T11:38:20Z</dcterms:created>
  <dcterms:modified xsi:type="dcterms:W3CDTF">2023-02-17T12:54:19Z</dcterms:modified>
</cp:coreProperties>
</file>