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13.xml" ContentType="application/vnd.openxmlformats-officedocument.drawing+xml"/>
  <Override PartName="/xl/charts/chart9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10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11.xml" ContentType="application/vnd.openxmlformats-officedocument.drawingml.chart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2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22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23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ento_sešit"/>
  <mc:AlternateContent xmlns:mc="http://schemas.openxmlformats.org/markup-compatibility/2006">
    <mc:Choice Requires="x15">
      <x15ac:absPath xmlns:x15ac="http://schemas.microsoft.com/office/spreadsheetml/2010/11/ac" url="D:\Temp\______PUBLIKCIE_MIX_2016_2017_2018_2019_2020_2021\__ROK_2022\46_Rocenka_priemyslu_SR_2022\"/>
    </mc:Choice>
  </mc:AlternateContent>
  <bookViews>
    <workbookView xWindow="-15" yWindow="-15" windowWidth="9600" windowHeight="11715" tabRatio="908" activeTab="2"/>
  </bookViews>
  <sheets>
    <sheet name="Obsah" sheetId="2" r:id="rId1"/>
    <sheet name="Contents" sheetId="3" r:id="rId2"/>
    <sheet name="vybrané_ukazovatele" sheetId="4" r:id="rId3"/>
    <sheet name="prehľad_ukazovateľov" sheetId="51" r:id="rId4"/>
    <sheet name="overwiew_of_indicators" sheetId="9" r:id="rId5"/>
    <sheet name="počet_podnikov_SKNACE_OKRES" sheetId="10" r:id="rId6"/>
    <sheet name="počet_podnikov_OKRES" sheetId="11" r:id="rId7"/>
    <sheet name="počet_podnikov_DRVLST_KATP" sheetId="12" r:id="rId8"/>
    <sheet name="zamestnanci_SKNACE_OKRES" sheetId="13" r:id="rId9"/>
    <sheet name="zamestnanci_OKRES" sheetId="14" r:id="rId10"/>
    <sheet name="zamestnanci_DRVLST_KATP" sheetId="15" r:id="rId11"/>
    <sheet name="priemerná_mes_mzda_SKNACE_OKRES" sheetId="16" r:id="rId12"/>
    <sheet name="priemerná_mes_mzda_OKRES" sheetId="17" r:id="rId13"/>
    <sheet name="priemerná_mes_mzda_DRVLST_KATP" sheetId="18" r:id="rId14"/>
    <sheet name="produktivita_SKNACE_OKRES" sheetId="19" r:id="rId15"/>
    <sheet name="produktivita_OKRES" sheetId="20" r:id="rId16"/>
    <sheet name="produktivita_DRVLST_KATP" sheetId="21" r:id="rId17"/>
    <sheet name="produkcia_SKNACE_OKRES" sheetId="31" r:id="rId18"/>
    <sheet name="produkcia_OKRES" sheetId="32" r:id="rId19"/>
    <sheet name="produkcia_DRVLST_KATP" sheetId="33" r:id="rId20"/>
    <sheet name="TRVV_SKNACE_OKRES" sheetId="28" r:id="rId21"/>
    <sheet name="TRVV_OKRES" sheetId="29" r:id="rId22"/>
    <sheet name="TRVV_DRVLST_KATP" sheetId="30" r:id="rId23"/>
    <sheet name="tržby_za_vlastné_výrobky" sheetId="34" r:id="rId24"/>
    <sheet name="náklady_SKNACE_OKRES" sheetId="35" r:id="rId25"/>
    <sheet name="náklady_OKRES" sheetId="36" r:id="rId26"/>
    <sheet name="náklady_DRVLST_KATP" sheetId="37" r:id="rId27"/>
    <sheet name="pridaná_hodnota_SKNACE_OKRES" sheetId="38" r:id="rId28"/>
    <sheet name="pridaná_hodnota_OKRES" sheetId="39" r:id="rId29"/>
    <sheet name="pridaná_hodnota_DRVLST_KATP" sheetId="40" r:id="rId30"/>
    <sheet name="hosp_výsledok_SKNACE_OKRES" sheetId="41" r:id="rId31"/>
    <sheet name="hosp_výsledok_OKRES" sheetId="42" r:id="rId32"/>
    <sheet name="hosp_výsledok_DRVLST_KATP" sheetId="43" r:id="rId33"/>
    <sheet name="zásoby_SKNACE_OKRES" sheetId="44" r:id="rId34"/>
    <sheet name="zásoby_OKRES" sheetId="45" r:id="rId35"/>
    <sheet name="zásoby_DRVLST_KATP" sheetId="46" r:id="rId36"/>
    <sheet name="pohľadávky" sheetId="47" r:id="rId37"/>
    <sheet name="záväzky" sheetId="48" r:id="rId38"/>
    <sheet name="základné imanie" sheetId="49" r:id="rId39"/>
  </sheets>
  <externalReferences>
    <externalReference r:id="rId40"/>
    <externalReference r:id="rId41"/>
  </externalReferences>
  <definedNames>
    <definedName name="_AMO_UniqueIdentifier" hidden="1">"'c0cb3bce-a3ee-4608-b82d-913d0fb80567'"</definedName>
    <definedName name="Dotaz1" localSheetId="11">#REF!</definedName>
    <definedName name="Dotaz1">#REF!</definedName>
    <definedName name="_xlnm.Print_Area" localSheetId="7">počet_podnikov_DRVLST_KATP!$A$1:$AU$94</definedName>
    <definedName name="_xlnm.Print_Area" localSheetId="13">priemerná_mes_mzda_DRVLST_KATP!$A:$AU</definedName>
    <definedName name="_xlnm.Print_Area" localSheetId="16">produktivita_DRVLST_KATP!$A:$AU</definedName>
    <definedName name="_xlnm.Print_Area" localSheetId="23">tržby_za_vlastné_výrobky!$A$1:$AU$297</definedName>
    <definedName name="_xlnm.Print_Area" localSheetId="2">vybrané_ukazovatele!$A$1:$Q$77</definedName>
    <definedName name="_xlnm.Print_Area" localSheetId="38">'základné imanie'!$A$1:$AU$308</definedName>
    <definedName name="_xlnm.Print_Area" localSheetId="10">zamestnanci_DRVLST_KATP!$A:$AU</definedName>
    <definedName name="_xlnm.Print_Area" localSheetId="37">záväzky!$A$1:$AU$306</definedName>
  </definedNames>
  <calcPr calcId="162913" fullCalcOnLoad="1"/>
</workbook>
</file>

<file path=xl/calcChain.xml><?xml version="1.0" encoding="utf-8"?>
<calcChain xmlns="http://schemas.openxmlformats.org/spreadsheetml/2006/main">
  <c r="AU30" i="12" l="1"/>
  <c r="AV9" i="12"/>
  <c r="AU60" i="17"/>
  <c r="AU66" i="17"/>
  <c r="AU60" i="14"/>
  <c r="AU66" i="14"/>
  <c r="AU60" i="11"/>
  <c r="AU66" i="11"/>
  <c r="AC28" i="31"/>
  <c r="AU94" i="49"/>
  <c r="AU100" i="49"/>
  <c r="AU149" i="49"/>
  <c r="AU155" i="49"/>
  <c r="AU220" i="49"/>
  <c r="AU225" i="49"/>
  <c r="AU247" i="49"/>
  <c r="AU218" i="48"/>
  <c r="A218" i="48"/>
  <c r="B27" i="12"/>
  <c r="B28" i="12"/>
  <c r="B30" i="12"/>
  <c r="B60" i="11"/>
  <c r="B62" i="11"/>
  <c r="B63" i="11"/>
  <c r="B66" i="11"/>
  <c r="B27" i="15"/>
  <c r="B28" i="15"/>
  <c r="B30" i="15"/>
  <c r="AU30" i="15"/>
  <c r="B60" i="14"/>
  <c r="B62" i="14"/>
  <c r="B63" i="14"/>
  <c r="B66" i="14"/>
  <c r="B27" i="18"/>
  <c r="B28" i="18"/>
  <c r="B30" i="18"/>
  <c r="AU30" i="18"/>
  <c r="B60" i="17"/>
  <c r="B62" i="17"/>
  <c r="B63" i="17"/>
  <c r="B66" i="17"/>
  <c r="B27" i="30"/>
  <c r="B28" i="30"/>
  <c r="B30" i="30"/>
  <c r="AU30" i="30"/>
  <c r="B60" i="29"/>
  <c r="AU60" i="29"/>
  <c r="B62" i="29"/>
  <c r="B63" i="29"/>
  <c r="B66" i="29"/>
  <c r="AU66" i="29"/>
  <c r="B27" i="33"/>
  <c r="B28" i="33"/>
  <c r="B30" i="33"/>
  <c r="AU30" i="33"/>
  <c r="B60" i="32"/>
  <c r="AU60" i="32"/>
  <c r="B62" i="32"/>
  <c r="B63" i="32"/>
  <c r="B66" i="32"/>
  <c r="AU66" i="32"/>
  <c r="AU93" i="34"/>
  <c r="A99" i="34"/>
  <c r="AU99" i="34"/>
  <c r="B148" i="34"/>
  <c r="AU148" i="34"/>
  <c r="B150" i="34"/>
  <c r="B151" i="34"/>
  <c r="B154" i="34"/>
  <c r="AU154" i="34"/>
  <c r="AU216" i="34"/>
  <c r="A221" i="34"/>
  <c r="AU221" i="34"/>
  <c r="B240" i="34"/>
  <c r="B241" i="34"/>
  <c r="B243" i="34"/>
  <c r="AU243" i="34"/>
  <c r="B27" i="37"/>
  <c r="B28" i="37"/>
  <c r="B30" i="37"/>
  <c r="AU30" i="37"/>
  <c r="B60" i="36"/>
  <c r="AU60" i="36"/>
  <c r="B62" i="36"/>
  <c r="B63" i="36"/>
  <c r="B66" i="36"/>
  <c r="AU66" i="36"/>
  <c r="B27" i="40"/>
  <c r="B28" i="40"/>
  <c r="B30" i="40"/>
  <c r="AU30" i="40"/>
  <c r="B60" i="39"/>
  <c r="AU60" i="39"/>
  <c r="B62" i="39"/>
  <c r="B63" i="39"/>
  <c r="B66" i="39"/>
  <c r="AU66" i="39"/>
  <c r="B27" i="43"/>
  <c r="B28" i="43"/>
  <c r="B30" i="43"/>
  <c r="AU30" i="43"/>
  <c r="B60" i="42"/>
  <c r="AU60" i="42"/>
  <c r="B62" i="42"/>
  <c r="B63" i="42"/>
  <c r="B66" i="42"/>
  <c r="AU66" i="42"/>
  <c r="A94" i="47"/>
  <c r="AU94" i="47"/>
  <c r="A100" i="47"/>
  <c r="AU100" i="47"/>
  <c r="B149" i="47"/>
  <c r="AU149" i="47"/>
  <c r="B151" i="47"/>
  <c r="B152" i="47"/>
  <c r="B155" i="47"/>
  <c r="AU155" i="47"/>
  <c r="A219" i="47"/>
  <c r="AU219" i="47"/>
  <c r="A224" i="47"/>
  <c r="AU224" i="47"/>
  <c r="B243" i="47"/>
  <c r="B244" i="47"/>
  <c r="B246" i="47"/>
  <c r="AU246" i="47"/>
  <c r="A94" i="49"/>
  <c r="A100" i="49"/>
  <c r="B149" i="49"/>
  <c r="B151" i="49"/>
  <c r="B152" i="49"/>
  <c r="B155" i="49"/>
  <c r="A220" i="49"/>
  <c r="A225" i="49"/>
  <c r="B244" i="49"/>
  <c r="B245" i="49"/>
  <c r="B247" i="49"/>
  <c r="A93" i="48"/>
  <c r="AU93" i="48"/>
  <c r="A99" i="48"/>
  <c r="AU99" i="48"/>
  <c r="B148" i="48"/>
  <c r="AU148" i="48"/>
  <c r="B150" i="48"/>
  <c r="B151" i="48"/>
  <c r="B154" i="48"/>
  <c r="AU154" i="48"/>
  <c r="A223" i="48"/>
  <c r="AU223" i="48"/>
  <c r="B242" i="48"/>
  <c r="B243" i="48"/>
  <c r="B245" i="48"/>
  <c r="AU245" i="48"/>
</calcChain>
</file>

<file path=xl/sharedStrings.xml><?xml version="1.0" encoding="utf-8"?>
<sst xmlns="http://schemas.openxmlformats.org/spreadsheetml/2006/main" count="7340" uniqueCount="634">
  <si>
    <t>I.1</t>
  </si>
  <si>
    <t>I.2</t>
  </si>
  <si>
    <t>I.3</t>
  </si>
  <si>
    <t>I.4</t>
  </si>
  <si>
    <t>Purchases of goods and services purchased for resale in the same condition as received - wholesale</t>
  </si>
  <si>
    <t xml:space="preserve">Purchases of goods and services purchased for resale in the same condition as received - retail </t>
  </si>
  <si>
    <t>Labour productivity per employee</t>
  </si>
  <si>
    <t>*)  údaje nie sú uvedené z dôvodu ochrany dôverných dát</t>
  </si>
  <si>
    <t xml:space="preserve">    data is not available due to confidential data  protection </t>
  </si>
  <si>
    <t>Turnover from market services</t>
  </si>
  <si>
    <r>
      <t xml:space="preserve">     4000 -   4999 </t>
    </r>
    <r>
      <rPr>
        <vertAlign val="superscript"/>
        <sz val="9"/>
        <rFont val="Arial CE"/>
        <family val="2"/>
        <charset val="238"/>
      </rPr>
      <t>*)</t>
    </r>
  </si>
  <si>
    <t>Stocks as of Dec. 31</t>
  </si>
  <si>
    <t>Zásoby k 31.12.</t>
  </si>
  <si>
    <t xml:space="preserve">Náklady na predaný tovar - veľkoobchod </t>
  </si>
  <si>
    <t xml:space="preserve">Náklady na predaný tovar - maloobchod </t>
  </si>
  <si>
    <t>Zásoby vlastnej výroby k 1.1.</t>
  </si>
  <si>
    <t>Zásoby vlastnej výroby k 31.12.</t>
  </si>
  <si>
    <t>Spotreba materiálu a energie - extérne</t>
  </si>
  <si>
    <t>Služby - extérne</t>
  </si>
  <si>
    <t>V. KRAJE</t>
  </si>
  <si>
    <t>V. REGIONS</t>
  </si>
  <si>
    <t>A</t>
  </si>
  <si>
    <t>AE</t>
  </si>
  <si>
    <t>AI</t>
  </si>
  <si>
    <t>B</t>
  </si>
  <si>
    <t>C</t>
  </si>
  <si>
    <t>CD</t>
  </si>
  <si>
    <t>CN</t>
  </si>
  <si>
    <t>Main Industrial Groupings</t>
  </si>
  <si>
    <t>Medzispotreba priemyselných výrobkov</t>
  </si>
  <si>
    <t>Produkcia súvisiaca s energetikou</t>
  </si>
  <si>
    <t>Investičné prostriedky</t>
  </si>
  <si>
    <t>Spotreba priemyselných výrobkov</t>
  </si>
  <si>
    <t>Predmety dlhodobej spotreby</t>
  </si>
  <si>
    <t>Predmety krátkodobej spotreby</t>
  </si>
  <si>
    <t>Intermediate goods industries</t>
  </si>
  <si>
    <t>Consumer goods industries</t>
  </si>
  <si>
    <t xml:space="preserve">Turnover </t>
  </si>
  <si>
    <t>Average monthly wage of employee</t>
  </si>
  <si>
    <t xml:space="preserve">Category of employees  </t>
  </si>
  <si>
    <t>00-06</t>
  </si>
  <si>
    <t>07</t>
  </si>
  <si>
    <t xml:space="preserve">         20 -       24</t>
  </si>
  <si>
    <t xml:space="preserve">          0  -       19</t>
  </si>
  <si>
    <t>thousand  SKK</t>
  </si>
  <si>
    <t xml:space="preserve">V.1 </t>
  </si>
  <si>
    <t>V.2</t>
  </si>
  <si>
    <t>V.3</t>
  </si>
  <si>
    <t>V.4</t>
  </si>
  <si>
    <t>V.5</t>
  </si>
  <si>
    <t>V.6</t>
  </si>
  <si>
    <t>V.7</t>
  </si>
  <si>
    <t>V.8</t>
  </si>
  <si>
    <t xml:space="preserve"> Bratislavský</t>
  </si>
  <si>
    <t xml:space="preserve"> Trnavský</t>
  </si>
  <si>
    <t xml:space="preserve"> Trenčiansky</t>
  </si>
  <si>
    <t xml:space="preserve"> Nitriansky</t>
  </si>
  <si>
    <t xml:space="preserve"> Žilinský</t>
  </si>
  <si>
    <t xml:space="preserve"> Banskobystrický</t>
  </si>
  <si>
    <t xml:space="preserve"> Prešovský</t>
  </si>
  <si>
    <t xml:space="preserve"> Košický</t>
  </si>
  <si>
    <t>FINANCE</t>
  </si>
  <si>
    <t>Kind of Ownership</t>
  </si>
  <si>
    <t>Vlast. územnej samosprávy</t>
  </si>
  <si>
    <t>.</t>
  </si>
  <si>
    <t>O B S A H</t>
  </si>
  <si>
    <t>PREDSLOV</t>
  </si>
  <si>
    <t>METODICKÉ VYSVETLIVKY</t>
  </si>
  <si>
    <t>Priemysel spolu</t>
  </si>
  <si>
    <t>Priemyselná výroba</t>
  </si>
  <si>
    <t>II. PODNIKY</t>
  </si>
  <si>
    <t>II.1- 1.</t>
  </si>
  <si>
    <t>Prehľad vybraných ukazovateľov za SR</t>
  </si>
  <si>
    <t>II.1- 2.</t>
  </si>
  <si>
    <t>Priemyselné podniky</t>
  </si>
  <si>
    <t>II.2- 1.</t>
  </si>
  <si>
    <t>II.2- 2.</t>
  </si>
  <si>
    <t>Priemerná mesačná mzda zamestnanca</t>
  </si>
  <si>
    <t>II.2- 3.</t>
  </si>
  <si>
    <t>Produktivita práce zamestnanca</t>
  </si>
  <si>
    <t>II.2-13.</t>
  </si>
  <si>
    <t>Evidenčný počet robotníkov spolu k 31.12.</t>
  </si>
  <si>
    <t xml:space="preserve">Produkcia </t>
  </si>
  <si>
    <t>II.4- 2.</t>
  </si>
  <si>
    <t xml:space="preserve">Tržby z predaja služieb </t>
  </si>
  <si>
    <t xml:space="preserve">Náklady spolu </t>
  </si>
  <si>
    <t>Pridaná hodnota</t>
  </si>
  <si>
    <t>Hospodársky výsledok pred zdanením</t>
  </si>
  <si>
    <t>II.4-10.</t>
  </si>
  <si>
    <t>Nehmotný a hmotný investičný majetok odpisovaný k 31.12.</t>
  </si>
  <si>
    <t>II.4-11.</t>
  </si>
  <si>
    <t>Oprávky k nehmotnému a hmotnému investičnému majetku k 31.12.</t>
  </si>
  <si>
    <t>Zásoby materiálu k 31.12.</t>
  </si>
  <si>
    <t>Zásoby tovaru k 31.12.</t>
  </si>
  <si>
    <t>Základné imanie k 31.12.</t>
  </si>
  <si>
    <t>III. ZÁVODY</t>
  </si>
  <si>
    <t>III.1- 1.</t>
  </si>
  <si>
    <t>III.1- 2.</t>
  </si>
  <si>
    <t>Priemyselné závody</t>
  </si>
  <si>
    <t>III.2- 1.</t>
  </si>
  <si>
    <t>Priemerný evidenčný počet zamestnancov - prepočítaný</t>
  </si>
  <si>
    <t>III.2- 2.</t>
  </si>
  <si>
    <t>Priemerný evidenčný počet zamestnancov - fyz.osoby</t>
  </si>
  <si>
    <t>III.2- 3.</t>
  </si>
  <si>
    <t>III.2- 4.</t>
  </si>
  <si>
    <t>Evidenčný počet zamestnancov k 31.12.</t>
  </si>
  <si>
    <t>III.2- 5.</t>
  </si>
  <si>
    <t xml:space="preserve">Evidenčný počet zamestnancov - ženy k 31.12. </t>
  </si>
  <si>
    <t xml:space="preserve">Tržby za tovar - veľkoobchod </t>
  </si>
  <si>
    <t xml:space="preserve">Tržby za tovar - maloobchod </t>
  </si>
  <si>
    <t xml:space="preserve">Aktivácia </t>
  </si>
  <si>
    <t xml:space="preserve">Hrubý obrat </t>
  </si>
  <si>
    <t>III.4- 1.</t>
  </si>
  <si>
    <t>III.4- 2.</t>
  </si>
  <si>
    <t>III.4- 3.</t>
  </si>
  <si>
    <t>III.4- 4.</t>
  </si>
  <si>
    <t xml:space="preserve">Manká a škody </t>
  </si>
  <si>
    <t>III.4- 5.</t>
  </si>
  <si>
    <t xml:space="preserve">Medzispotreba </t>
  </si>
  <si>
    <t>III.4- 6.</t>
  </si>
  <si>
    <t>Odpisy nehmotého a hmotného investičného majetku</t>
  </si>
  <si>
    <t>Zásoby materiálu k 1.1.</t>
  </si>
  <si>
    <t>Zásoby tovaru k 1.1.</t>
  </si>
  <si>
    <t xml:space="preserve"> </t>
  </si>
  <si>
    <t>IV. VYBRANÉ VÝROBKY</t>
  </si>
  <si>
    <t>C O N T E N T S</t>
  </si>
  <si>
    <t>PREFACE</t>
  </si>
  <si>
    <t>METHODOLOGICAL NOTES</t>
  </si>
  <si>
    <t>Industry in total</t>
  </si>
  <si>
    <t>Mining and quarrying</t>
  </si>
  <si>
    <t>Manufacturing</t>
  </si>
  <si>
    <t>II. ENTERPRISES</t>
  </si>
  <si>
    <t>Overview of selected indicators of the SR</t>
  </si>
  <si>
    <t>Enterprises of industry</t>
  </si>
  <si>
    <t>Number of manual workers in total as of Dec. 31</t>
  </si>
  <si>
    <t>Production</t>
  </si>
  <si>
    <t>Total costs</t>
  </si>
  <si>
    <t>Depreciation of intangible and tangible fixed assets</t>
  </si>
  <si>
    <t>Value added</t>
  </si>
  <si>
    <t>Profit/loss before taxation</t>
  </si>
  <si>
    <t>Depreciable intangible and tangible fixed assets as of Dec. 31</t>
  </si>
  <si>
    <t xml:space="preserve">Accumulated depreciation of intangible and tangible fixed assets as of Dec. 31 </t>
  </si>
  <si>
    <t>Stocks of merchandise as of Dec. 31</t>
  </si>
  <si>
    <t>Basic capital as of Dec. 31</t>
  </si>
  <si>
    <t>III. ESTABLISHMENT</t>
  </si>
  <si>
    <t>Establishments of industry</t>
  </si>
  <si>
    <t>Average number of employees - full time recalculated</t>
  </si>
  <si>
    <t>Average number of employees - registered persons</t>
  </si>
  <si>
    <t>Average monthly wage per employee</t>
  </si>
  <si>
    <t>Registered number of employees as of Dec. 31</t>
  </si>
  <si>
    <t>Registered number of employees - women as of Dec. 31</t>
  </si>
  <si>
    <t>Capitalization</t>
  </si>
  <si>
    <t xml:space="preserve">Gross output in total </t>
  </si>
  <si>
    <t>Intermediate consumption</t>
  </si>
  <si>
    <t>Consumption of material and energy - external</t>
  </si>
  <si>
    <t>External services</t>
  </si>
  <si>
    <t>Shortages and demage</t>
  </si>
  <si>
    <t>Stocks of materials as of Jan.1</t>
  </si>
  <si>
    <t>Stocks of materials as of Dec.31</t>
  </si>
  <si>
    <t>Stocks of merchandise as of Jan. 1</t>
  </si>
  <si>
    <t>IV. SELECTED PRODUCTS</t>
  </si>
  <si>
    <t>I.1 Priemysel spolu</t>
  </si>
  <si>
    <t xml:space="preserve">     Industry in total</t>
  </si>
  <si>
    <r>
      <t xml:space="preserve">Ukazovateľ </t>
    </r>
    <r>
      <rPr>
        <vertAlign val="superscript"/>
        <sz val="9"/>
        <rFont val="Arial CE"/>
        <family val="2"/>
        <charset val="238"/>
      </rPr>
      <t>1)</t>
    </r>
  </si>
  <si>
    <r>
      <t xml:space="preserve">Indicator </t>
    </r>
    <r>
      <rPr>
        <vertAlign val="superscript"/>
        <sz val="9"/>
        <rFont val="Arial CE"/>
        <family val="2"/>
        <charset val="238"/>
      </rPr>
      <t>1)</t>
    </r>
  </si>
  <si>
    <r>
      <t xml:space="preserve">  index </t>
    </r>
    <r>
      <rPr>
        <vertAlign val="superscript"/>
        <sz val="9"/>
        <rFont val="Arial CE"/>
        <family val="2"/>
        <charset val="238"/>
      </rPr>
      <t>2)</t>
    </r>
  </si>
  <si>
    <t>-</t>
  </si>
  <si>
    <t>Zamestnanci</t>
  </si>
  <si>
    <t>osoby</t>
  </si>
  <si>
    <t>persons</t>
  </si>
  <si>
    <t>Employees</t>
  </si>
  <si>
    <t xml:space="preserve">  index </t>
  </si>
  <si>
    <t xml:space="preserve">Produktivita práce </t>
  </si>
  <si>
    <t>SKK</t>
  </si>
  <si>
    <t xml:space="preserve">1)  vrátane podnikov s počtom zamestnancov do 19 </t>
  </si>
  <si>
    <t xml:space="preserve">      a živnostníkov</t>
  </si>
  <si>
    <t>I.3 Priemyselná výroba</t>
  </si>
  <si>
    <t xml:space="preserve">     Manufacturing</t>
  </si>
  <si>
    <t>Ukazovateľ</t>
  </si>
  <si>
    <t>Počet podnikov</t>
  </si>
  <si>
    <t>PRÁCA</t>
  </si>
  <si>
    <t>Priemerný evidenčný počet zamestnancov  (fyz.osoby)</t>
  </si>
  <si>
    <t xml:space="preserve">Náklady  </t>
  </si>
  <si>
    <t>ENTERPRISES</t>
  </si>
  <si>
    <t>II.1- 1. Overview of selected indicators of the SR</t>
  </si>
  <si>
    <t>Indicator</t>
  </si>
  <si>
    <t>Number of enterprises</t>
  </si>
  <si>
    <t>LABOUR</t>
  </si>
  <si>
    <t xml:space="preserve">Average number of employees  (persons)      </t>
  </si>
  <si>
    <t>počet podnikov</t>
  </si>
  <si>
    <t>number of enterprises</t>
  </si>
  <si>
    <t>Kód</t>
  </si>
  <si>
    <t>**) produktivita práce z tržieb za vlastné výkony a tovar</t>
  </si>
  <si>
    <t xml:space="preserve">**) produktivita práce z tržieb za vlastné výkony a tovar </t>
  </si>
  <si>
    <t>Other mining and quarrying</t>
  </si>
  <si>
    <t>Výroba potravín</t>
  </si>
  <si>
    <t>Manufacture of textiles</t>
  </si>
  <si>
    <t>Manufacture of wearing apparel</t>
  </si>
  <si>
    <t>Manufacture of other non-metallic mineral products</t>
  </si>
  <si>
    <t>Manufacture of basic metals</t>
  </si>
  <si>
    <t>Manufacture of fabricated metal products</t>
  </si>
  <si>
    <t>Manufacture of machinery and equipment n.e.c.</t>
  </si>
  <si>
    <t>Manufacture of other transport equipment</t>
  </si>
  <si>
    <t xml:space="preserve">Kraj, okres </t>
  </si>
  <si>
    <t>Region, district</t>
  </si>
  <si>
    <t>Bratislavský</t>
  </si>
  <si>
    <t>Bratislava I</t>
  </si>
  <si>
    <t>Bratislava II</t>
  </si>
  <si>
    <t>Bratislava III</t>
  </si>
  <si>
    <t>Bratislava IV</t>
  </si>
  <si>
    <t>Bratislava V</t>
  </si>
  <si>
    <t>Malacky</t>
  </si>
  <si>
    <t>Pezinok</t>
  </si>
  <si>
    <t>Senec</t>
  </si>
  <si>
    <t>Trnavský</t>
  </si>
  <si>
    <t>Dunajská Streda</t>
  </si>
  <si>
    <t>Galanta</t>
  </si>
  <si>
    <t>Hlohovec</t>
  </si>
  <si>
    <t>Piešťany</t>
  </si>
  <si>
    <t>Senica</t>
  </si>
  <si>
    <t>Skalica</t>
  </si>
  <si>
    <t>Trnava</t>
  </si>
  <si>
    <t>Trenčiansky</t>
  </si>
  <si>
    <t>Bánovce nad Bebravou</t>
  </si>
  <si>
    <t>Ilava</t>
  </si>
  <si>
    <t>Myjava</t>
  </si>
  <si>
    <t>Nové Mesto nad Váhom</t>
  </si>
  <si>
    <t>Partizánske</t>
  </si>
  <si>
    <t>Považská Bystrica</t>
  </si>
  <si>
    <t>Prievidza</t>
  </si>
  <si>
    <t>Púchov</t>
  </si>
  <si>
    <t>Trenčín</t>
  </si>
  <si>
    <t>dokončenie</t>
  </si>
  <si>
    <t>end of table</t>
  </si>
  <si>
    <t>Iľava</t>
  </si>
  <si>
    <t>Nitriansky</t>
  </si>
  <si>
    <t xml:space="preserve">Tržby za vlastné výrobky a z predaja služieb </t>
  </si>
  <si>
    <t>Predaj a odovzdanie výrobkov a služieb iným závodovým jednotkám v rámci podniku</t>
  </si>
  <si>
    <t xml:space="preserve">Labour productivity </t>
  </si>
  <si>
    <t>Komárno</t>
  </si>
  <si>
    <t>Levice</t>
  </si>
  <si>
    <t>Nitra</t>
  </si>
  <si>
    <t>Nové Zámky</t>
  </si>
  <si>
    <t>Šaľa</t>
  </si>
  <si>
    <t>Tržby za vlastné výkony a tovar</t>
  </si>
  <si>
    <t>Topoľčany</t>
  </si>
  <si>
    <t>Zlaté Moravce</t>
  </si>
  <si>
    <t>Žilinský</t>
  </si>
  <si>
    <t>Bytča</t>
  </si>
  <si>
    <t>Čadca</t>
  </si>
  <si>
    <t>Dolný Kubín</t>
  </si>
  <si>
    <t>Kysucké Nové Mesto</t>
  </si>
  <si>
    <t>Liptovský Mikuláš</t>
  </si>
  <si>
    <t>Martin</t>
  </si>
  <si>
    <t>Námestovo</t>
  </si>
  <si>
    <t>Ružomberok</t>
  </si>
  <si>
    <t>Turčianske Teplice</t>
  </si>
  <si>
    <t>Tvrdošín</t>
  </si>
  <si>
    <t>Žilina</t>
  </si>
  <si>
    <t>Banskobystrický</t>
  </si>
  <si>
    <t>Banská Bystrica</t>
  </si>
  <si>
    <t>Banská Štiavnica</t>
  </si>
  <si>
    <t>Brezno</t>
  </si>
  <si>
    <t>Detva</t>
  </si>
  <si>
    <t>Krupina</t>
  </si>
  <si>
    <t>Lučenec</t>
  </si>
  <si>
    <t>Poltár</t>
  </si>
  <si>
    <t>Revúca</t>
  </si>
  <si>
    <t>Rimavská Sobota</t>
  </si>
  <si>
    <t xml:space="preserve">Veľký Krtíš </t>
  </si>
  <si>
    <t>Zvolen</t>
  </si>
  <si>
    <t>Žarnovica</t>
  </si>
  <si>
    <t>Žiar nad Hronom</t>
  </si>
  <si>
    <t>Prešovský</t>
  </si>
  <si>
    <t>Bardejov</t>
  </si>
  <si>
    <t>Humenné</t>
  </si>
  <si>
    <t>Kežmarok</t>
  </si>
  <si>
    <t>Levoča</t>
  </si>
  <si>
    <t>Medzilaborce</t>
  </si>
  <si>
    <t xml:space="preserve">Poprad </t>
  </si>
  <si>
    <t>Prešov</t>
  </si>
  <si>
    <t>Sabinov</t>
  </si>
  <si>
    <t>Snina</t>
  </si>
  <si>
    <t>Stará Ľubovňa</t>
  </si>
  <si>
    <t>Stropkov</t>
  </si>
  <si>
    <t>Svidník</t>
  </si>
  <si>
    <t>Vranov nad Topľou</t>
  </si>
  <si>
    <t>Košický</t>
  </si>
  <si>
    <t>Gelnica</t>
  </si>
  <si>
    <t>Košice I</t>
  </si>
  <si>
    <t>Košice II</t>
  </si>
  <si>
    <t xml:space="preserve">Košice III </t>
  </si>
  <si>
    <t>Košice IV</t>
  </si>
  <si>
    <t>Košice - okolie</t>
  </si>
  <si>
    <t>Michalovce</t>
  </si>
  <si>
    <t>Rožňava</t>
  </si>
  <si>
    <t xml:space="preserve">Sobrance </t>
  </si>
  <si>
    <t>Spišská Nová Ves</t>
  </si>
  <si>
    <t>Trebišov</t>
  </si>
  <si>
    <t xml:space="preserve">Druh vlastníctva </t>
  </si>
  <si>
    <t>Kind of ownership</t>
  </si>
  <si>
    <t xml:space="preserve">Medzinárodné - verejné </t>
  </si>
  <si>
    <t xml:space="preserve">International with preponderance of public sector </t>
  </si>
  <si>
    <t>Súkromné tuzemské</t>
  </si>
  <si>
    <t>Private inland</t>
  </si>
  <si>
    <t>Družstevné</t>
  </si>
  <si>
    <t>Cooperative - owned</t>
  </si>
  <si>
    <t>Štátne</t>
  </si>
  <si>
    <t>State - owned</t>
  </si>
  <si>
    <t>Municipality - owned</t>
  </si>
  <si>
    <t>Združ., p.strany, cirkvi</t>
  </si>
  <si>
    <t>Ownership of associations, polit.parties and churches</t>
  </si>
  <si>
    <t>Zahraničné</t>
  </si>
  <si>
    <t>Foreign</t>
  </si>
  <si>
    <t>Medzinárodné - súkromné</t>
  </si>
  <si>
    <t>International with preponderance of private sector</t>
  </si>
  <si>
    <t>Zmiešané</t>
  </si>
  <si>
    <t>Mixed (a combination of 1 through 8)</t>
  </si>
  <si>
    <t xml:space="preserve">Kategória pracovníkov </t>
  </si>
  <si>
    <t xml:space="preserve">         25 -       49</t>
  </si>
  <si>
    <t xml:space="preserve">         50 -       99</t>
  </si>
  <si>
    <t xml:space="preserve">       100 -     149</t>
  </si>
  <si>
    <t xml:space="preserve">       150 -     199</t>
  </si>
  <si>
    <t xml:space="preserve">       200 -     249</t>
  </si>
  <si>
    <t xml:space="preserve">       250 -     499</t>
  </si>
  <si>
    <t xml:space="preserve">       500 -     999</t>
  </si>
  <si>
    <t xml:space="preserve">     1000 -   1999</t>
  </si>
  <si>
    <t xml:space="preserve">     2000 -   2999</t>
  </si>
  <si>
    <t xml:space="preserve">     3000 -   3999</t>
  </si>
  <si>
    <t xml:space="preserve">     4000 -   4999</t>
  </si>
  <si>
    <t>35-36</t>
  </si>
  <si>
    <t xml:space="preserve">     5000 - 19999</t>
  </si>
  <si>
    <t>Strana</t>
  </si>
  <si>
    <t>Page</t>
  </si>
  <si>
    <t>vo fyzických osobách</t>
  </si>
  <si>
    <t>Kategória pracovníkov</t>
  </si>
  <si>
    <t>Basic capital as of Dec. 31 by Main Industrial Groupings</t>
  </si>
  <si>
    <t>Energy related activities</t>
  </si>
  <si>
    <t>Intermediate goods  (except energy)</t>
  </si>
  <si>
    <t xml:space="preserve">Capital goods </t>
  </si>
  <si>
    <t>Consumer durables</t>
  </si>
  <si>
    <t>Consumer non-durables</t>
  </si>
  <si>
    <t>Medzispotreba (okrem energií)</t>
  </si>
  <si>
    <r>
      <t>Svidník</t>
    </r>
    <r>
      <rPr>
        <vertAlign val="superscript"/>
        <sz val="9"/>
        <rFont val="Arial CE"/>
        <family val="2"/>
        <charset val="238"/>
      </rPr>
      <t xml:space="preserve"> </t>
    </r>
  </si>
  <si>
    <t xml:space="preserve">Svidník </t>
  </si>
  <si>
    <t>Merná jednotka</t>
  </si>
  <si>
    <t>Hlavné priemyselné zoskupenia</t>
  </si>
  <si>
    <t>Základné imanie k 31.12. podľa hlavných priemyselných zoskupení</t>
  </si>
  <si>
    <t>Tržby za vlastné výrobky a z predaja služieb podľa hlavných priemyselných zoskupení</t>
  </si>
  <si>
    <t>Turnover for own performances and goods</t>
  </si>
  <si>
    <t>II.1-1. Prehľad vybraných ukazovateľov za SR</t>
  </si>
  <si>
    <t>II.1-2. Priemyselné podniky</t>
  </si>
  <si>
    <t xml:space="preserve">          Enterprises of industry</t>
  </si>
  <si>
    <t xml:space="preserve">II.2-1. Priemerný evidenčný počet zamestnancov </t>
  </si>
  <si>
    <t xml:space="preserve">          Average number of employees </t>
  </si>
  <si>
    <t>II.2-2. Priemerná mesačná mzda zamestnanca</t>
  </si>
  <si>
    <t xml:space="preserve">          Average monthly wage per employee</t>
  </si>
  <si>
    <r>
      <t xml:space="preserve">II.2-3. Produktivita práce zamestnanca </t>
    </r>
    <r>
      <rPr>
        <b/>
        <vertAlign val="superscript"/>
        <sz val="11"/>
        <rFont val="Arial CE"/>
        <family val="2"/>
        <charset val="238"/>
      </rPr>
      <t>**)</t>
    </r>
  </si>
  <si>
    <r>
      <t xml:space="preserve">          Labour productivity per employee </t>
    </r>
    <r>
      <rPr>
        <vertAlign val="superscript"/>
        <sz val="11"/>
        <rFont val="Arial CE"/>
        <family val="2"/>
        <charset val="238"/>
      </rPr>
      <t>**)</t>
    </r>
  </si>
  <si>
    <t xml:space="preserve">          Turnover for own performances and goods</t>
  </si>
  <si>
    <t xml:space="preserve">          Production</t>
  </si>
  <si>
    <t xml:space="preserve">          Total costs</t>
  </si>
  <si>
    <t xml:space="preserve">          Value added</t>
  </si>
  <si>
    <t xml:space="preserve">          Profit/loss before taxation</t>
  </si>
  <si>
    <t xml:space="preserve">          Stocks as of Dec. 31</t>
  </si>
  <si>
    <t xml:space="preserve">          Basic capital as of Dec. 31</t>
  </si>
  <si>
    <t>II.1-1.</t>
  </si>
  <si>
    <t>II.1-2.</t>
  </si>
  <si>
    <t>II.2-1.</t>
  </si>
  <si>
    <t>II.2-2.</t>
  </si>
  <si>
    <t>II.2-3.</t>
  </si>
  <si>
    <t>II.3-1.</t>
  </si>
  <si>
    <t>III.1-1.</t>
  </si>
  <si>
    <t>III.1-2.</t>
  </si>
  <si>
    <t>III.2-1.</t>
  </si>
  <si>
    <t>III.2-2.</t>
  </si>
  <si>
    <t>III.2-3.</t>
  </si>
  <si>
    <t>III.2-4.</t>
  </si>
  <si>
    <t>III.2-5.</t>
  </si>
  <si>
    <t>III.3-1.</t>
  </si>
  <si>
    <t>III.3-2.</t>
  </si>
  <si>
    <t>III.3-3.</t>
  </si>
  <si>
    <t>III.3-4.</t>
  </si>
  <si>
    <t>III.3-5.</t>
  </si>
  <si>
    <t>III.3-6.</t>
  </si>
  <si>
    <t>III.3-7.</t>
  </si>
  <si>
    <t>III.3-8.</t>
  </si>
  <si>
    <t>III.3-9.</t>
  </si>
  <si>
    <t>III.4-1.</t>
  </si>
  <si>
    <t>III.4-2.</t>
  </si>
  <si>
    <t>III.4-3.</t>
  </si>
  <si>
    <t>III.4-4.</t>
  </si>
  <si>
    <t>III.4-5.</t>
  </si>
  <si>
    <t xml:space="preserve">Stropkov </t>
  </si>
  <si>
    <t xml:space="preserve">     labour productivity of turnover for own performances and goods</t>
  </si>
  <si>
    <t xml:space="preserve"> Turnover for own products and services</t>
  </si>
  <si>
    <t>Turnover for own products and services by Main Industrial Groupings</t>
  </si>
  <si>
    <t>Turnover for own products and services</t>
  </si>
  <si>
    <t>Turnover for products and services rendered to other establishments of the same enterprise</t>
  </si>
  <si>
    <t>Turnover for merchandise - wholesale</t>
  </si>
  <si>
    <t>Turnover for merchandise - retail</t>
  </si>
  <si>
    <t>Záväzky z obchodného styku a prijaté preddavky k 31.12.</t>
  </si>
  <si>
    <t>Pohľadávky z obchodného styku a poskytnuté preddavky k 31.12.</t>
  </si>
  <si>
    <t>Záväzky z obchodného styku a prijaté preddavky k 31.12. podľa hlavných priemyselných zoskupení</t>
  </si>
  <si>
    <t>Pohľadávky z obchodného styku a poskytnuté preddavky k 31.12. podľa hlavných priemyselných zoskupení</t>
  </si>
  <si>
    <t xml:space="preserve">                                                                                                                                    Trade receivables and rendered advances as of Dec. 31 by Main Industrial Groupings</t>
  </si>
  <si>
    <t>Trade receivables and rendered advances as of Dec. 31</t>
  </si>
  <si>
    <t>Trade payables and accepted advances as of Dec. 31 by Main Industrial Groupings</t>
  </si>
  <si>
    <t>Trade payables and accepted advances as of Dec. 31</t>
  </si>
  <si>
    <t>(tržby, pracovníci, produktivita práce)</t>
  </si>
  <si>
    <t>(turnover, employees, labour productivity)</t>
  </si>
  <si>
    <t>05</t>
  </si>
  <si>
    <t>Ťažba uhlia a lignitu</t>
  </si>
  <si>
    <t>Dobývanie kovových rúd</t>
  </si>
  <si>
    <t>08</t>
  </si>
  <si>
    <t>Iná ťažba a dobývanie</t>
  </si>
  <si>
    <t>09</t>
  </si>
  <si>
    <t>Pomocné činnosti pri ťažbe</t>
  </si>
  <si>
    <t>10</t>
  </si>
  <si>
    <t>11</t>
  </si>
  <si>
    <t>Výroba nápojov</t>
  </si>
  <si>
    <t>13</t>
  </si>
  <si>
    <t>Výroba textilu</t>
  </si>
  <si>
    <t>14</t>
  </si>
  <si>
    <t>Výroba odevov</t>
  </si>
  <si>
    <t>15</t>
  </si>
  <si>
    <t>Výroba kože a kožených výrobkov</t>
  </si>
  <si>
    <t>16</t>
  </si>
  <si>
    <t>Spracovanie dreva</t>
  </si>
  <si>
    <t>17</t>
  </si>
  <si>
    <t>Výroba papiera a papier. výrobkov</t>
  </si>
  <si>
    <t>18</t>
  </si>
  <si>
    <t>Tlač, reprodukcia záznam. médií</t>
  </si>
  <si>
    <t>19</t>
  </si>
  <si>
    <t>Výroba koksu, ropných produktov</t>
  </si>
  <si>
    <t>20</t>
  </si>
  <si>
    <t>Výroba chemikálií</t>
  </si>
  <si>
    <t>21</t>
  </si>
  <si>
    <t>Výroba zákl. farmaceut. výrobkov</t>
  </si>
  <si>
    <t>22</t>
  </si>
  <si>
    <t>Výroba výrobkov z gumy</t>
  </si>
  <si>
    <t>23</t>
  </si>
  <si>
    <t>Výroba ostatných nekov. výrobkov</t>
  </si>
  <si>
    <t>24</t>
  </si>
  <si>
    <t>Výroba a spracovanie kovov</t>
  </si>
  <si>
    <t>25</t>
  </si>
  <si>
    <t xml:space="preserve">Výroba kovových konštrukcií </t>
  </si>
  <si>
    <t>26</t>
  </si>
  <si>
    <t>Výroba počítačových výrobkov</t>
  </si>
  <si>
    <t>27</t>
  </si>
  <si>
    <t>Výroba elektrických zariadení</t>
  </si>
  <si>
    <t>28</t>
  </si>
  <si>
    <t>Výroba strojov a zariadení i.n.</t>
  </si>
  <si>
    <t>29</t>
  </si>
  <si>
    <t>Výroba motorových vozidiel</t>
  </si>
  <si>
    <t>30</t>
  </si>
  <si>
    <t>Výroba ostat. doprav. prostriedkov</t>
  </si>
  <si>
    <t>31</t>
  </si>
  <si>
    <t>Výroba nábytku</t>
  </si>
  <si>
    <t>32</t>
  </si>
  <si>
    <t>Iná výroba</t>
  </si>
  <si>
    <t>33</t>
  </si>
  <si>
    <t>Oprava a inštalácia strojov</t>
  </si>
  <si>
    <t>35</t>
  </si>
  <si>
    <t>Dodávka elektriny, plynu, pary</t>
  </si>
  <si>
    <t>36</t>
  </si>
  <si>
    <t>Zber, úprava a dodávka vody</t>
  </si>
  <si>
    <t>37</t>
  </si>
  <si>
    <t>Čistenie a odvod odpadových vôd</t>
  </si>
  <si>
    <t>38</t>
  </si>
  <si>
    <t>Zber, spracúvanie a likv. odpadov</t>
  </si>
  <si>
    <t>39</t>
  </si>
  <si>
    <t>Ozdravovacie činnosti</t>
  </si>
  <si>
    <t>Mining of coal and lignite</t>
  </si>
  <si>
    <t>Mining of metal ores</t>
  </si>
  <si>
    <t>Mining support service activities</t>
  </si>
  <si>
    <t>Manufacture of food products</t>
  </si>
  <si>
    <t>Manufacture of beverages</t>
  </si>
  <si>
    <t>Manufacture of leather and related products</t>
  </si>
  <si>
    <t xml:space="preserve">Manufacture of wood </t>
  </si>
  <si>
    <t>Manufacture of paper and paper products</t>
  </si>
  <si>
    <t>Printing and reproduction of recorded media</t>
  </si>
  <si>
    <t>Manufacture of coke and refined petroleum products</t>
  </si>
  <si>
    <t xml:space="preserve">Manufacture of chemicals </t>
  </si>
  <si>
    <t xml:space="preserve">Manufacture of basic pharmaceutical products </t>
  </si>
  <si>
    <t>Manufacture of rubber products</t>
  </si>
  <si>
    <t>Manufacture of computer products</t>
  </si>
  <si>
    <t>Manufacture of electrical equipment</t>
  </si>
  <si>
    <t>Manufacture of motor vehicles</t>
  </si>
  <si>
    <t>Manufacture of furniture</t>
  </si>
  <si>
    <t>Other manufacturing</t>
  </si>
  <si>
    <t>Repair and installation of machinery</t>
  </si>
  <si>
    <t>Electricity, gas, steam supply</t>
  </si>
  <si>
    <t>Water collection, treatment and supply</t>
  </si>
  <si>
    <t>Sewerage</t>
  </si>
  <si>
    <t>Waste collection, treatment and disposal activities</t>
  </si>
  <si>
    <t>Remediation activities</t>
  </si>
  <si>
    <t>Štatistická klasifikácia ekonomických činností, Rev. 2 (SK NACE Rev. 2)</t>
  </si>
  <si>
    <t>EUR</t>
  </si>
  <si>
    <t>Štatistická klasifikácia ekonomických  činností, Rev. 2 (SK NACE Rev. 2)</t>
  </si>
  <si>
    <r>
      <t xml:space="preserve">     5000 - 19999</t>
    </r>
    <r>
      <rPr>
        <vertAlign val="superscript"/>
        <sz val="9"/>
        <rFont val="Arial CE"/>
        <charset val="238"/>
      </rPr>
      <t xml:space="preserve"> *)</t>
    </r>
  </si>
  <si>
    <t xml:space="preserve">          0  -       19 </t>
  </si>
  <si>
    <t>Average monthly wage per employee (EUR)</t>
  </si>
  <si>
    <t>Labour productivity per employee (EUR)</t>
  </si>
  <si>
    <t>FINANCE (EUR)</t>
  </si>
  <si>
    <t>I.2 Ťažba a dobývanie</t>
  </si>
  <si>
    <t>Electricity, gas, steam and air conditioning supply</t>
  </si>
  <si>
    <t>Water supply; sewerage, waste management and remediation</t>
  </si>
  <si>
    <t>Eur</t>
  </si>
  <si>
    <t>I.4 Dodávka elektriny, plynu, pary a studeného vzduchu</t>
  </si>
  <si>
    <t xml:space="preserve">     Electricity, gas, steam and air conditioning supply</t>
  </si>
  <si>
    <t xml:space="preserve">     Water supply; sewerage, waste management and remediation</t>
  </si>
  <si>
    <t xml:space="preserve">I.5 Dodávka vody; čistenie a odvod odpadových vôd, odpady a služby odstraňovania odpadov </t>
  </si>
  <si>
    <t xml:space="preserve">     Mining and quarrying</t>
  </si>
  <si>
    <t>I.5</t>
  </si>
  <si>
    <t>Ťažba a dobývanie</t>
  </si>
  <si>
    <t>Dodávka elektriny, plynu, pary a studeného vzduchu</t>
  </si>
  <si>
    <t xml:space="preserve">Dodávka vody; čistenie a odvod odpadových vôd, odpady a </t>
  </si>
  <si>
    <t xml:space="preserve">služby odstraňovania odpadov </t>
  </si>
  <si>
    <t>I. VYBRANÉ  UKAZOVATELE</t>
  </si>
  <si>
    <t>I. SELECTED INDICATORS</t>
  </si>
  <si>
    <r>
      <t xml:space="preserve">Dobývanie kovových rúd </t>
    </r>
    <r>
      <rPr>
        <vertAlign val="superscript"/>
        <sz val="9"/>
        <rFont val="Arial"/>
        <family val="2"/>
        <charset val="238"/>
      </rPr>
      <t>*)</t>
    </r>
  </si>
  <si>
    <r>
      <t xml:space="preserve">Mining of metal ores </t>
    </r>
    <r>
      <rPr>
        <vertAlign val="superscript"/>
        <sz val="9"/>
        <rFont val="Arial"/>
        <family val="2"/>
        <charset val="238"/>
      </rPr>
      <t>*)</t>
    </r>
  </si>
  <si>
    <r>
      <t>Svidník</t>
    </r>
    <r>
      <rPr>
        <vertAlign val="superscript"/>
        <sz val="9"/>
        <rFont val="Arial"/>
        <family val="2"/>
        <charset val="238"/>
      </rPr>
      <t xml:space="preserve"> </t>
    </r>
  </si>
  <si>
    <r>
      <t xml:space="preserve">     4000 -   4999 </t>
    </r>
    <r>
      <rPr>
        <vertAlign val="superscript"/>
        <sz val="9"/>
        <rFont val="Arial"/>
        <family val="2"/>
        <charset val="238"/>
      </rPr>
      <t>*)</t>
    </r>
  </si>
  <si>
    <r>
      <t xml:space="preserve">     5000 - 19999</t>
    </r>
    <r>
      <rPr>
        <vertAlign val="superscript"/>
        <sz val="9"/>
        <rFont val="Arial"/>
        <family val="2"/>
        <charset val="238"/>
      </rPr>
      <t xml:space="preserve"> *)</t>
    </r>
  </si>
  <si>
    <r>
      <t xml:space="preserve">Dobývanie kovových rúd </t>
    </r>
    <r>
      <rPr>
        <vertAlign val="superscript"/>
        <sz val="9"/>
        <rFont val="Arial CE"/>
        <charset val="238"/>
      </rPr>
      <t>*)</t>
    </r>
  </si>
  <si>
    <r>
      <t xml:space="preserve">Mining of metal ores </t>
    </r>
    <r>
      <rPr>
        <vertAlign val="superscript"/>
        <sz val="9"/>
        <rFont val="Arial CE"/>
        <charset val="238"/>
      </rPr>
      <t>*)</t>
    </r>
  </si>
  <si>
    <r>
      <t xml:space="preserve">     5000 - 19999</t>
    </r>
    <r>
      <rPr>
        <vertAlign val="superscript"/>
        <sz val="9"/>
        <rFont val="Arial CE"/>
        <family val="2"/>
        <charset val="238"/>
      </rPr>
      <t xml:space="preserve"> *)</t>
    </r>
  </si>
  <si>
    <r>
      <t xml:space="preserve">Mining of coal and lignite </t>
    </r>
    <r>
      <rPr>
        <vertAlign val="superscript"/>
        <sz val="9"/>
        <rFont val="Arial CE"/>
        <charset val="238"/>
      </rPr>
      <t>*)</t>
    </r>
  </si>
  <si>
    <r>
      <t xml:space="preserve">Ťažba uhlia a lignitu </t>
    </r>
    <r>
      <rPr>
        <vertAlign val="superscript"/>
        <sz val="9"/>
        <rFont val="Arial CE"/>
        <charset val="238"/>
      </rPr>
      <t>*)</t>
    </r>
  </si>
  <si>
    <t xml:space="preserve">Priemerná mesačná mzda zamestnanca </t>
  </si>
  <si>
    <t>Statistical Classification of Economic                             Activities, Rev. 2  (NACE Rev. 2)</t>
  </si>
  <si>
    <t>Výroba tabakových výrobkov</t>
  </si>
  <si>
    <t>Manufacture of tobacco products</t>
  </si>
  <si>
    <r>
      <t xml:space="preserve">Medzilaborce  </t>
    </r>
    <r>
      <rPr>
        <vertAlign val="superscript"/>
        <sz val="9"/>
        <rFont val="Arial CE"/>
        <charset val="238"/>
      </rPr>
      <t>*)</t>
    </r>
  </si>
  <si>
    <t>Poprad</t>
  </si>
  <si>
    <r>
      <t xml:space="preserve">Levoča </t>
    </r>
    <r>
      <rPr>
        <vertAlign val="superscript"/>
        <sz val="9"/>
        <rFont val="Arial CE"/>
        <charset val="238"/>
      </rPr>
      <t>*)</t>
    </r>
  </si>
  <si>
    <t xml:space="preserve">     3000 -   3999 </t>
  </si>
  <si>
    <r>
      <t xml:space="preserve">State - owned </t>
    </r>
    <r>
      <rPr>
        <vertAlign val="superscript"/>
        <sz val="9"/>
        <rFont val="Arial CE"/>
        <charset val="238"/>
      </rPr>
      <t>*)</t>
    </r>
  </si>
  <si>
    <r>
      <t xml:space="preserve">Štátne </t>
    </r>
    <r>
      <rPr>
        <vertAlign val="superscript"/>
        <sz val="9"/>
        <rFont val="Arial CE"/>
        <charset val="238"/>
      </rPr>
      <t>*)</t>
    </r>
  </si>
  <si>
    <t>II.3-2.</t>
  </si>
  <si>
    <t>II.3-3.</t>
  </si>
  <si>
    <t>II.3-4.</t>
  </si>
  <si>
    <t>II.3-5.</t>
  </si>
  <si>
    <t>II.3-6.</t>
  </si>
  <si>
    <t>II.3-7.</t>
  </si>
  <si>
    <t>II.3-8.</t>
  </si>
  <si>
    <t>II.3-9.</t>
  </si>
  <si>
    <t>II.3-10.</t>
  </si>
  <si>
    <t>III.5-1.</t>
  </si>
  <si>
    <t>III.5-2.</t>
  </si>
  <si>
    <t>III.5-3.</t>
  </si>
  <si>
    <t>III.5-4.</t>
  </si>
  <si>
    <t>III.5-5.</t>
  </si>
  <si>
    <t>III.5-6.</t>
  </si>
  <si>
    <t>zvierat</t>
  </si>
  <si>
    <t>Zmena stavu nedokončenej výroby, polotovarov, výrobkov a</t>
  </si>
  <si>
    <t>Spotreba materiálu, energie a služieb nakúpených, resp.</t>
  </si>
  <si>
    <t xml:space="preserve">prevzatých od iných závodných jednotiek v rámci podniku </t>
  </si>
  <si>
    <t>vrátane vnútroorganizačného obratu</t>
  </si>
  <si>
    <t>Stocks of work-in-progress as of Jan. 1</t>
  </si>
  <si>
    <t>Stocks of work-in-progress as of Dec. 31</t>
  </si>
  <si>
    <t>z toho:Tržby za vlastné výrobky a z predaja služieb</t>
  </si>
  <si>
    <t>z toho: Tržby za vlastné výrobky a z predaja služieb</t>
  </si>
  <si>
    <t>of which: Turnover for own products and services</t>
  </si>
  <si>
    <t xml:space="preserve">Priemerný evidenčný počet zamestnancov </t>
  </si>
  <si>
    <t xml:space="preserve">Average number of employees </t>
  </si>
  <si>
    <t xml:space="preserve">II.3-1. Produkcia </t>
  </si>
  <si>
    <t>II.3-2. Tržby za vlastné výkony a tovar</t>
  </si>
  <si>
    <t xml:space="preserve">II.3-3. Tržby za vlastné výrobky a z predaja služieb </t>
  </si>
  <si>
    <t xml:space="preserve">II.3-4. Náklady spolu </t>
  </si>
  <si>
    <t>II.3-5. Pridaná hodnota</t>
  </si>
  <si>
    <t>II.3-6. Hospodársky výsledok pred zdanením</t>
  </si>
  <si>
    <t>II.3-7. Zásoby k 31.12.</t>
  </si>
  <si>
    <t>II.3-10. Základné imanie k 31.12.</t>
  </si>
  <si>
    <t>Consumption of material, energy and services purchased, respectively taken from other establishments of the same enterprise, including internal turnover (performances)</t>
  </si>
  <si>
    <t>Change in work-in-progress, finished goods and animals</t>
  </si>
  <si>
    <t xml:space="preserve">1)  enterprises with number of employees up to 19    </t>
  </si>
  <si>
    <t xml:space="preserve">      and tradesmen including</t>
  </si>
  <si>
    <r>
      <t xml:space="preserve">Sewerage </t>
    </r>
    <r>
      <rPr>
        <vertAlign val="superscript"/>
        <sz val="9"/>
        <rFont val="Arial"/>
        <family val="2"/>
        <charset val="238"/>
      </rPr>
      <t>*)</t>
    </r>
  </si>
  <si>
    <r>
      <t xml:space="preserve">Remediation activities </t>
    </r>
    <r>
      <rPr>
        <vertAlign val="superscript"/>
        <sz val="9"/>
        <rFont val="Arial"/>
        <family val="2"/>
        <charset val="238"/>
      </rPr>
      <t>*)</t>
    </r>
  </si>
  <si>
    <r>
      <t>Ozdravovacie činnosti</t>
    </r>
    <r>
      <rPr>
        <vertAlign val="superscript"/>
        <sz val="9"/>
        <rFont val="Arial"/>
        <family val="2"/>
        <charset val="238"/>
      </rPr>
      <t xml:space="preserve"> *)</t>
    </r>
  </si>
  <si>
    <r>
      <t xml:space="preserve">Čistenie a odvod odpadových vôd </t>
    </r>
    <r>
      <rPr>
        <vertAlign val="superscript"/>
        <sz val="9"/>
        <rFont val="Arial"/>
        <family val="2"/>
        <charset val="238"/>
      </rPr>
      <t>*)</t>
    </r>
  </si>
  <si>
    <t>Priemerná mesačná mzda zamestnanca (EUR)</t>
  </si>
  <si>
    <t xml:space="preserve">Produktivita práce zamestnanca (EUR) </t>
  </si>
  <si>
    <t>FINANCIE (EUR)</t>
  </si>
  <si>
    <t>v EUR</t>
  </si>
  <si>
    <t xml:space="preserve">Poltár </t>
  </si>
  <si>
    <t xml:space="preserve">Manufacture of tobacco products </t>
  </si>
  <si>
    <t xml:space="preserve">Výroba nápojov </t>
  </si>
  <si>
    <t xml:space="preserve">Výroba tabakových výrobkov </t>
  </si>
  <si>
    <t xml:space="preserve">Manufacture of beverages </t>
  </si>
  <si>
    <t>2)  indexy v stálych cenách (december 2015 = 100)</t>
  </si>
  <si>
    <t xml:space="preserve">2)  indices at constant prices (December 2015 = 100) </t>
  </si>
  <si>
    <r>
      <t>Košice III</t>
    </r>
    <r>
      <rPr>
        <vertAlign val="superscript"/>
        <sz val="9"/>
        <rFont val="Arial"/>
        <family val="2"/>
        <charset val="238"/>
      </rPr>
      <t xml:space="preserve"> </t>
    </r>
  </si>
  <si>
    <t>Košice III</t>
  </si>
  <si>
    <t>Sobrance</t>
  </si>
  <si>
    <r>
      <t>Košice III</t>
    </r>
    <r>
      <rPr>
        <vertAlign val="superscript"/>
        <sz val="9"/>
        <rFont val="Arial CE"/>
        <family val="2"/>
        <charset val="238"/>
      </rPr>
      <t xml:space="preserve"> </t>
    </r>
  </si>
  <si>
    <r>
      <t xml:space="preserve">Združ., p.strany, cirkvi </t>
    </r>
    <r>
      <rPr>
        <vertAlign val="superscript"/>
        <sz val="9"/>
        <rFont val="Arial CE"/>
        <charset val="238"/>
      </rPr>
      <t>*)</t>
    </r>
  </si>
  <si>
    <r>
      <t>Ownership of associations, polit.parties and churches</t>
    </r>
    <r>
      <rPr>
        <vertAlign val="superscript"/>
        <sz val="9"/>
        <rFont val="Arial CE"/>
        <charset val="238"/>
      </rPr>
      <t>*)</t>
    </r>
  </si>
  <si>
    <t>International with preponderance of public sector</t>
  </si>
  <si>
    <t>Medzinárodné - verejné</t>
  </si>
  <si>
    <r>
      <t>Pomocné činnosti pri ťažbe</t>
    </r>
    <r>
      <rPr>
        <vertAlign val="superscript"/>
        <sz val="9"/>
        <rFont val="Arial"/>
        <family val="2"/>
        <charset val="238"/>
      </rPr>
      <t>*)</t>
    </r>
  </si>
  <si>
    <r>
      <t>Mining support service activities</t>
    </r>
    <r>
      <rPr>
        <vertAlign val="superscript"/>
        <sz val="9"/>
        <rFont val="Arial"/>
        <family val="2"/>
        <charset val="238"/>
      </rPr>
      <t>*)</t>
    </r>
  </si>
  <si>
    <r>
      <t>II.3-8. Pohľadávky z obchodného styku a poskytnuté preddavky k 31.12.</t>
    </r>
    <r>
      <rPr>
        <b/>
        <vertAlign val="superscript"/>
        <sz val="11"/>
        <rFont val="Arial CE"/>
        <charset val="238"/>
      </rPr>
      <t>**)</t>
    </r>
  </si>
  <si>
    <r>
      <t xml:space="preserve">          Trade receivables and rendered advances as of Dec. 31</t>
    </r>
    <r>
      <rPr>
        <vertAlign val="superscript"/>
        <sz val="11"/>
        <rFont val="Arial CE"/>
        <charset val="238"/>
      </rPr>
      <t>**)</t>
    </r>
  </si>
  <si>
    <t>**) údaje za rok 2020 vyplnili spravodajské jednotky s počtom zamestnancov 100 a viac</t>
  </si>
  <si>
    <r>
      <rPr>
        <vertAlign val="superscript"/>
        <sz val="8"/>
        <rFont val="Arial CE"/>
        <charset val="238"/>
      </rPr>
      <t xml:space="preserve">       </t>
    </r>
    <r>
      <rPr>
        <sz val="8"/>
        <rFont val="Arial CE"/>
        <family val="2"/>
        <charset val="238"/>
      </rPr>
      <t>data for 2020 were filled in by reporting units with 100 or more employees</t>
    </r>
  </si>
  <si>
    <r>
      <t>II.3-9. Záväzky z obchodného styku a prijaté preddavky k 31.12.</t>
    </r>
    <r>
      <rPr>
        <b/>
        <vertAlign val="superscript"/>
        <sz val="11"/>
        <rFont val="Arial CE"/>
        <charset val="238"/>
      </rPr>
      <t>**)</t>
    </r>
  </si>
  <si>
    <r>
      <t xml:space="preserve">          Trade payables and accepted advances as of Dec. 31</t>
    </r>
    <r>
      <rPr>
        <vertAlign val="superscript"/>
        <sz val="11"/>
        <rFont val="Arial CE"/>
        <charset val="238"/>
      </rPr>
      <t>**)</t>
    </r>
  </si>
  <si>
    <r>
      <t>Pohľadávky z obchodného styku a poskytnuté preddavky  k 31.12.</t>
    </r>
    <r>
      <rPr>
        <vertAlign val="superscript"/>
        <sz val="11"/>
        <rFont val="Arial CE"/>
        <charset val="238"/>
      </rPr>
      <t>*)</t>
    </r>
  </si>
  <si>
    <r>
      <t>Záväzky z obchodného styku a prijaté preddavky k 31.12.</t>
    </r>
    <r>
      <rPr>
        <vertAlign val="superscript"/>
        <sz val="11"/>
        <rFont val="Arial CE"/>
        <charset val="238"/>
      </rPr>
      <t>*)</t>
    </r>
  </si>
  <si>
    <r>
      <t>Trade receivables and rendered advances as of Dec. 31</t>
    </r>
    <r>
      <rPr>
        <vertAlign val="superscript"/>
        <sz val="11"/>
        <rFont val="Arial CE"/>
        <charset val="238"/>
      </rPr>
      <t>*)</t>
    </r>
  </si>
  <si>
    <r>
      <t>Trade payables and accepted advances as of Dec. 31</t>
    </r>
    <r>
      <rPr>
        <vertAlign val="superscript"/>
        <sz val="11"/>
        <rFont val="Arial CE"/>
        <charset val="238"/>
      </rPr>
      <t>*)</t>
    </r>
  </si>
  <si>
    <r>
      <rPr>
        <vertAlign val="superscript"/>
        <sz val="9"/>
        <rFont val="Arial CE"/>
        <charset val="238"/>
      </rPr>
      <t>*)</t>
    </r>
    <r>
      <rPr>
        <sz val="9"/>
        <rFont val="Arial CE"/>
        <family val="2"/>
        <charset val="238"/>
      </rPr>
      <t xml:space="preserve"> DATAcube: pm1001rs</t>
    </r>
  </si>
  <si>
    <r>
      <t xml:space="preserve">SELECTED INDICATORS </t>
    </r>
    <r>
      <rPr>
        <b/>
        <vertAlign val="superscript"/>
        <sz val="11"/>
        <rFont val="Arial CE"/>
        <charset val="238"/>
      </rPr>
      <t>*)</t>
    </r>
  </si>
  <si>
    <t>*) údaje za rok 2020, 2021 vyplnili spravodajské jednotky s počtom zamestnancov 100 a viac</t>
  </si>
  <si>
    <t>*) data for 2020, 2021 were filled in by reporting units with 100 or more employees</t>
  </si>
  <si>
    <r>
      <t xml:space="preserve">I. VYBRANÉ UKAZOVATELE </t>
    </r>
    <r>
      <rPr>
        <b/>
        <vertAlign val="superscript"/>
        <sz val="11"/>
        <rFont val="Arial CE"/>
        <charset val="238"/>
      </rPr>
      <t>*)</t>
    </r>
  </si>
  <si>
    <t>II.2 PRÁCA</t>
  </si>
  <si>
    <t>II.3 FINANCIE</t>
  </si>
  <si>
    <t>II.2 Práca</t>
  </si>
  <si>
    <t>II.3 Financie</t>
  </si>
  <si>
    <t>III.2 Práca</t>
  </si>
  <si>
    <t>III.3 Hrubý obrat</t>
  </si>
  <si>
    <t>III.4 Medzispotreba</t>
  </si>
  <si>
    <t>III.5 Zásoby</t>
  </si>
  <si>
    <t>II.2 Labour</t>
  </si>
  <si>
    <t>II.3 Finance</t>
  </si>
  <si>
    <t>III.2 Labour</t>
  </si>
  <si>
    <t>III.3 Gross output</t>
  </si>
  <si>
    <t>III.4 Intermediate consumption</t>
  </si>
  <si>
    <t>III.5 Stocks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</si>
</sst>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82" formatCode="0.0"/>
    <numFmt numFmtId="187" formatCode="#,##0.0"/>
  </numFmts>
  <fonts count="48" x14ac:knownFonts="1">
    <font>
      <sz val="10"/>
      <name val="Arial CE"/>
      <charset val="238"/>
    </font>
    <font>
      <sz val="11"/>
      <name val="Arial CE"/>
      <family val="2"/>
      <charset val="238"/>
    </font>
    <font>
      <sz val="10"/>
      <name val="Arial CE"/>
    </font>
    <font>
      <b/>
      <sz val="11"/>
      <color indexed="8"/>
      <name val="Arial CE"/>
      <family val="2"/>
      <charset val="238"/>
    </font>
    <font>
      <sz val="11"/>
      <color indexed="8"/>
      <name val="Arial CE"/>
      <family val="2"/>
      <charset val="238"/>
    </font>
    <font>
      <b/>
      <sz val="11"/>
      <name val="Arial CE"/>
      <family val="2"/>
      <charset val="238"/>
    </font>
    <font>
      <b/>
      <sz val="10"/>
      <name val="Arial CE"/>
      <family val="2"/>
      <charset val="238"/>
    </font>
    <font>
      <sz val="10"/>
      <name val="Arial CE"/>
      <family val="2"/>
      <charset val="238"/>
    </font>
    <font>
      <vertAlign val="superscript"/>
      <sz val="11"/>
      <name val="Arial CE"/>
      <family val="2"/>
      <charset val="238"/>
    </font>
    <font>
      <sz val="8"/>
      <name val="Arial CE"/>
      <charset val="238"/>
    </font>
    <font>
      <sz val="9"/>
      <name val="Arial CE"/>
      <family val="2"/>
      <charset val="238"/>
    </font>
    <font>
      <b/>
      <sz val="9"/>
      <name val="Arial CE"/>
      <family val="2"/>
      <charset val="238"/>
    </font>
    <font>
      <vertAlign val="superscript"/>
      <sz val="9"/>
      <name val="Arial CE"/>
      <family val="2"/>
      <charset val="238"/>
    </font>
    <font>
      <b/>
      <sz val="9"/>
      <color indexed="8"/>
      <name val="Arial CE"/>
      <family val="2"/>
      <charset val="238"/>
    </font>
    <font>
      <sz val="9"/>
      <color indexed="8"/>
      <name val="Arial CE"/>
      <family val="2"/>
      <charset val="238"/>
    </font>
    <font>
      <b/>
      <vertAlign val="superscript"/>
      <sz val="11"/>
      <name val="Arial CE"/>
      <family val="2"/>
      <charset val="238"/>
    </font>
    <font>
      <sz val="7"/>
      <name val="Arial CE"/>
      <family val="2"/>
      <charset val="238"/>
    </font>
    <font>
      <sz val="10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sz val="9"/>
      <name val="Arial CE"/>
      <charset val="238"/>
    </font>
    <font>
      <b/>
      <sz val="11"/>
      <color indexed="8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4"/>
      <name val="Arial CE"/>
      <family val="2"/>
      <charset val="238"/>
    </font>
    <font>
      <b/>
      <sz val="16"/>
      <name val="Arial CE"/>
      <family val="2"/>
      <charset val="238"/>
    </font>
    <font>
      <sz val="16"/>
      <name val="Arial CE"/>
      <family val="2"/>
      <charset val="238"/>
    </font>
    <font>
      <b/>
      <sz val="14"/>
      <name val="Arial CE"/>
      <family val="2"/>
      <charset val="238"/>
    </font>
    <font>
      <sz val="13"/>
      <name val="Arial CE"/>
      <family val="2"/>
      <charset val="238"/>
    </font>
    <font>
      <b/>
      <sz val="12"/>
      <name val="Arial CE"/>
      <family val="2"/>
      <charset val="238"/>
    </font>
    <font>
      <sz val="12"/>
      <name val="Arial CE"/>
      <family val="2"/>
      <charset val="238"/>
    </font>
    <font>
      <vertAlign val="superscript"/>
      <sz val="9"/>
      <name val="Arial CE"/>
      <charset val="238"/>
    </font>
    <font>
      <sz val="10"/>
      <color indexed="8"/>
      <name val="Arial"/>
      <family val="2"/>
      <charset val="238"/>
    </font>
    <font>
      <sz val="9"/>
      <name val="Arial"/>
      <family val="2"/>
      <charset val="238"/>
    </font>
    <font>
      <b/>
      <sz val="9"/>
      <name val="Arial"/>
      <family val="2"/>
      <charset val="238"/>
    </font>
    <font>
      <sz val="10"/>
      <name val="Arial"/>
      <family val="2"/>
      <charset val="238"/>
    </font>
    <font>
      <b/>
      <sz val="9"/>
      <color indexed="8"/>
      <name val="Arial"/>
      <family val="2"/>
      <charset val="238"/>
    </font>
    <font>
      <sz val="8"/>
      <name val="Arial"/>
      <family val="2"/>
      <charset val="238"/>
    </font>
    <font>
      <vertAlign val="superscript"/>
      <sz val="9"/>
      <name val="Arial"/>
      <family val="2"/>
      <charset val="238"/>
    </font>
    <font>
      <sz val="8"/>
      <name val="Arial CE"/>
      <family val="2"/>
      <charset val="238"/>
    </font>
    <font>
      <b/>
      <sz val="9"/>
      <name val="Arial CE"/>
      <charset val="238"/>
    </font>
    <font>
      <b/>
      <vertAlign val="superscript"/>
      <sz val="11"/>
      <name val="Arial CE"/>
      <charset val="238"/>
    </font>
    <font>
      <vertAlign val="superscript"/>
      <sz val="11"/>
      <name val="Arial CE"/>
      <charset val="238"/>
    </font>
    <font>
      <vertAlign val="superscript"/>
      <sz val="8"/>
      <name val="Arial CE"/>
      <charset val="238"/>
    </font>
    <font>
      <sz val="10"/>
      <color rgb="FFFF0000"/>
      <name val="Arial CE"/>
      <charset val="238"/>
    </font>
    <font>
      <sz val="9"/>
      <color rgb="FFFF000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8">
    <border>
      <left/>
      <right/>
      <top/>
      <bottom/>
      <diagonal/>
    </border>
    <border>
      <left/>
      <right style="thin">
        <color indexed="64"/>
      </right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thick">
        <color indexed="64"/>
      </bottom>
      <diagonal/>
    </border>
    <border>
      <left/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7">
    <xf numFmtId="0" fontId="0" fillId="0" borderId="0"/>
    <xf numFmtId="0" fontId="1" fillId="0" borderId="0"/>
    <xf numFmtId="0" fontId="2" fillId="0" borderId="0"/>
    <xf numFmtId="0" fontId="1" fillId="0" borderId="0"/>
    <xf numFmtId="0" fontId="34" fillId="0" borderId="0"/>
    <xf numFmtId="0" fontId="2" fillId="0" borderId="0"/>
    <xf numFmtId="0" fontId="17" fillId="0" borderId="0"/>
  </cellStyleXfs>
  <cellXfs count="620">
    <xf numFmtId="0" fontId="0" fillId="0" borderId="0" xfId="0"/>
    <xf numFmtId="0" fontId="3" fillId="0" borderId="0" xfId="0" applyFont="1" applyAlignment="1"/>
    <xf numFmtId="0" fontId="4" fillId="0" borderId="0" xfId="0" applyFont="1" applyAlignment="1"/>
    <xf numFmtId="0" fontId="3" fillId="0" borderId="0" xfId="0" applyFont="1" applyAlignment="1">
      <alignment horizontal="right" wrapText="1"/>
    </xf>
    <xf numFmtId="0" fontId="5" fillId="0" borderId="0" xfId="5" applyFont="1" applyBorder="1" applyAlignment="1"/>
    <xf numFmtId="0" fontId="1" fillId="0" borderId="0" xfId="3" applyNumberFormat="1" applyFont="1" applyAlignment="1">
      <alignment horizontal="right"/>
    </xf>
    <xf numFmtId="1" fontId="0" fillId="0" borderId="0" xfId="0" applyNumberFormat="1" applyAlignment="1">
      <alignment wrapText="1"/>
    </xf>
    <xf numFmtId="0" fontId="1" fillId="0" borderId="0" xfId="5" applyFont="1" applyBorder="1" applyAlignment="1"/>
    <xf numFmtId="0" fontId="0" fillId="0" borderId="0" xfId="0" applyAlignment="1">
      <alignment wrapText="1"/>
    </xf>
    <xf numFmtId="0" fontId="1" fillId="0" borderId="0" xfId="0" applyFont="1" applyAlignment="1">
      <alignment horizontal="left"/>
    </xf>
    <xf numFmtId="0" fontId="1" fillId="0" borderId="1" xfId="3" applyNumberFormat="1" applyFont="1" applyBorder="1" applyAlignment="1">
      <alignment horizontal="centerContinuous" vertical="center" wrapText="1"/>
    </xf>
    <xf numFmtId="0" fontId="1" fillId="0" borderId="2" xfId="3" applyNumberFormat="1" applyFont="1" applyBorder="1" applyAlignment="1">
      <alignment horizontal="center" vertical="center" wrapText="1"/>
    </xf>
    <xf numFmtId="0" fontId="0" fillId="0" borderId="0" xfId="0" applyBorder="1"/>
    <xf numFmtId="1" fontId="0" fillId="0" borderId="0" xfId="0" applyNumberFormat="1"/>
    <xf numFmtId="3" fontId="6" fillId="0" borderId="0" xfId="0" applyNumberFormat="1" applyFont="1"/>
    <xf numFmtId="3" fontId="7" fillId="0" borderId="0" xfId="0" applyNumberFormat="1" applyFont="1"/>
    <xf numFmtId="0" fontId="1" fillId="0" borderId="3" xfId="5" applyFont="1" applyBorder="1" applyAlignment="1"/>
    <xf numFmtId="0" fontId="1" fillId="0" borderId="0" xfId="5" applyFont="1" applyBorder="1" applyAlignment="1">
      <alignment wrapText="1"/>
    </xf>
    <xf numFmtId="0" fontId="1" fillId="0" borderId="0" xfId="3" applyNumberFormat="1" applyFont="1" applyAlignment="1">
      <alignment horizontal="left" wrapText="1"/>
    </xf>
    <xf numFmtId="0" fontId="1" fillId="0" borderId="0" xfId="3" applyNumberFormat="1" applyFont="1" applyAlignment="1">
      <alignment horizontal="left"/>
    </xf>
    <xf numFmtId="0" fontId="7" fillId="0" borderId="0" xfId="0" applyFont="1"/>
    <xf numFmtId="0" fontId="3" fillId="0" borderId="0" xfId="0" applyFont="1" applyAlignment="1">
      <alignment horizontal="right"/>
    </xf>
    <xf numFmtId="0" fontId="5" fillId="0" borderId="0" xfId="5" applyFont="1" applyBorder="1" applyAlignment="1">
      <alignment wrapText="1"/>
    </xf>
    <xf numFmtId="0" fontId="1" fillId="0" borderId="3" xfId="0" applyFont="1" applyBorder="1"/>
    <xf numFmtId="0" fontId="3" fillId="0" borderId="0" xfId="0" applyFont="1" applyAlignment="1">
      <alignment horizontal="left" wrapText="1"/>
    </xf>
    <xf numFmtId="0" fontId="1" fillId="0" borderId="0" xfId="0" applyFont="1" applyAlignment="1">
      <alignment horizontal="left" wrapText="1"/>
    </xf>
    <xf numFmtId="0" fontId="0" fillId="0" borderId="0" xfId="0" applyAlignment="1"/>
    <xf numFmtId="0" fontId="10" fillId="0" borderId="0" xfId="0" applyFont="1" applyAlignment="1">
      <alignment horizontal="left"/>
    </xf>
    <xf numFmtId="0" fontId="10" fillId="0" borderId="0" xfId="3" applyNumberFormat="1" applyFont="1" applyAlignment="1">
      <alignment horizontal="right"/>
    </xf>
    <xf numFmtId="0" fontId="10" fillId="0" borderId="0" xfId="0" applyFont="1" applyAlignment="1">
      <alignment horizontal="right" wrapText="1"/>
    </xf>
    <xf numFmtId="0" fontId="10" fillId="0" borderId="0" xfId="0" applyFont="1"/>
    <xf numFmtId="0" fontId="10" fillId="0" borderId="1" xfId="3" applyNumberFormat="1" applyFont="1" applyBorder="1" applyAlignment="1">
      <alignment horizontal="centerContinuous" vertical="center" wrapText="1"/>
    </xf>
    <xf numFmtId="0" fontId="10" fillId="0" borderId="2" xfId="3" applyNumberFormat="1" applyFont="1" applyBorder="1" applyAlignment="1">
      <alignment horizontal="centerContinuous" vertical="center" wrapText="1"/>
    </xf>
    <xf numFmtId="0" fontId="10" fillId="0" borderId="2" xfId="3" applyNumberFormat="1" applyFont="1" applyBorder="1" applyAlignment="1">
      <alignment horizontal="center" vertical="center" wrapText="1"/>
    </xf>
    <xf numFmtId="0" fontId="10" fillId="0" borderId="4" xfId="3" applyNumberFormat="1" applyFont="1" applyBorder="1" applyAlignment="1">
      <alignment horizontal="centerContinuous" vertical="center" wrapText="1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/>
    <xf numFmtId="0" fontId="10" fillId="0" borderId="3" xfId="0" applyFont="1" applyBorder="1"/>
    <xf numFmtId="0" fontId="10" fillId="0" borderId="0" xfId="0" applyFont="1" applyBorder="1" applyAlignment="1">
      <alignment horizontal="center" vertical="center" wrapText="1"/>
    </xf>
    <xf numFmtId="1" fontId="10" fillId="0" borderId="0" xfId="0" applyNumberFormat="1" applyFont="1"/>
    <xf numFmtId="3" fontId="10" fillId="0" borderId="3" xfId="0" applyNumberFormat="1" applyFont="1" applyBorder="1"/>
    <xf numFmtId="3" fontId="10" fillId="0" borderId="0" xfId="0" applyNumberFormat="1" applyFont="1"/>
    <xf numFmtId="1" fontId="10" fillId="0" borderId="0" xfId="0" applyNumberFormat="1" applyFont="1" applyBorder="1"/>
    <xf numFmtId="0" fontId="11" fillId="0" borderId="0" xfId="3" applyNumberFormat="1" applyFont="1" applyBorder="1" applyAlignment="1">
      <alignment horizontal="left" wrapText="1"/>
    </xf>
    <xf numFmtId="0" fontId="10" fillId="0" borderId="0" xfId="0" applyFont="1" applyBorder="1" applyAlignment="1">
      <alignment wrapText="1"/>
    </xf>
    <xf numFmtId="0" fontId="10" fillId="0" borderId="3" xfId="5" applyFont="1" applyBorder="1" applyAlignment="1"/>
    <xf numFmtId="0" fontId="10" fillId="0" borderId="0" xfId="5" applyFont="1" applyBorder="1" applyAlignment="1">
      <alignment wrapText="1"/>
    </xf>
    <xf numFmtId="0" fontId="10" fillId="0" borderId="0" xfId="5" applyFont="1" applyBorder="1" applyAlignment="1"/>
    <xf numFmtId="0" fontId="10" fillId="0" borderId="5" xfId="3" applyNumberFormat="1" applyFont="1" applyBorder="1" applyAlignment="1">
      <alignment horizontal="centerContinuous" vertical="center" wrapText="1"/>
    </xf>
    <xf numFmtId="0" fontId="11" fillId="0" borderId="0" xfId="5" applyFont="1" applyBorder="1" applyAlignment="1"/>
    <xf numFmtId="1" fontId="10" fillId="0" borderId="3" xfId="0" applyNumberFormat="1" applyFont="1" applyBorder="1"/>
    <xf numFmtId="0" fontId="11" fillId="0" borderId="0" xfId="3" applyNumberFormat="1" applyFont="1" applyBorder="1" applyAlignment="1">
      <alignment horizontal="left"/>
    </xf>
    <xf numFmtId="1" fontId="10" fillId="0" borderId="0" xfId="0" applyNumberFormat="1" applyFont="1" applyAlignment="1"/>
    <xf numFmtId="3" fontId="10" fillId="0" borderId="0" xfId="0" applyNumberFormat="1" applyFont="1" applyBorder="1"/>
    <xf numFmtId="0" fontId="10" fillId="0" borderId="0" xfId="0" applyFont="1" applyAlignment="1">
      <alignment horizontal="right"/>
    </xf>
    <xf numFmtId="3" fontId="10" fillId="0" borderId="3" xfId="0" applyNumberFormat="1" applyFont="1" applyBorder="1" applyAlignment="1"/>
    <xf numFmtId="3" fontId="10" fillId="0" borderId="0" xfId="0" applyNumberFormat="1" applyFont="1" applyAlignment="1"/>
    <xf numFmtId="3" fontId="10" fillId="0" borderId="0" xfId="3" applyNumberFormat="1" applyFont="1" applyAlignment="1">
      <alignment horizontal="right"/>
    </xf>
    <xf numFmtId="0" fontId="14" fillId="0" borderId="0" xfId="0" applyFont="1" applyAlignment="1"/>
    <xf numFmtId="0" fontId="13" fillId="0" borderId="0" xfId="0" applyFont="1" applyAlignment="1">
      <alignment horizontal="right"/>
    </xf>
    <xf numFmtId="0" fontId="10" fillId="0" borderId="0" xfId="3" applyNumberFormat="1" applyFont="1" applyBorder="1" applyAlignment="1">
      <alignment horizontal="centerContinuous" vertical="center" wrapText="1"/>
    </xf>
    <xf numFmtId="1" fontId="10" fillId="0" borderId="3" xfId="0" applyNumberFormat="1" applyFont="1" applyBorder="1" applyAlignment="1"/>
    <xf numFmtId="1" fontId="10" fillId="0" borderId="0" xfId="0" applyNumberFormat="1" applyFont="1" applyBorder="1" applyAlignment="1"/>
    <xf numFmtId="0" fontId="10" fillId="0" borderId="0" xfId="5" applyFont="1" applyBorder="1" applyAlignment="1">
      <alignment horizontal="right" wrapText="1"/>
    </xf>
    <xf numFmtId="0" fontId="11" fillId="0" borderId="0" xfId="5" applyFont="1" applyBorder="1" applyAlignment="1">
      <alignment wrapText="1"/>
    </xf>
    <xf numFmtId="0" fontId="10" fillId="0" borderId="2" xfId="0" applyFont="1" applyBorder="1" applyAlignment="1">
      <alignment vertical="center"/>
    </xf>
    <xf numFmtId="3" fontId="0" fillId="0" borderId="0" xfId="0" applyNumberFormat="1"/>
    <xf numFmtId="0" fontId="1" fillId="0" borderId="0" xfId="3" applyNumberFormat="1" applyFont="1" applyBorder="1" applyAlignment="1">
      <alignment horizontal="right"/>
    </xf>
    <xf numFmtId="0" fontId="10" fillId="0" borderId="0" xfId="3" applyNumberFormat="1" applyFont="1" applyBorder="1" applyAlignment="1">
      <alignment horizontal="right"/>
    </xf>
    <xf numFmtId="0" fontId="5" fillId="0" borderId="0" xfId="5" applyFont="1" applyBorder="1" applyAlignment="1">
      <alignment horizontal="centerContinuous"/>
    </xf>
    <xf numFmtId="0" fontId="1" fillId="0" borderId="0" xfId="5" applyFont="1" applyBorder="1" applyAlignment="1">
      <alignment horizontal="centerContinuous"/>
    </xf>
    <xf numFmtId="0" fontId="10" fillId="0" borderId="0" xfId="0" applyFont="1" applyAlignment="1"/>
    <xf numFmtId="0" fontId="10" fillId="0" borderId="6" xfId="0" applyFont="1" applyBorder="1"/>
    <xf numFmtId="0" fontId="10" fillId="0" borderId="7" xfId="0" applyFont="1" applyBorder="1"/>
    <xf numFmtId="0" fontId="10" fillId="0" borderId="8" xfId="0" applyFont="1" applyBorder="1"/>
    <xf numFmtId="0" fontId="10" fillId="0" borderId="9" xfId="0" applyFont="1" applyBorder="1"/>
    <xf numFmtId="0" fontId="10" fillId="0" borderId="0" xfId="0" applyFont="1" applyBorder="1" applyAlignment="1">
      <alignment horizontal="centerContinuous"/>
    </xf>
    <xf numFmtId="0" fontId="0" fillId="0" borderId="0" xfId="0" applyBorder="1" applyAlignment="1">
      <alignment horizontal="centerContinuous"/>
    </xf>
    <xf numFmtId="0" fontId="10" fillId="0" borderId="1" xfId="3" applyNumberFormat="1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/>
    </xf>
    <xf numFmtId="3" fontId="10" fillId="0" borderId="0" xfId="0" applyNumberFormat="1" applyFont="1" applyAlignment="1">
      <alignment horizontal="right"/>
    </xf>
    <xf numFmtId="3" fontId="10" fillId="0" borderId="3" xfId="0" applyNumberFormat="1" applyFont="1" applyBorder="1" applyAlignment="1">
      <alignment horizontal="right"/>
    </xf>
    <xf numFmtId="0" fontId="10" fillId="0" borderId="11" xfId="0" applyFont="1" applyBorder="1"/>
    <xf numFmtId="0" fontId="10" fillId="0" borderId="12" xfId="0" applyFont="1" applyBorder="1"/>
    <xf numFmtId="0" fontId="10" fillId="0" borderId="13" xfId="0" applyFont="1" applyBorder="1" applyAlignment="1">
      <alignment horizontal="center"/>
    </xf>
    <xf numFmtId="182" fontId="10" fillId="0" borderId="0" xfId="0" applyNumberFormat="1" applyFont="1" applyBorder="1" applyAlignment="1">
      <alignment horizontal="right"/>
    </xf>
    <xf numFmtId="0" fontId="10" fillId="0" borderId="14" xfId="0" applyFont="1" applyBorder="1"/>
    <xf numFmtId="0" fontId="10" fillId="0" borderId="15" xfId="0" applyFont="1" applyBorder="1" applyAlignment="1">
      <alignment horizontal="center"/>
    </xf>
    <xf numFmtId="182" fontId="10" fillId="0" borderId="16" xfId="0" applyNumberFormat="1" applyFont="1" applyBorder="1" applyAlignment="1">
      <alignment horizontal="right"/>
    </xf>
    <xf numFmtId="0" fontId="10" fillId="0" borderId="0" xfId="0" applyFont="1" applyBorder="1" applyAlignment="1">
      <alignment horizontal="center"/>
    </xf>
    <xf numFmtId="3" fontId="10" fillId="0" borderId="0" xfId="0" applyNumberFormat="1" applyFont="1" applyBorder="1" applyAlignment="1">
      <alignment horizontal="right"/>
    </xf>
    <xf numFmtId="0" fontId="10" fillId="0" borderId="0" xfId="0" applyFont="1" applyBorder="1" applyAlignment="1"/>
    <xf numFmtId="3" fontId="7" fillId="0" borderId="0" xfId="0" applyNumberFormat="1" applyFont="1" applyAlignment="1">
      <alignment horizontal="right"/>
    </xf>
    <xf numFmtId="0" fontId="10" fillId="0" borderId="0" xfId="0" applyFont="1" applyAlignment="1">
      <alignment horizontal="centerContinuous"/>
    </xf>
    <xf numFmtId="0" fontId="10" fillId="0" borderId="17" xfId="0" applyFont="1" applyBorder="1" applyAlignment="1">
      <alignment horizontal="center"/>
    </xf>
    <xf numFmtId="49" fontId="10" fillId="0" borderId="0" xfId="0" applyNumberFormat="1" applyFont="1" applyAlignment="1">
      <alignment horizontal="right"/>
    </xf>
    <xf numFmtId="0" fontId="10" fillId="0" borderId="0" xfId="5" applyFont="1" applyBorder="1" applyAlignment="1">
      <alignment horizontal="left"/>
    </xf>
    <xf numFmtId="0" fontId="0" fillId="0" borderId="0" xfId="0" applyFill="1"/>
    <xf numFmtId="0" fontId="3" fillId="0" borderId="0" xfId="0" applyFont="1" applyFill="1" applyAlignment="1">
      <alignment horizontal="right" wrapText="1"/>
    </xf>
    <xf numFmtId="0" fontId="5" fillId="0" borderId="0" xfId="5" applyFont="1" applyFill="1" applyBorder="1" applyAlignment="1"/>
    <xf numFmtId="0" fontId="1" fillId="0" borderId="0" xfId="3" applyNumberFormat="1" applyFont="1" applyFill="1" applyAlignment="1">
      <alignment horizontal="right"/>
    </xf>
    <xf numFmtId="1" fontId="0" fillId="0" borderId="0" xfId="0" applyNumberFormat="1" applyFill="1" applyAlignment="1">
      <alignment wrapText="1"/>
    </xf>
    <xf numFmtId="0" fontId="1" fillId="0" borderId="0" xfId="5" applyFont="1" applyFill="1" applyBorder="1" applyAlignment="1"/>
    <xf numFmtId="0" fontId="0" fillId="0" borderId="0" xfId="0" applyFill="1" applyAlignment="1">
      <alignment wrapText="1"/>
    </xf>
    <xf numFmtId="0" fontId="10" fillId="0" borderId="0" xfId="0" applyFont="1" applyFill="1" applyAlignment="1">
      <alignment horizontal="left"/>
    </xf>
    <xf numFmtId="0" fontId="10" fillId="0" borderId="0" xfId="3" applyNumberFormat="1" applyFont="1" applyFill="1" applyAlignment="1">
      <alignment horizontal="right"/>
    </xf>
    <xf numFmtId="0" fontId="10" fillId="0" borderId="0" xfId="0" applyFont="1" applyFill="1" applyAlignment="1">
      <alignment horizontal="right" wrapText="1"/>
    </xf>
    <xf numFmtId="0" fontId="10" fillId="0" borderId="0" xfId="0" applyFont="1" applyFill="1"/>
    <xf numFmtId="0" fontId="10" fillId="0" borderId="2" xfId="0" applyFont="1" applyFill="1" applyBorder="1" applyAlignment="1">
      <alignment vertical="center"/>
    </xf>
    <xf numFmtId="0" fontId="10" fillId="0" borderId="1" xfId="3" applyNumberFormat="1" applyFont="1" applyFill="1" applyBorder="1" applyAlignment="1">
      <alignment horizontal="centerContinuous" vertical="center" wrapText="1"/>
    </xf>
    <xf numFmtId="0" fontId="10" fillId="0" borderId="2" xfId="3" applyNumberFormat="1" applyFont="1" applyFill="1" applyBorder="1" applyAlignment="1">
      <alignment horizontal="centerContinuous" vertical="center" wrapText="1"/>
    </xf>
    <xf numFmtId="0" fontId="10" fillId="0" borderId="2" xfId="3" applyNumberFormat="1" applyFont="1" applyFill="1" applyBorder="1" applyAlignment="1">
      <alignment horizontal="center" vertical="center" wrapText="1"/>
    </xf>
    <xf numFmtId="0" fontId="10" fillId="0" borderId="0" xfId="0" applyFont="1" applyFill="1" applyBorder="1"/>
    <xf numFmtId="0" fontId="10" fillId="0" borderId="3" xfId="0" applyFont="1" applyFill="1" applyBorder="1"/>
    <xf numFmtId="0" fontId="10" fillId="0" borderId="0" xfId="0" applyFont="1" applyFill="1" applyBorder="1" applyAlignment="1">
      <alignment horizontal="center" vertical="center" wrapText="1"/>
    </xf>
    <xf numFmtId="1" fontId="10" fillId="0" borderId="0" xfId="0" applyNumberFormat="1" applyFont="1" applyFill="1"/>
    <xf numFmtId="1" fontId="10" fillId="0" borderId="0" xfId="0" applyNumberFormat="1" applyFont="1" applyFill="1" applyBorder="1"/>
    <xf numFmtId="0" fontId="11" fillId="0" borderId="0" xfId="3" applyNumberFormat="1" applyFont="1" applyFill="1" applyBorder="1" applyAlignment="1">
      <alignment horizontal="left" wrapText="1"/>
    </xf>
    <xf numFmtId="3" fontId="10" fillId="0" borderId="0" xfId="0" applyNumberFormat="1" applyFont="1" applyFill="1"/>
    <xf numFmtId="0" fontId="10" fillId="0" borderId="0" xfId="0" applyFont="1" applyFill="1" applyBorder="1" applyAlignment="1">
      <alignment wrapText="1"/>
    </xf>
    <xf numFmtId="0" fontId="10" fillId="0" borderId="0" xfId="5" applyFont="1" applyFill="1" applyBorder="1" applyAlignment="1">
      <alignment wrapText="1"/>
    </xf>
    <xf numFmtId="0" fontId="10" fillId="0" borderId="0" xfId="5" applyFont="1" applyFill="1" applyBorder="1" applyAlignment="1"/>
    <xf numFmtId="0" fontId="10" fillId="0" borderId="5" xfId="3" applyNumberFormat="1" applyFont="1" applyFill="1" applyBorder="1" applyAlignment="1">
      <alignment horizontal="centerContinuous" vertical="center" wrapText="1"/>
    </xf>
    <xf numFmtId="0" fontId="10" fillId="0" borderId="0" xfId="0" applyFont="1" applyFill="1" applyBorder="1" applyAlignment="1">
      <alignment horizontal="center" vertical="center"/>
    </xf>
    <xf numFmtId="1" fontId="10" fillId="0" borderId="3" xfId="0" applyNumberFormat="1" applyFont="1" applyFill="1" applyBorder="1"/>
    <xf numFmtId="0" fontId="11" fillId="0" borderId="0" xfId="3" applyNumberFormat="1" applyFont="1" applyFill="1" applyBorder="1" applyAlignment="1">
      <alignment horizontal="left"/>
    </xf>
    <xf numFmtId="0" fontId="11" fillId="0" borderId="0" xfId="5" applyFont="1" applyFill="1" applyBorder="1" applyAlignment="1"/>
    <xf numFmtId="0" fontId="10" fillId="0" borderId="0" xfId="3" applyNumberFormat="1" applyFont="1" applyFill="1" applyBorder="1" applyAlignment="1">
      <alignment horizontal="centerContinuous" vertical="center" wrapText="1"/>
    </xf>
    <xf numFmtId="1" fontId="0" fillId="0" borderId="0" xfId="0" applyNumberFormat="1" applyFill="1"/>
    <xf numFmtId="0" fontId="10" fillId="0" borderId="0" xfId="0" applyFont="1" applyFill="1" applyAlignment="1">
      <alignment horizontal="right"/>
    </xf>
    <xf numFmtId="49" fontId="10" fillId="0" borderId="0" xfId="0" applyNumberFormat="1" applyFont="1" applyFill="1" applyAlignment="1">
      <alignment horizontal="right"/>
    </xf>
    <xf numFmtId="0" fontId="0" fillId="0" borderId="0" xfId="0" applyFill="1" applyBorder="1"/>
    <xf numFmtId="0" fontId="10" fillId="0" borderId="4" xfId="3" applyNumberFormat="1" applyFont="1" applyBorder="1" applyAlignment="1">
      <alignment horizontal="center" vertical="center" wrapText="1"/>
    </xf>
    <xf numFmtId="1" fontId="10" fillId="0" borderId="5" xfId="0" applyNumberFormat="1" applyFont="1" applyBorder="1"/>
    <xf numFmtId="3" fontId="11" fillId="0" borderId="5" xfId="0" applyNumberFormat="1" applyFont="1" applyBorder="1"/>
    <xf numFmtId="3" fontId="10" fillId="0" borderId="5" xfId="0" applyNumberFormat="1" applyFont="1" applyBorder="1"/>
    <xf numFmtId="3" fontId="10" fillId="0" borderId="5" xfId="0" applyNumberFormat="1" applyFont="1" applyFill="1" applyBorder="1" applyAlignment="1">
      <alignment horizontal="right"/>
    </xf>
    <xf numFmtId="0" fontId="4" fillId="0" borderId="0" xfId="0" applyFont="1" applyFill="1" applyAlignment="1"/>
    <xf numFmtId="3" fontId="10" fillId="0" borderId="0" xfId="0" applyNumberFormat="1" applyFont="1" applyFill="1" applyBorder="1"/>
    <xf numFmtId="3" fontId="6" fillId="0" borderId="0" xfId="0" applyNumberFormat="1" applyFont="1" applyFill="1"/>
    <xf numFmtId="0" fontId="14" fillId="0" borderId="0" xfId="0" applyFont="1" applyFill="1" applyAlignment="1"/>
    <xf numFmtId="0" fontId="13" fillId="0" borderId="0" xfId="0" applyFont="1" applyFill="1" applyAlignment="1">
      <alignment horizontal="right"/>
    </xf>
    <xf numFmtId="0" fontId="10" fillId="0" borderId="0" xfId="5" applyFont="1" applyFill="1" applyBorder="1" applyAlignment="1">
      <alignment horizontal="right" wrapText="1"/>
    </xf>
    <xf numFmtId="0" fontId="10" fillId="0" borderId="4" xfId="3" applyNumberFormat="1" applyFont="1" applyFill="1" applyBorder="1" applyAlignment="1">
      <alignment horizontal="center" vertical="center" wrapText="1"/>
    </xf>
    <xf numFmtId="1" fontId="10" fillId="0" borderId="5" xfId="0" applyNumberFormat="1" applyFont="1" applyFill="1" applyBorder="1"/>
    <xf numFmtId="0" fontId="11" fillId="0" borderId="0" xfId="5" applyFont="1" applyFill="1" applyBorder="1" applyAlignment="1">
      <alignment wrapText="1"/>
    </xf>
    <xf numFmtId="3" fontId="10" fillId="0" borderId="5" xfId="0" applyNumberFormat="1" applyFont="1" applyFill="1" applyBorder="1"/>
    <xf numFmtId="0" fontId="1" fillId="0" borderId="0" xfId="3" applyNumberFormat="1" applyFont="1" applyFill="1" applyAlignment="1">
      <alignment horizontal="left"/>
    </xf>
    <xf numFmtId="0" fontId="7" fillId="0" borderId="3" xfId="0" applyFont="1" applyBorder="1"/>
    <xf numFmtId="0" fontId="7" fillId="0" borderId="0" xfId="0" applyFont="1" applyAlignment="1">
      <alignment wrapText="1"/>
    </xf>
    <xf numFmtId="0" fontId="7" fillId="0" borderId="3" xfId="0" applyFont="1" applyBorder="1" applyAlignment="1">
      <alignment horizontal="center" vertical="center"/>
    </xf>
    <xf numFmtId="3" fontId="11" fillId="0" borderId="0" xfId="0" applyNumberFormat="1" applyFont="1" applyBorder="1"/>
    <xf numFmtId="0" fontId="1" fillId="0" borderId="0" xfId="3" applyNumberFormat="1" applyFont="1" applyFill="1" applyBorder="1" applyAlignment="1">
      <alignment horizontal="right"/>
    </xf>
    <xf numFmtId="0" fontId="10" fillId="0" borderId="0" xfId="3" applyNumberFormat="1" applyFont="1" applyFill="1" applyBorder="1" applyAlignment="1">
      <alignment horizontal="right"/>
    </xf>
    <xf numFmtId="3" fontId="11" fillId="0" borderId="0" xfId="0" applyNumberFormat="1" applyFont="1" applyFill="1" applyBorder="1" applyAlignment="1">
      <alignment horizontal="right"/>
    </xf>
    <xf numFmtId="3" fontId="10" fillId="0" borderId="0" xfId="0" applyNumberFormat="1" applyFont="1" applyFill="1" applyBorder="1" applyAlignment="1">
      <alignment horizontal="right"/>
    </xf>
    <xf numFmtId="0" fontId="0" fillId="0" borderId="0" xfId="0" applyBorder="1" applyAlignment="1"/>
    <xf numFmtId="0" fontId="10" fillId="0" borderId="3" xfId="0" applyFont="1" applyBorder="1" applyAlignment="1"/>
    <xf numFmtId="3" fontId="11" fillId="0" borderId="0" xfId="0" applyNumberFormat="1" applyFont="1" applyBorder="1" applyAlignment="1"/>
    <xf numFmtId="3" fontId="10" fillId="0" borderId="0" xfId="0" applyNumberFormat="1" applyFont="1" applyBorder="1" applyAlignment="1"/>
    <xf numFmtId="0" fontId="10" fillId="0" borderId="0" xfId="0" applyFont="1" applyAlignment="1">
      <alignment horizontal="center"/>
    </xf>
    <xf numFmtId="0" fontId="10" fillId="0" borderId="2" xfId="3" applyNumberFormat="1" applyFont="1" applyBorder="1" applyAlignment="1">
      <alignment vertical="center" wrapText="1"/>
    </xf>
    <xf numFmtId="0" fontId="16" fillId="0" borderId="0" xfId="5" applyFont="1" applyBorder="1" applyAlignment="1"/>
    <xf numFmtId="0" fontId="10" fillId="0" borderId="5" xfId="0" applyFont="1" applyBorder="1"/>
    <xf numFmtId="2" fontId="16" fillId="0" borderId="0" xfId="5" applyNumberFormat="1" applyFont="1" applyBorder="1" applyAlignment="1"/>
    <xf numFmtId="0" fontId="10" fillId="0" borderId="5" xfId="0" applyFont="1" applyFill="1" applyBorder="1"/>
    <xf numFmtId="3" fontId="10" fillId="0" borderId="5" xfId="0" applyNumberFormat="1" applyFont="1" applyBorder="1" applyAlignment="1">
      <alignment horizontal="right"/>
    </xf>
    <xf numFmtId="0" fontId="0" fillId="0" borderId="0" xfId="0" applyFill="1" applyAlignment="1" applyProtection="1"/>
    <xf numFmtId="0" fontId="0" fillId="0" borderId="0" xfId="0" applyFill="1" applyBorder="1" applyAlignment="1" applyProtection="1"/>
    <xf numFmtId="0" fontId="3" fillId="0" borderId="0" xfId="0" applyFont="1" applyFill="1" applyAlignment="1" applyProtection="1">
      <alignment horizontal="right" wrapText="1"/>
    </xf>
    <xf numFmtId="0" fontId="5" fillId="0" borderId="0" xfId="5" applyFont="1" applyFill="1" applyBorder="1" applyAlignment="1" applyProtection="1"/>
    <xf numFmtId="0" fontId="1" fillId="0" borderId="0" xfId="3" applyNumberFormat="1" applyFont="1" applyFill="1" applyAlignment="1" applyProtection="1">
      <alignment horizontal="right"/>
    </xf>
    <xf numFmtId="1" fontId="0" fillId="0" borderId="0" xfId="0" applyNumberFormat="1" applyFill="1" applyAlignment="1" applyProtection="1">
      <alignment wrapText="1"/>
    </xf>
    <xf numFmtId="0" fontId="1" fillId="0" borderId="0" xfId="5" applyFont="1" applyFill="1" applyBorder="1" applyAlignment="1" applyProtection="1"/>
    <xf numFmtId="0" fontId="1" fillId="0" borderId="0" xfId="5" applyFont="1" applyBorder="1" applyAlignment="1" applyProtection="1"/>
    <xf numFmtId="0" fontId="0" fillId="0" borderId="0" xfId="0" applyFill="1" applyAlignment="1" applyProtection="1">
      <alignment wrapText="1"/>
    </xf>
    <xf numFmtId="0" fontId="10" fillId="0" borderId="0" xfId="0" applyFont="1" applyFill="1" applyAlignment="1" applyProtection="1">
      <alignment horizontal="left"/>
    </xf>
    <xf numFmtId="0" fontId="10" fillId="0" borderId="0" xfId="3" applyNumberFormat="1" applyFont="1" applyFill="1" applyAlignment="1" applyProtection="1">
      <alignment horizontal="right"/>
    </xf>
    <xf numFmtId="0" fontId="10" fillId="0" borderId="0" xfId="3" applyNumberFormat="1" applyFont="1" applyFill="1" applyBorder="1" applyAlignment="1" applyProtection="1">
      <alignment horizontal="right"/>
    </xf>
    <xf numFmtId="0" fontId="10" fillId="0" borderId="0" xfId="0" applyFont="1" applyFill="1" applyAlignment="1" applyProtection="1">
      <alignment horizontal="right" wrapText="1"/>
    </xf>
    <xf numFmtId="0" fontId="10" fillId="0" borderId="0" xfId="0" applyFont="1" applyFill="1" applyAlignment="1" applyProtection="1"/>
    <xf numFmtId="0" fontId="10" fillId="0" borderId="2" xfId="0" applyFont="1" applyFill="1" applyBorder="1" applyAlignment="1" applyProtection="1">
      <alignment vertical="center"/>
    </xf>
    <xf numFmtId="0" fontId="10" fillId="0" borderId="1" xfId="3" applyNumberFormat="1" applyFont="1" applyFill="1" applyBorder="1" applyAlignment="1" applyProtection="1">
      <alignment horizontal="centerContinuous" vertical="center" wrapText="1"/>
    </xf>
    <xf numFmtId="0" fontId="10" fillId="0" borderId="2" xfId="3" applyNumberFormat="1" applyFont="1" applyFill="1" applyBorder="1" applyAlignment="1" applyProtection="1">
      <alignment horizontal="centerContinuous" vertical="center" wrapText="1"/>
    </xf>
    <xf numFmtId="0" fontId="10" fillId="0" borderId="2" xfId="3" applyNumberFormat="1" applyFont="1" applyFill="1" applyBorder="1" applyAlignment="1" applyProtection="1">
      <alignment horizontal="center" vertical="center" wrapText="1"/>
    </xf>
    <xf numFmtId="0" fontId="10" fillId="0" borderId="2" xfId="3" applyNumberFormat="1" applyFont="1" applyBorder="1" applyAlignment="1" applyProtection="1">
      <alignment horizontal="centerContinuous" vertical="center" wrapText="1"/>
    </xf>
    <xf numFmtId="0" fontId="10" fillId="0" borderId="0" xfId="0" applyFont="1" applyFill="1" applyBorder="1" applyAlignment="1" applyProtection="1"/>
    <xf numFmtId="0" fontId="10" fillId="0" borderId="3" xfId="0" applyFont="1" applyFill="1" applyBorder="1" applyAlignment="1" applyProtection="1"/>
    <xf numFmtId="0" fontId="10" fillId="0" borderId="0" xfId="0" applyFont="1" applyFill="1" applyBorder="1" applyAlignment="1" applyProtection="1">
      <alignment horizontal="center" vertical="center" wrapText="1"/>
    </xf>
    <xf numFmtId="1" fontId="10" fillId="0" borderId="0" xfId="0" applyNumberFormat="1" applyFont="1" applyFill="1" applyAlignment="1" applyProtection="1"/>
    <xf numFmtId="1" fontId="10" fillId="0" borderId="0" xfId="0" applyNumberFormat="1" applyFont="1" applyFill="1" applyBorder="1" applyAlignment="1" applyProtection="1"/>
    <xf numFmtId="3" fontId="11" fillId="0" borderId="0" xfId="0" applyNumberFormat="1" applyFont="1" applyFill="1" applyBorder="1" applyAlignment="1" applyProtection="1"/>
    <xf numFmtId="0" fontId="11" fillId="0" borderId="0" xfId="3" applyNumberFormat="1" applyFont="1" applyFill="1" applyBorder="1" applyAlignment="1" applyProtection="1">
      <alignment horizontal="left" wrapText="1"/>
    </xf>
    <xf numFmtId="3" fontId="10" fillId="0" borderId="0" xfId="0" applyNumberFormat="1" applyFont="1" applyFill="1" applyAlignment="1" applyProtection="1"/>
    <xf numFmtId="3" fontId="10" fillId="0" borderId="0" xfId="0" applyNumberFormat="1" applyFont="1" applyFill="1" applyBorder="1" applyAlignment="1" applyProtection="1"/>
    <xf numFmtId="0" fontId="10" fillId="0" borderId="0" xfId="0" applyFont="1" applyFill="1" applyBorder="1" applyAlignment="1" applyProtection="1">
      <alignment wrapText="1"/>
    </xf>
    <xf numFmtId="0" fontId="10" fillId="0" borderId="0" xfId="5" applyFont="1" applyFill="1" applyBorder="1" applyAlignment="1" applyProtection="1">
      <alignment wrapText="1"/>
    </xf>
    <xf numFmtId="0" fontId="10" fillId="0" borderId="0" xfId="5" applyFont="1" applyFill="1" applyBorder="1" applyAlignment="1" applyProtection="1"/>
    <xf numFmtId="0" fontId="10" fillId="0" borderId="5" xfId="3" applyNumberFormat="1" applyFont="1" applyFill="1" applyBorder="1" applyAlignment="1" applyProtection="1">
      <alignment horizontal="centerContinuous" vertical="center" wrapText="1"/>
    </xf>
    <xf numFmtId="0" fontId="10" fillId="0" borderId="0" xfId="0" applyFont="1" applyFill="1" applyBorder="1" applyAlignment="1" applyProtection="1">
      <alignment horizontal="center" vertical="center"/>
    </xf>
    <xf numFmtId="1" fontId="10" fillId="0" borderId="3" xfId="0" applyNumberFormat="1" applyFont="1" applyFill="1" applyBorder="1" applyAlignment="1" applyProtection="1"/>
    <xf numFmtId="0" fontId="11" fillId="0" borderId="0" xfId="3" applyNumberFormat="1" applyFont="1" applyFill="1" applyBorder="1" applyAlignment="1" applyProtection="1">
      <alignment horizontal="left"/>
    </xf>
    <xf numFmtId="0" fontId="11" fillId="0" borderId="0" xfId="5" applyFont="1" applyFill="1" applyBorder="1" applyAlignment="1" applyProtection="1"/>
    <xf numFmtId="0" fontId="10" fillId="0" borderId="0" xfId="3" applyNumberFormat="1" applyFont="1" applyFill="1" applyBorder="1" applyAlignment="1" applyProtection="1">
      <alignment horizontal="centerContinuous" vertical="center" wrapText="1"/>
    </xf>
    <xf numFmtId="1" fontId="0" fillId="0" borderId="0" xfId="0" applyNumberFormat="1" applyFill="1" applyAlignment="1" applyProtection="1"/>
    <xf numFmtId="0" fontId="10" fillId="0" borderId="0" xfId="0" applyFont="1" applyFill="1" applyAlignment="1" applyProtection="1">
      <alignment horizontal="right"/>
    </xf>
    <xf numFmtId="0" fontId="16" fillId="0" borderId="0" xfId="5" applyFont="1" applyFill="1" applyBorder="1" applyAlignment="1" applyProtection="1"/>
    <xf numFmtId="49" fontId="10" fillId="0" borderId="0" xfId="0" applyNumberFormat="1" applyFont="1" applyFill="1" applyAlignment="1" applyProtection="1">
      <alignment horizontal="right"/>
    </xf>
    <xf numFmtId="3" fontId="10" fillId="0" borderId="0" xfId="0" applyNumberFormat="1" applyFont="1" applyAlignment="1" applyProtection="1"/>
    <xf numFmtId="0" fontId="10" fillId="0" borderId="2" xfId="0" applyFont="1" applyBorder="1" applyAlignment="1" applyProtection="1">
      <alignment vertical="center"/>
    </xf>
    <xf numFmtId="0" fontId="10" fillId="0" borderId="0" xfId="0" applyFont="1" applyAlignment="1" applyProtection="1"/>
    <xf numFmtId="0" fontId="10" fillId="0" borderId="0" xfId="0" applyFont="1" applyBorder="1" applyAlignment="1" applyProtection="1">
      <alignment horizontal="center" vertical="center"/>
    </xf>
    <xf numFmtId="0" fontId="10" fillId="0" borderId="0" xfId="0" applyFont="1" applyBorder="1" applyAlignment="1" applyProtection="1"/>
    <xf numFmtId="0" fontId="10" fillId="0" borderId="3" xfId="0" applyFont="1" applyBorder="1" applyAlignment="1" applyProtection="1"/>
    <xf numFmtId="0" fontId="10" fillId="0" borderId="5" xfId="0" applyFont="1" applyBorder="1" applyAlignment="1" applyProtection="1"/>
    <xf numFmtId="0" fontId="10" fillId="0" borderId="0" xfId="0" applyFont="1" applyAlignment="1" applyProtection="1">
      <alignment horizontal="center"/>
    </xf>
    <xf numFmtId="0" fontId="10" fillId="0" borderId="0" xfId="5" applyFont="1" applyBorder="1" applyAlignment="1" applyProtection="1"/>
    <xf numFmtId="3" fontId="10" fillId="0" borderId="5" xfId="0" applyNumberFormat="1" applyFont="1" applyBorder="1" applyAlignment="1" applyProtection="1"/>
    <xf numFmtId="0" fontId="10" fillId="0" borderId="0" xfId="0" applyFont="1" applyAlignment="1" applyProtection="1">
      <alignment horizontal="right"/>
    </xf>
    <xf numFmtId="0" fontId="10" fillId="0" borderId="0" xfId="5" applyFont="1" applyBorder="1" applyAlignment="1" applyProtection="1">
      <alignment wrapText="1"/>
    </xf>
    <xf numFmtId="3" fontId="10" fillId="0" borderId="0" xfId="0" applyNumberFormat="1" applyFont="1" applyAlignment="1" applyProtection="1">
      <alignment horizontal="right"/>
    </xf>
    <xf numFmtId="0" fontId="10" fillId="0" borderId="18" xfId="0" applyFont="1" applyBorder="1"/>
    <xf numFmtId="1" fontId="10" fillId="0" borderId="0" xfId="0" applyNumberFormat="1" applyFont="1" applyBorder="1" applyAlignment="1">
      <alignment horizontal="center"/>
    </xf>
    <xf numFmtId="0" fontId="10" fillId="0" borderId="3" xfId="3" applyNumberFormat="1" applyFont="1" applyBorder="1" applyAlignment="1">
      <alignment horizontal="right"/>
    </xf>
    <xf numFmtId="0" fontId="10" fillId="0" borderId="3" xfId="3" applyNumberFormat="1" applyFont="1" applyFill="1" applyBorder="1" applyAlignment="1">
      <alignment horizontal="right"/>
    </xf>
    <xf numFmtId="0" fontId="10" fillId="0" borderId="1" xfId="3" applyNumberFormat="1" applyFont="1" applyFill="1" applyBorder="1" applyAlignment="1" applyProtection="1">
      <alignment horizontal="center" vertical="center" wrapText="1"/>
    </xf>
    <xf numFmtId="0" fontId="10" fillId="0" borderId="4" xfId="3" applyNumberFormat="1" applyFont="1" applyFill="1" applyBorder="1" applyAlignment="1" applyProtection="1">
      <alignment horizontal="center" vertical="center" wrapText="1"/>
    </xf>
    <xf numFmtId="0" fontId="10" fillId="0" borderId="5" xfId="0" applyFont="1" applyFill="1" applyBorder="1" applyAlignment="1" applyProtection="1"/>
    <xf numFmtId="1" fontId="10" fillId="0" borderId="5" xfId="0" applyNumberFormat="1" applyFont="1" applyFill="1" applyBorder="1" applyAlignment="1" applyProtection="1"/>
    <xf numFmtId="0" fontId="10" fillId="0" borderId="3" xfId="3" applyNumberFormat="1" applyFont="1" applyFill="1" applyBorder="1" applyAlignment="1" applyProtection="1">
      <alignment horizontal="right"/>
    </xf>
    <xf numFmtId="0" fontId="10" fillId="0" borderId="19" xfId="0" applyFont="1" applyFill="1" applyBorder="1" applyAlignment="1" applyProtection="1"/>
    <xf numFmtId="0" fontId="10" fillId="0" borderId="5" xfId="0" applyFont="1" applyBorder="1" applyAlignment="1"/>
    <xf numFmtId="1" fontId="10" fillId="0" borderId="5" xfId="0" applyNumberFormat="1" applyFont="1" applyBorder="1" applyAlignment="1"/>
    <xf numFmtId="0" fontId="10" fillId="0" borderId="18" xfId="3" applyNumberFormat="1" applyFont="1" applyBorder="1" applyAlignment="1">
      <alignment horizontal="right"/>
    </xf>
    <xf numFmtId="1" fontId="10" fillId="0" borderId="0" xfId="0" applyNumberFormat="1" applyFont="1" applyBorder="1" applyAlignment="1">
      <alignment horizontal="right"/>
    </xf>
    <xf numFmtId="3" fontId="1" fillId="0" borderId="0" xfId="3" applyNumberFormat="1" applyFont="1" applyAlignment="1">
      <alignment horizontal="right"/>
    </xf>
    <xf numFmtId="3" fontId="10" fillId="0" borderId="0" xfId="3" applyNumberFormat="1" applyFont="1" applyBorder="1" applyAlignment="1">
      <alignment horizontal="right"/>
    </xf>
    <xf numFmtId="3" fontId="10" fillId="0" borderId="2" xfId="3" applyNumberFormat="1" applyFont="1" applyBorder="1" applyAlignment="1">
      <alignment horizontal="centerContinuous" vertical="center" wrapText="1"/>
    </xf>
    <xf numFmtId="3" fontId="10" fillId="0" borderId="0" xfId="3" applyNumberFormat="1" applyFont="1" applyFill="1" applyBorder="1" applyAlignment="1" applyProtection="1">
      <alignment horizontal="right"/>
    </xf>
    <xf numFmtId="3" fontId="10" fillId="0" borderId="2" xfId="3" applyNumberFormat="1" applyFont="1" applyFill="1" applyBorder="1" applyAlignment="1" applyProtection="1">
      <alignment horizontal="centerContinuous" vertical="center" wrapText="1"/>
    </xf>
    <xf numFmtId="3" fontId="10" fillId="0" borderId="0" xfId="0" applyNumberFormat="1" applyFont="1" applyFill="1" applyBorder="1" applyAlignment="1" applyProtection="1">
      <alignment horizontal="right"/>
    </xf>
    <xf numFmtId="3" fontId="0" fillId="0" borderId="0" xfId="0" applyNumberFormat="1" applyAlignment="1">
      <alignment wrapText="1"/>
    </xf>
    <xf numFmtId="3" fontId="0" fillId="0" borderId="0" xfId="0" applyNumberFormat="1" applyFill="1"/>
    <xf numFmtId="3" fontId="10" fillId="0" borderId="0" xfId="3" applyNumberFormat="1" applyFont="1" applyFill="1" applyBorder="1" applyAlignment="1">
      <alignment horizontal="right"/>
    </xf>
    <xf numFmtId="0" fontId="1" fillId="0" borderId="0" xfId="3" applyNumberFormat="1" applyFont="1" applyBorder="1" applyAlignment="1">
      <alignment horizontal="left"/>
    </xf>
    <xf numFmtId="0" fontId="13" fillId="0" borderId="0" xfId="0" applyFont="1" applyBorder="1" applyAlignment="1"/>
    <xf numFmtId="0" fontId="10" fillId="0" borderId="0" xfId="0" applyFont="1" applyBorder="1" applyAlignment="1">
      <alignment horizontal="left"/>
    </xf>
    <xf numFmtId="0" fontId="3" fillId="0" borderId="0" xfId="0" applyFont="1" applyFill="1" applyBorder="1" applyAlignment="1" applyProtection="1"/>
    <xf numFmtId="0" fontId="10" fillId="0" borderId="0" xfId="0" applyFont="1" applyFill="1" applyBorder="1" applyAlignment="1" applyProtection="1">
      <alignment horizontal="left"/>
    </xf>
    <xf numFmtId="2" fontId="10" fillId="0" borderId="0" xfId="5" applyNumberFormat="1" applyFont="1" applyBorder="1" applyAlignment="1"/>
    <xf numFmtId="2" fontId="10" fillId="0" borderId="0" xfId="0" applyNumberFormat="1" applyFont="1" applyBorder="1" applyAlignment="1">
      <alignment horizontal="left"/>
    </xf>
    <xf numFmtId="3" fontId="7" fillId="0" borderId="5" xfId="0" applyNumberFormat="1" applyFont="1" applyBorder="1"/>
    <xf numFmtId="0" fontId="13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0" fontId="1" fillId="0" borderId="0" xfId="3" applyNumberFormat="1" applyFont="1" applyFill="1" applyBorder="1" applyAlignment="1">
      <alignment horizontal="left"/>
    </xf>
    <xf numFmtId="0" fontId="3" fillId="0" borderId="0" xfId="0" applyFont="1" applyBorder="1" applyAlignment="1"/>
    <xf numFmtId="0" fontId="10" fillId="0" borderId="0" xfId="3" applyNumberFormat="1" applyFont="1" applyBorder="1" applyAlignment="1">
      <alignment horizontal="left"/>
    </xf>
    <xf numFmtId="2" fontId="0" fillId="0" borderId="0" xfId="0" applyNumberFormat="1" applyBorder="1"/>
    <xf numFmtId="2" fontId="10" fillId="0" borderId="2" xfId="3" applyNumberFormat="1" applyFont="1" applyBorder="1" applyAlignment="1">
      <alignment horizontal="centerContinuous" vertical="center" wrapText="1"/>
    </xf>
    <xf numFmtId="2" fontId="10" fillId="0" borderId="0" xfId="0" applyNumberFormat="1" applyFont="1" applyBorder="1" applyAlignment="1">
      <alignment horizontal="center" vertical="center"/>
    </xf>
    <xf numFmtId="2" fontId="11" fillId="0" borderId="0" xfId="5" applyNumberFormat="1" applyFont="1" applyBorder="1" applyAlignment="1"/>
    <xf numFmtId="2" fontId="10" fillId="0" borderId="0" xfId="0" applyNumberFormat="1" applyFont="1" applyBorder="1"/>
    <xf numFmtId="2" fontId="10" fillId="0" borderId="2" xfId="3" applyNumberFormat="1" applyFont="1" applyBorder="1" applyAlignment="1">
      <alignment horizontal="center" vertical="center" wrapText="1"/>
    </xf>
    <xf numFmtId="2" fontId="10" fillId="0" borderId="0" xfId="5" applyNumberFormat="1" applyFont="1" applyBorder="1" applyAlignment="1">
      <alignment horizontal="left"/>
    </xf>
    <xf numFmtId="2" fontId="1" fillId="0" borderId="0" xfId="3" applyNumberFormat="1" applyFont="1" applyBorder="1" applyAlignment="1">
      <alignment horizontal="left"/>
    </xf>
    <xf numFmtId="0" fontId="10" fillId="0" borderId="0" xfId="3" applyNumberFormat="1" applyFont="1" applyFill="1" applyBorder="1" applyAlignment="1" applyProtection="1">
      <alignment horizontal="left"/>
    </xf>
    <xf numFmtId="49" fontId="0" fillId="0" borderId="0" xfId="0" applyNumberFormat="1" applyFill="1" applyAlignment="1" applyProtection="1"/>
    <xf numFmtId="49" fontId="0" fillId="0" borderId="0" xfId="0" applyNumberFormat="1" applyFill="1" applyBorder="1" applyAlignment="1" applyProtection="1"/>
    <xf numFmtId="49" fontId="0" fillId="0" borderId="0" xfId="0" applyNumberFormat="1" applyFill="1" applyAlignment="1" applyProtection="1">
      <alignment wrapText="1"/>
    </xf>
    <xf numFmtId="3" fontId="11" fillId="0" borderId="0" xfId="3" applyNumberFormat="1" applyFont="1" applyBorder="1" applyAlignment="1">
      <alignment horizontal="right"/>
    </xf>
    <xf numFmtId="3" fontId="10" fillId="0" borderId="0" xfId="3" applyNumberFormat="1" applyFont="1" applyBorder="1" applyAlignment="1">
      <alignment horizontal="right" vertical="center" wrapText="1"/>
    </xf>
    <xf numFmtId="0" fontId="10" fillId="0" borderId="20" xfId="0" applyFont="1" applyBorder="1" applyAlignment="1">
      <alignment horizontal="center"/>
    </xf>
    <xf numFmtId="3" fontId="18" fillId="0" borderId="21" xfId="5" applyNumberFormat="1" applyFont="1" applyFill="1" applyBorder="1" applyAlignment="1">
      <alignment horizontal="right" wrapText="1"/>
    </xf>
    <xf numFmtId="0" fontId="10" fillId="0" borderId="3" xfId="3" applyNumberFormat="1" applyFont="1" applyBorder="1" applyAlignment="1">
      <alignment horizontal="centerContinuous" vertical="center" wrapText="1"/>
    </xf>
    <xf numFmtId="0" fontId="10" fillId="0" borderId="5" xfId="3" applyNumberFormat="1" applyFont="1" applyBorder="1" applyAlignment="1">
      <alignment horizontal="right"/>
    </xf>
    <xf numFmtId="0" fontId="10" fillId="0" borderId="5" xfId="3" applyNumberFormat="1" applyFont="1" applyFill="1" applyBorder="1" applyAlignment="1">
      <alignment horizontal="right"/>
    </xf>
    <xf numFmtId="0" fontId="10" fillId="0" borderId="3" xfId="3" applyNumberFormat="1" applyFont="1" applyFill="1" applyBorder="1" applyAlignment="1">
      <alignment horizontal="centerContinuous" vertical="center" wrapText="1"/>
    </xf>
    <xf numFmtId="1" fontId="10" fillId="0" borderId="3" xfId="0" applyNumberFormat="1" applyFont="1" applyBorder="1" applyAlignment="1">
      <alignment horizontal="center"/>
    </xf>
    <xf numFmtId="1" fontId="10" fillId="0" borderId="0" xfId="0" applyNumberFormat="1" applyFont="1" applyAlignment="1">
      <alignment horizontal="center"/>
    </xf>
    <xf numFmtId="0" fontId="10" fillId="0" borderId="5" xfId="3" applyNumberFormat="1" applyFont="1" applyFill="1" applyBorder="1" applyAlignment="1" applyProtection="1">
      <alignment horizontal="right"/>
    </xf>
    <xf numFmtId="0" fontId="10" fillId="0" borderId="3" xfId="3" applyNumberFormat="1" applyFont="1" applyFill="1" applyBorder="1" applyAlignment="1" applyProtection="1">
      <alignment horizontal="centerContinuous" vertical="center" wrapText="1"/>
    </xf>
    <xf numFmtId="3" fontId="11" fillId="0" borderId="0" xfId="0" applyNumberFormat="1" applyFont="1" applyBorder="1" applyAlignment="1">
      <alignment horizontal="right"/>
    </xf>
    <xf numFmtId="3" fontId="10" fillId="0" borderId="2" xfId="3" applyNumberFormat="1" applyFont="1" applyBorder="1" applyAlignment="1">
      <alignment horizontal="right" vertical="center" wrapText="1"/>
    </xf>
    <xf numFmtId="3" fontId="11" fillId="0" borderId="0" xfId="3" applyNumberFormat="1" applyFont="1" applyFill="1" applyBorder="1" applyAlignment="1" applyProtection="1">
      <alignment horizontal="right"/>
    </xf>
    <xf numFmtId="3" fontId="5" fillId="0" borderId="0" xfId="5" applyNumberFormat="1" applyFont="1" applyBorder="1" applyAlignment="1">
      <alignment horizontal="right"/>
    </xf>
    <xf numFmtId="3" fontId="10" fillId="0" borderId="0" xfId="3" applyNumberFormat="1" applyFont="1" applyFill="1" applyBorder="1" applyAlignment="1" applyProtection="1">
      <alignment horizontal="right" vertical="center" wrapText="1"/>
    </xf>
    <xf numFmtId="3" fontId="10" fillId="0" borderId="0" xfId="0" applyNumberFormat="1" applyFont="1" applyBorder="1" applyAlignment="1" applyProtection="1">
      <alignment horizontal="right"/>
    </xf>
    <xf numFmtId="0" fontId="10" fillId="0" borderId="1" xfId="3" applyNumberFormat="1" applyFont="1" applyBorder="1" applyAlignment="1" applyProtection="1">
      <alignment horizontal="center" vertical="center" wrapText="1"/>
    </xf>
    <xf numFmtId="0" fontId="10" fillId="0" borderId="3" xfId="0" applyFont="1" applyBorder="1" applyAlignment="1" applyProtection="1">
      <alignment horizontal="right"/>
    </xf>
    <xf numFmtId="3" fontId="10" fillId="0" borderId="3" xfId="0" applyNumberFormat="1" applyFont="1" applyBorder="1" applyAlignment="1" applyProtection="1">
      <alignment horizontal="right"/>
    </xf>
    <xf numFmtId="3" fontId="10" fillId="0" borderId="0" xfId="3" applyNumberFormat="1" applyFont="1" applyFill="1" applyBorder="1" applyAlignment="1">
      <alignment horizontal="right" vertical="center" wrapText="1"/>
    </xf>
    <xf numFmtId="3" fontId="10" fillId="0" borderId="2" xfId="3" applyNumberFormat="1" applyFont="1" applyFill="1" applyBorder="1" applyAlignment="1">
      <alignment horizontal="right" vertical="center" wrapText="1"/>
    </xf>
    <xf numFmtId="1" fontId="10" fillId="0" borderId="4" xfId="3" applyNumberFormat="1" applyFont="1" applyBorder="1" applyAlignment="1">
      <alignment horizontal="center" vertical="center" wrapText="1"/>
    </xf>
    <xf numFmtId="1" fontId="10" fillId="0" borderId="1" xfId="3" applyNumberFormat="1" applyFont="1" applyBorder="1" applyAlignment="1">
      <alignment horizontal="center" vertical="center" wrapText="1"/>
    </xf>
    <xf numFmtId="3" fontId="0" fillId="0" borderId="0" xfId="0" applyNumberFormat="1" applyAlignment="1">
      <alignment horizontal="right"/>
    </xf>
    <xf numFmtId="3" fontId="0" fillId="0" borderId="0" xfId="0" applyNumberFormat="1" applyBorder="1" applyAlignment="1">
      <alignment horizontal="right"/>
    </xf>
    <xf numFmtId="0" fontId="20" fillId="0" borderId="0" xfId="0" applyFont="1" applyAlignment="1"/>
    <xf numFmtId="0" fontId="21" fillId="0" borderId="0" xfId="0" applyFont="1" applyBorder="1"/>
    <xf numFmtId="0" fontId="21" fillId="0" borderId="0" xfId="0" applyFont="1"/>
    <xf numFmtId="0" fontId="20" fillId="0" borderId="0" xfId="0" applyFont="1" applyAlignment="1">
      <alignment horizontal="right" wrapText="1"/>
    </xf>
    <xf numFmtId="0" fontId="22" fillId="0" borderId="0" xfId="5" applyFont="1" applyBorder="1" applyAlignment="1"/>
    <xf numFmtId="0" fontId="23" fillId="0" borderId="0" xfId="3" applyNumberFormat="1" applyFont="1" applyAlignment="1">
      <alignment horizontal="right"/>
    </xf>
    <xf numFmtId="0" fontId="21" fillId="0" borderId="0" xfId="0" applyFont="1" applyAlignment="1">
      <alignment wrapText="1"/>
    </xf>
    <xf numFmtId="0" fontId="23" fillId="0" borderId="0" xfId="5" applyFont="1" applyBorder="1" applyAlignment="1"/>
    <xf numFmtId="0" fontId="24" fillId="0" borderId="0" xfId="0" applyFont="1" applyAlignment="1">
      <alignment horizontal="left"/>
    </xf>
    <xf numFmtId="0" fontId="24" fillId="0" borderId="0" xfId="3" applyNumberFormat="1" applyFont="1" applyAlignment="1">
      <alignment horizontal="right"/>
    </xf>
    <xf numFmtId="0" fontId="24" fillId="0" borderId="0" xfId="0" applyFont="1" applyAlignment="1">
      <alignment horizontal="right" wrapText="1"/>
    </xf>
    <xf numFmtId="0" fontId="24" fillId="0" borderId="0" xfId="0" applyFont="1"/>
    <xf numFmtId="0" fontId="24" fillId="0" borderId="2" xfId="0" applyFont="1" applyBorder="1" applyAlignment="1">
      <alignment vertical="center"/>
    </xf>
    <xf numFmtId="0" fontId="24" fillId="0" borderId="2" xfId="3" applyNumberFormat="1" applyFont="1" applyBorder="1" applyAlignment="1">
      <alignment horizontal="center" vertical="center" wrapText="1"/>
    </xf>
    <xf numFmtId="0" fontId="24" fillId="0" borderId="1" xfId="3" applyNumberFormat="1" applyFont="1" applyBorder="1" applyAlignment="1">
      <alignment horizontal="centerContinuous" vertical="center" wrapText="1"/>
    </xf>
    <xf numFmtId="0" fontId="24" fillId="0" borderId="4" xfId="3" applyNumberFormat="1" applyFont="1" applyBorder="1" applyAlignment="1">
      <alignment horizontal="centerContinuous" vertical="center" wrapText="1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Border="1"/>
    <xf numFmtId="0" fontId="24" fillId="0" borderId="3" xfId="0" applyFont="1" applyBorder="1"/>
    <xf numFmtId="0" fontId="24" fillId="0" borderId="0" xfId="0" applyFont="1" applyBorder="1" applyAlignment="1">
      <alignment horizontal="center" vertical="center" wrapText="1"/>
    </xf>
    <xf numFmtId="0" fontId="25" fillId="0" borderId="0" xfId="5" applyFont="1" applyBorder="1" applyAlignment="1"/>
    <xf numFmtId="0" fontId="23" fillId="0" borderId="0" xfId="5" applyFont="1" applyBorder="1" applyAlignment="1">
      <alignment wrapText="1"/>
    </xf>
    <xf numFmtId="0" fontId="23" fillId="0" borderId="0" xfId="3" applyNumberFormat="1" applyFont="1" applyAlignment="1">
      <alignment horizontal="left" wrapText="1"/>
    </xf>
    <xf numFmtId="0" fontId="23" fillId="0" borderId="0" xfId="3" applyNumberFormat="1" applyFont="1" applyBorder="1" applyAlignment="1">
      <alignment horizontal="left"/>
    </xf>
    <xf numFmtId="0" fontId="26" fillId="0" borderId="0" xfId="0" applyFont="1"/>
    <xf numFmtId="0" fontId="26" fillId="0" borderId="0" xfId="5" applyFont="1" applyBorder="1" applyAlignment="1"/>
    <xf numFmtId="0" fontId="27" fillId="0" borderId="0" xfId="5" applyFont="1" applyBorder="1" applyAlignment="1"/>
    <xf numFmtId="0" fontId="28" fillId="0" borderId="0" xfId="0" applyFont="1"/>
    <xf numFmtId="0" fontId="28" fillId="0" borderId="0" xfId="5" applyFont="1" applyBorder="1" applyAlignment="1"/>
    <xf numFmtId="0" fontId="29" fillId="0" borderId="0" xfId="5" applyFont="1" applyBorder="1" applyAlignment="1"/>
    <xf numFmtId="1" fontId="26" fillId="0" borderId="0" xfId="0" applyNumberFormat="1" applyFont="1"/>
    <xf numFmtId="0" fontId="30" fillId="0" borderId="0" xfId="0" applyFont="1"/>
    <xf numFmtId="0" fontId="30" fillId="0" borderId="0" xfId="5" applyFont="1" applyBorder="1" applyAlignment="1"/>
    <xf numFmtId="1" fontId="30" fillId="0" borderId="0" xfId="0" applyNumberFormat="1" applyFont="1"/>
    <xf numFmtId="0" fontId="30" fillId="0" borderId="0" xfId="0" applyFont="1" applyAlignment="1"/>
    <xf numFmtId="0" fontId="10" fillId="0" borderId="4" xfId="3" applyNumberFormat="1" applyFont="1" applyBorder="1" applyAlignment="1" applyProtection="1">
      <alignment horizontal="center" vertical="center" wrapText="1"/>
    </xf>
    <xf numFmtId="3" fontId="10" fillId="0" borderId="5" xfId="0" applyNumberFormat="1" applyFont="1" applyBorder="1" applyAlignment="1" applyProtection="1">
      <alignment horizontal="right"/>
    </xf>
    <xf numFmtId="1" fontId="10" fillId="0" borderId="0" xfId="0" applyNumberFormat="1" applyFont="1" applyFill="1" applyBorder="1" applyAlignment="1">
      <alignment horizontal="right"/>
    </xf>
    <xf numFmtId="0" fontId="7" fillId="0" borderId="22" xfId="0" applyFont="1" applyBorder="1"/>
    <xf numFmtId="0" fontId="7" fillId="0" borderId="19" xfId="0" applyFont="1" applyBorder="1"/>
    <xf numFmtId="0" fontId="7" fillId="0" borderId="19" xfId="0" applyFont="1" applyBorder="1" applyAlignment="1">
      <alignment horizontal="center" vertical="center" wrapText="1"/>
    </xf>
    <xf numFmtId="0" fontId="1" fillId="0" borderId="3" xfId="0" applyFont="1" applyBorder="1" applyAlignment="1">
      <alignment wrapText="1"/>
    </xf>
    <xf numFmtId="0" fontId="1" fillId="0" borderId="3" xfId="5" applyFont="1" applyBorder="1" applyAlignment="1">
      <alignment wrapText="1"/>
    </xf>
    <xf numFmtId="0" fontId="5" fillId="0" borderId="3" xfId="5" applyFont="1" applyBorder="1" applyAlignment="1">
      <alignment wrapText="1"/>
    </xf>
    <xf numFmtId="0" fontId="3" fillId="0" borderId="3" xfId="0" applyFont="1" applyBorder="1" applyAlignment="1">
      <alignment wrapText="1"/>
    </xf>
    <xf numFmtId="0" fontId="5" fillId="0" borderId="3" xfId="0" applyFont="1" applyBorder="1"/>
    <xf numFmtId="0" fontId="3" fillId="0" borderId="3" xfId="0" applyFont="1" applyBorder="1" applyAlignment="1"/>
    <xf numFmtId="3" fontId="10" fillId="0" borderId="1" xfId="3" applyNumberFormat="1" applyFont="1" applyBorder="1" applyAlignment="1">
      <alignment horizontal="centerContinuous" vertical="center" wrapText="1"/>
    </xf>
    <xf numFmtId="3" fontId="10" fillId="0" borderId="4" xfId="3" applyNumberFormat="1" applyFont="1" applyBorder="1" applyAlignment="1">
      <alignment horizontal="centerContinuous" vertical="center" wrapText="1"/>
    </xf>
    <xf numFmtId="1" fontId="10" fillId="0" borderId="5" xfId="0" applyNumberFormat="1" applyFont="1" applyBorder="1" applyAlignment="1">
      <alignment horizontal="right"/>
    </xf>
    <xf numFmtId="3" fontId="10" fillId="0" borderId="3" xfId="3" applyNumberFormat="1" applyFont="1" applyBorder="1" applyAlignment="1">
      <alignment horizontal="right"/>
    </xf>
    <xf numFmtId="3" fontId="10" fillId="0" borderId="5" xfId="3" applyNumberFormat="1" applyFont="1" applyBorder="1" applyAlignment="1">
      <alignment horizontal="right"/>
    </xf>
    <xf numFmtId="3" fontId="10" fillId="0" borderId="3" xfId="3" applyNumberFormat="1" applyFont="1" applyBorder="1" applyAlignment="1">
      <alignment horizontal="right" vertical="center" wrapText="1"/>
    </xf>
    <xf numFmtId="3" fontId="10" fillId="0" borderId="5" xfId="3" applyNumberFormat="1" applyFont="1" applyBorder="1" applyAlignment="1">
      <alignment horizontal="right" vertical="center" wrapText="1"/>
    </xf>
    <xf numFmtId="3" fontId="11" fillId="0" borderId="3" xfId="0" applyNumberFormat="1" applyFont="1" applyBorder="1" applyAlignment="1">
      <alignment horizontal="right"/>
    </xf>
    <xf numFmtId="3" fontId="11" fillId="0" borderId="5" xfId="0" applyNumberFormat="1" applyFont="1" applyBorder="1" applyAlignment="1">
      <alignment horizontal="right"/>
    </xf>
    <xf numFmtId="3" fontId="10" fillId="0" borderId="1" xfId="3" applyNumberFormat="1" applyFont="1" applyBorder="1" applyAlignment="1">
      <alignment horizontal="right" vertical="center" wrapText="1"/>
    </xf>
    <xf numFmtId="3" fontId="10" fillId="0" borderId="4" xfId="3" applyNumberFormat="1" applyFont="1" applyBorder="1" applyAlignment="1">
      <alignment horizontal="right" vertical="center" wrapText="1"/>
    </xf>
    <xf numFmtId="3" fontId="11" fillId="0" borderId="3" xfId="0" applyNumberFormat="1" applyFont="1" applyFill="1" applyBorder="1" applyAlignment="1" applyProtection="1"/>
    <xf numFmtId="3" fontId="11" fillId="0" borderId="5" xfId="0" applyNumberFormat="1" applyFont="1" applyFill="1" applyBorder="1" applyAlignment="1" applyProtection="1"/>
    <xf numFmtId="3" fontId="10" fillId="0" borderId="3" xfId="0" applyNumberFormat="1" applyFont="1" applyFill="1" applyBorder="1" applyAlignment="1" applyProtection="1"/>
    <xf numFmtId="3" fontId="10" fillId="0" borderId="5" xfId="0" applyNumberFormat="1" applyFont="1" applyFill="1" applyBorder="1" applyAlignment="1" applyProtection="1"/>
    <xf numFmtId="3" fontId="10" fillId="0" borderId="3" xfId="3" applyNumberFormat="1" applyFont="1" applyFill="1" applyBorder="1" applyAlignment="1" applyProtection="1">
      <alignment horizontal="right"/>
    </xf>
    <xf numFmtId="3" fontId="10" fillId="0" borderId="5" xfId="3" applyNumberFormat="1" applyFont="1" applyFill="1" applyBorder="1" applyAlignment="1" applyProtection="1">
      <alignment horizontal="right"/>
    </xf>
    <xf numFmtId="3" fontId="10" fillId="0" borderId="3" xfId="3" applyNumberFormat="1" applyFont="1" applyFill="1" applyBorder="1" applyAlignment="1" applyProtection="1">
      <alignment horizontal="right" vertical="center" wrapText="1"/>
    </xf>
    <xf numFmtId="3" fontId="10" fillId="0" borderId="5" xfId="3" applyNumberFormat="1" applyFont="1" applyFill="1" applyBorder="1" applyAlignment="1" applyProtection="1">
      <alignment horizontal="right" vertical="center" wrapText="1"/>
    </xf>
    <xf numFmtId="3" fontId="11" fillId="0" borderId="3" xfId="3" applyNumberFormat="1" applyFont="1" applyFill="1" applyBorder="1" applyAlignment="1" applyProtection="1">
      <alignment horizontal="right"/>
    </xf>
    <xf numFmtId="3" fontId="11" fillId="0" borderId="5" xfId="3" applyNumberFormat="1" applyFont="1" applyFill="1" applyBorder="1" applyAlignment="1" applyProtection="1">
      <alignment horizontal="right"/>
    </xf>
    <xf numFmtId="3" fontId="11" fillId="0" borderId="5" xfId="0" applyNumberFormat="1" applyFont="1" applyFill="1" applyBorder="1" applyAlignment="1">
      <alignment horizontal="right"/>
    </xf>
    <xf numFmtId="3" fontId="10" fillId="0" borderId="5" xfId="3" applyNumberFormat="1" applyFont="1" applyFill="1" applyBorder="1" applyAlignment="1">
      <alignment horizontal="right"/>
    </xf>
    <xf numFmtId="3" fontId="10" fillId="0" borderId="5" xfId="3" applyNumberFormat="1" applyFont="1" applyFill="1" applyBorder="1" applyAlignment="1">
      <alignment horizontal="right" vertical="center" wrapText="1"/>
    </xf>
    <xf numFmtId="3" fontId="10" fillId="0" borderId="4" xfId="3" applyNumberFormat="1" applyFont="1" applyFill="1" applyBorder="1" applyAlignment="1">
      <alignment horizontal="right" vertical="center" wrapText="1"/>
    </xf>
    <xf numFmtId="1" fontId="10" fillId="0" borderId="5" xfId="0" applyNumberFormat="1" applyFont="1" applyFill="1" applyBorder="1" applyAlignment="1">
      <alignment horizontal="right"/>
    </xf>
    <xf numFmtId="3" fontId="11" fillId="0" borderId="3" xfId="3" applyNumberFormat="1" applyFont="1" applyBorder="1" applyAlignment="1">
      <alignment horizontal="right"/>
    </xf>
    <xf numFmtId="3" fontId="11" fillId="0" borderId="5" xfId="3" applyNumberFormat="1" applyFont="1" applyBorder="1" applyAlignment="1">
      <alignment horizontal="right"/>
    </xf>
    <xf numFmtId="3" fontId="11" fillId="0" borderId="3" xfId="0" applyNumberFormat="1" applyFont="1" applyBorder="1" applyAlignment="1"/>
    <xf numFmtId="3" fontId="11" fillId="0" borderId="5" xfId="0" applyNumberFormat="1" applyFont="1" applyBorder="1" applyAlignment="1"/>
    <xf numFmtId="3" fontId="10" fillId="0" borderId="5" xfId="0" applyNumberFormat="1" applyFont="1" applyBorder="1" applyAlignment="1"/>
    <xf numFmtId="1" fontId="10" fillId="0" borderId="5" xfId="0" applyNumberFormat="1" applyFont="1" applyBorder="1" applyAlignment="1">
      <alignment horizontal="center"/>
    </xf>
    <xf numFmtId="0" fontId="10" fillId="0" borderId="3" xfId="0" applyFont="1" applyBorder="1" applyAlignment="1">
      <alignment horizontal="right"/>
    </xf>
    <xf numFmtId="0" fontId="10" fillId="0" borderId="5" xfId="0" applyFont="1" applyBorder="1" applyAlignment="1">
      <alignment horizontal="right"/>
    </xf>
    <xf numFmtId="3" fontId="10" fillId="0" borderId="1" xfId="3" applyNumberFormat="1" applyFont="1" applyFill="1" applyBorder="1" applyAlignment="1" applyProtection="1">
      <alignment horizontal="centerContinuous" vertical="center" wrapText="1"/>
    </xf>
    <xf numFmtId="3" fontId="10" fillId="0" borderId="4" xfId="3" applyNumberFormat="1" applyFont="1" applyFill="1" applyBorder="1" applyAlignment="1" applyProtection="1">
      <alignment horizontal="centerContinuous" vertical="center" wrapText="1"/>
    </xf>
    <xf numFmtId="0" fontId="10" fillId="0" borderId="3" xfId="0" applyFont="1" applyFill="1" applyBorder="1" applyAlignment="1" applyProtection="1">
      <alignment horizontal="right"/>
    </xf>
    <xf numFmtId="0" fontId="10" fillId="0" borderId="5" xfId="0" applyFont="1" applyFill="1" applyBorder="1" applyAlignment="1" applyProtection="1">
      <alignment horizontal="right"/>
    </xf>
    <xf numFmtId="3" fontId="10" fillId="0" borderId="3" xfId="0" applyNumberFormat="1" applyFont="1" applyBorder="1" applyAlignment="1" applyProtection="1"/>
    <xf numFmtId="0" fontId="10" fillId="0" borderId="2" xfId="3" applyNumberFormat="1" applyFont="1" applyBorder="1" applyAlignment="1">
      <alignment horizontal="center" vertical="center"/>
    </xf>
    <xf numFmtId="0" fontId="1" fillId="0" borderId="3" xfId="5" applyFont="1" applyFill="1" applyBorder="1" applyAlignment="1"/>
    <xf numFmtId="0" fontId="7" fillId="0" borderId="0" xfId="0" applyFont="1" applyFill="1"/>
    <xf numFmtId="0" fontId="7" fillId="0" borderId="3" xfId="0" applyFont="1" applyFill="1" applyBorder="1"/>
    <xf numFmtId="0" fontId="31" fillId="0" borderId="0" xfId="5" applyFont="1" applyBorder="1" applyAlignment="1"/>
    <xf numFmtId="0" fontId="32" fillId="0" borderId="0" xfId="5" applyFont="1" applyBorder="1" applyAlignment="1"/>
    <xf numFmtId="0" fontId="32" fillId="0" borderId="0" xfId="0" applyFont="1"/>
    <xf numFmtId="1" fontId="32" fillId="0" borderId="0" xfId="0" applyNumberFormat="1" applyFont="1"/>
    <xf numFmtId="0" fontId="32" fillId="0" borderId="0" xfId="5" applyFont="1" applyBorder="1" applyAlignment="1">
      <alignment vertical="top" wrapText="1"/>
    </xf>
    <xf numFmtId="0" fontId="32" fillId="0" borderId="0" xfId="0" applyFont="1" applyAlignment="1">
      <alignment horizontal="right"/>
    </xf>
    <xf numFmtId="0" fontId="32" fillId="0" borderId="0" xfId="0" applyFont="1" applyAlignment="1"/>
    <xf numFmtId="0" fontId="32" fillId="0" borderId="0" xfId="5" applyFont="1" applyBorder="1" applyAlignment="1">
      <alignment horizontal="left"/>
    </xf>
    <xf numFmtId="0" fontId="32" fillId="0" borderId="0" xfId="0" applyFont="1" applyFill="1"/>
    <xf numFmtId="0" fontId="32" fillId="0" borderId="0" xfId="5" applyFont="1" applyFill="1" applyBorder="1" applyAlignment="1"/>
    <xf numFmtId="0" fontId="32" fillId="0" borderId="0" xfId="0" applyFont="1" applyFill="1" applyAlignment="1">
      <alignment horizontal="right"/>
    </xf>
    <xf numFmtId="0" fontId="10" fillId="0" borderId="19" xfId="0" applyFont="1" applyBorder="1" applyAlignment="1" applyProtection="1"/>
    <xf numFmtId="0" fontId="10" fillId="0" borderId="19" xfId="0" applyFont="1" applyBorder="1"/>
    <xf numFmtId="0" fontId="0" fillId="2" borderId="0" xfId="0" applyFill="1"/>
    <xf numFmtId="0" fontId="1" fillId="2" borderId="0" xfId="5" applyFont="1" applyFill="1" applyBorder="1" applyAlignment="1">
      <alignment horizontal="centerContinuous"/>
    </xf>
    <xf numFmtId="0" fontId="0" fillId="2" borderId="0" xfId="0" applyFill="1" applyBorder="1" applyAlignment="1">
      <alignment horizontal="centerContinuous"/>
    </xf>
    <xf numFmtId="3" fontId="0" fillId="2" borderId="0" xfId="0" applyNumberFormat="1" applyFill="1" applyBorder="1" applyAlignment="1">
      <alignment horizontal="right"/>
    </xf>
    <xf numFmtId="0" fontId="5" fillId="2" borderId="0" xfId="5" applyFont="1" applyFill="1" applyBorder="1" applyAlignment="1"/>
    <xf numFmtId="0" fontId="0" fillId="2" borderId="0" xfId="0" applyFill="1" applyBorder="1"/>
    <xf numFmtId="0" fontId="1" fillId="2" borderId="0" xfId="3" applyNumberFormat="1" applyFont="1" applyFill="1" applyAlignment="1">
      <alignment horizontal="right"/>
    </xf>
    <xf numFmtId="0" fontId="5" fillId="2" borderId="0" xfId="3" applyNumberFormat="1" applyFont="1" applyFill="1" applyAlignment="1">
      <alignment horizontal="right"/>
    </xf>
    <xf numFmtId="1" fontId="6" fillId="2" borderId="0" xfId="0" applyNumberFormat="1" applyFont="1" applyFill="1" applyAlignment="1">
      <alignment wrapText="1"/>
    </xf>
    <xf numFmtId="0" fontId="1" fillId="2" borderId="0" xfId="5" applyFont="1" applyFill="1" applyBorder="1" applyAlignment="1"/>
    <xf numFmtId="3" fontId="1" fillId="2" borderId="0" xfId="3" applyNumberFormat="1" applyFont="1" applyFill="1" applyAlignment="1">
      <alignment horizontal="right"/>
    </xf>
    <xf numFmtId="0" fontId="0" fillId="2" borderId="0" xfId="0" applyFill="1" applyAlignment="1">
      <alignment wrapText="1"/>
    </xf>
    <xf numFmtId="0" fontId="46" fillId="2" borderId="0" xfId="0" applyFont="1" applyFill="1" applyBorder="1"/>
    <xf numFmtId="0" fontId="0" fillId="2" borderId="0" xfId="0" applyFill="1" applyBorder="1" applyAlignment="1"/>
    <xf numFmtId="0" fontId="0" fillId="2" borderId="0" xfId="0" applyFill="1" applyAlignment="1"/>
    <xf numFmtId="1" fontId="0" fillId="2" borderId="0" xfId="0" applyNumberFormat="1" applyFill="1" applyAlignment="1">
      <alignment wrapText="1"/>
    </xf>
    <xf numFmtId="0" fontId="10" fillId="0" borderId="2" xfId="3" applyNumberFormat="1" applyFont="1" applyBorder="1" applyAlignment="1" applyProtection="1">
      <alignment horizontal="center" vertical="center"/>
    </xf>
    <xf numFmtId="0" fontId="5" fillId="0" borderId="0" xfId="0" applyFont="1"/>
    <xf numFmtId="0" fontId="1" fillId="0" borderId="0" xfId="0" applyFont="1"/>
    <xf numFmtId="0" fontId="5" fillId="0" borderId="0" xfId="0" applyFont="1" applyAlignment="1">
      <alignment horizontal="right"/>
    </xf>
    <xf numFmtId="0" fontId="6" fillId="0" borderId="0" xfId="0" applyFont="1"/>
    <xf numFmtId="0" fontId="6" fillId="0" borderId="0" xfId="0" applyFont="1" applyAlignment="1"/>
    <xf numFmtId="187" fontId="19" fillId="0" borderId="10" xfId="0" applyNumberFormat="1" applyFont="1" applyBorder="1" applyAlignment="1">
      <alignment horizontal="right"/>
    </xf>
    <xf numFmtId="187" fontId="19" fillId="0" borderId="3" xfId="0" applyNumberFormat="1" applyFont="1" applyBorder="1" applyAlignment="1">
      <alignment horizontal="right"/>
    </xf>
    <xf numFmtId="0" fontId="35" fillId="0" borderId="0" xfId="0" applyFont="1"/>
    <xf numFmtId="0" fontId="36" fillId="0" borderId="0" xfId="5" applyFont="1" applyBorder="1" applyAlignment="1"/>
    <xf numFmtId="3" fontId="35" fillId="0" borderId="3" xfId="0" applyNumberFormat="1" applyFont="1" applyBorder="1"/>
    <xf numFmtId="1" fontId="35" fillId="0" borderId="0" xfId="0" applyNumberFormat="1" applyFont="1" applyBorder="1"/>
    <xf numFmtId="3" fontId="36" fillId="0" borderId="0" xfId="0" applyNumberFormat="1" applyFont="1" applyBorder="1"/>
    <xf numFmtId="0" fontId="36" fillId="0" borderId="0" xfId="3" applyNumberFormat="1" applyFont="1" applyBorder="1" applyAlignment="1">
      <alignment horizontal="left" wrapText="1"/>
    </xf>
    <xf numFmtId="0" fontId="35" fillId="0" borderId="0" xfId="0" applyFont="1" applyBorder="1"/>
    <xf numFmtId="3" fontId="35" fillId="0" borderId="0" xfId="0" applyNumberFormat="1" applyFont="1" applyBorder="1"/>
    <xf numFmtId="0" fontId="35" fillId="0" borderId="0" xfId="0" applyFont="1" applyBorder="1" applyAlignment="1">
      <alignment wrapText="1"/>
    </xf>
    <xf numFmtId="3" fontId="35" fillId="0" borderId="0" xfId="0" applyNumberFormat="1" applyFont="1" applyBorder="1" applyAlignment="1">
      <alignment horizontal="right"/>
    </xf>
    <xf numFmtId="3" fontId="35" fillId="0" borderId="3" xfId="3" applyNumberFormat="1" applyFont="1" applyBorder="1" applyAlignment="1">
      <alignment horizontal="right"/>
    </xf>
    <xf numFmtId="0" fontId="35" fillId="0" borderId="0" xfId="3" applyNumberFormat="1" applyFont="1" applyBorder="1" applyAlignment="1">
      <alignment horizontal="right"/>
    </xf>
    <xf numFmtId="3" fontId="35" fillId="0" borderId="0" xfId="3" applyNumberFormat="1" applyFont="1" applyBorder="1" applyAlignment="1">
      <alignment horizontal="right"/>
    </xf>
    <xf numFmtId="3" fontId="35" fillId="0" borderId="3" xfId="3" applyNumberFormat="1" applyFont="1" applyBorder="1" applyAlignment="1">
      <alignment horizontal="centerContinuous" vertical="center" wrapText="1"/>
    </xf>
    <xf numFmtId="0" fontId="35" fillId="0" borderId="0" xfId="3" applyNumberFormat="1" applyFont="1" applyBorder="1" applyAlignment="1">
      <alignment horizontal="centerContinuous" vertical="center" wrapText="1"/>
    </xf>
    <xf numFmtId="3" fontId="35" fillId="0" borderId="0" xfId="3" applyNumberFormat="1" applyFont="1" applyBorder="1" applyAlignment="1">
      <alignment horizontal="right" vertical="center" wrapText="1"/>
    </xf>
    <xf numFmtId="0" fontId="35" fillId="0" borderId="0" xfId="5" applyFont="1" applyBorder="1" applyAlignment="1">
      <alignment wrapText="1"/>
    </xf>
    <xf numFmtId="0" fontId="35" fillId="0" borderId="0" xfId="5" applyFont="1" applyBorder="1" applyAlignment="1"/>
    <xf numFmtId="0" fontId="35" fillId="0" borderId="2" xfId="0" applyFont="1" applyBorder="1" applyAlignment="1">
      <alignment vertical="center"/>
    </xf>
    <xf numFmtId="0" fontId="35" fillId="0" borderId="2" xfId="3" applyNumberFormat="1" applyFont="1" applyBorder="1" applyAlignment="1">
      <alignment horizontal="center" vertical="center" wrapText="1"/>
    </xf>
    <xf numFmtId="0" fontId="35" fillId="0" borderId="1" xfId="3" applyNumberFormat="1" applyFont="1" applyBorder="1" applyAlignment="1">
      <alignment horizontal="centerContinuous" vertical="center" wrapText="1"/>
    </xf>
    <xf numFmtId="0" fontId="35" fillId="0" borderId="4" xfId="3" applyNumberFormat="1" applyFont="1" applyBorder="1" applyAlignment="1">
      <alignment horizontal="centerContinuous" vertical="center" wrapText="1"/>
    </xf>
    <xf numFmtId="0" fontId="35" fillId="0" borderId="2" xfId="3" applyNumberFormat="1" applyFont="1" applyBorder="1" applyAlignment="1">
      <alignment horizontal="centerContinuous" vertical="center" wrapText="1"/>
    </xf>
    <xf numFmtId="0" fontId="35" fillId="0" borderId="0" xfId="0" applyFont="1" applyBorder="1" applyAlignment="1">
      <alignment horizontal="center" vertical="center"/>
    </xf>
    <xf numFmtId="0" fontId="35" fillId="0" borderId="3" xfId="0" applyFont="1" applyBorder="1"/>
    <xf numFmtId="1" fontId="35" fillId="0" borderId="3" xfId="0" applyNumberFormat="1" applyFont="1" applyBorder="1"/>
    <xf numFmtId="0" fontId="36" fillId="0" borderId="0" xfId="3" applyNumberFormat="1" applyFont="1" applyBorder="1" applyAlignment="1">
      <alignment horizontal="left"/>
    </xf>
    <xf numFmtId="1" fontId="36" fillId="0" borderId="0" xfId="0" applyNumberFormat="1" applyFont="1" applyBorder="1"/>
    <xf numFmtId="3" fontId="18" fillId="0" borderId="0" xfId="6" applyNumberFormat="1" applyFont="1" applyFill="1" applyBorder="1" applyAlignment="1">
      <alignment horizontal="left" wrapText="1"/>
    </xf>
    <xf numFmtId="0" fontId="36" fillId="0" borderId="0" xfId="0" applyFont="1" applyBorder="1"/>
    <xf numFmtId="0" fontId="35" fillId="0" borderId="3" xfId="3" applyNumberFormat="1" applyFont="1" applyBorder="1" applyAlignment="1">
      <alignment horizontal="right"/>
    </xf>
    <xf numFmtId="0" fontId="35" fillId="0" borderId="3" xfId="3" applyNumberFormat="1" applyFont="1" applyBorder="1" applyAlignment="1">
      <alignment horizontal="centerContinuous" vertical="center" wrapText="1"/>
    </xf>
    <xf numFmtId="0" fontId="35" fillId="0" borderId="0" xfId="3" applyNumberFormat="1" applyFont="1" applyBorder="1" applyAlignment="1">
      <alignment horizontal="right" vertical="center" wrapText="1"/>
    </xf>
    <xf numFmtId="1" fontId="35" fillId="0" borderId="0" xfId="0" applyNumberFormat="1" applyFont="1"/>
    <xf numFmtId="0" fontId="35" fillId="0" borderId="0" xfId="0" applyFont="1" applyAlignment="1">
      <alignment horizontal="left"/>
    </xf>
    <xf numFmtId="0" fontId="37" fillId="0" borderId="0" xfId="0" applyFont="1" applyBorder="1"/>
    <xf numFmtId="0" fontId="35" fillId="0" borderId="0" xfId="0" applyFont="1" applyAlignment="1">
      <alignment horizontal="right"/>
    </xf>
    <xf numFmtId="0" fontId="35" fillId="0" borderId="0" xfId="3" applyNumberFormat="1" applyFont="1" applyAlignment="1">
      <alignment horizontal="right"/>
    </xf>
    <xf numFmtId="0" fontId="35" fillId="0" borderId="0" xfId="0" applyFont="1" applyAlignment="1">
      <alignment horizontal="right" wrapText="1"/>
    </xf>
    <xf numFmtId="0" fontId="35" fillId="0" borderId="1" xfId="3" applyNumberFormat="1" applyFont="1" applyBorder="1" applyAlignment="1">
      <alignment horizontal="center" vertical="center" wrapText="1"/>
    </xf>
    <xf numFmtId="0" fontId="35" fillId="0" borderId="4" xfId="3" applyNumberFormat="1" applyFont="1" applyBorder="1" applyAlignment="1">
      <alignment horizontal="center" vertical="center" wrapText="1"/>
    </xf>
    <xf numFmtId="0" fontId="35" fillId="0" borderId="5" xfId="0" applyFont="1" applyBorder="1"/>
    <xf numFmtId="1" fontId="35" fillId="0" borderId="5" xfId="0" applyNumberFormat="1" applyFont="1" applyBorder="1"/>
    <xf numFmtId="0" fontId="35" fillId="0" borderId="5" xfId="3" applyNumberFormat="1" applyFont="1" applyBorder="1" applyAlignment="1">
      <alignment horizontal="right"/>
    </xf>
    <xf numFmtId="0" fontId="35" fillId="0" borderId="5" xfId="3" applyNumberFormat="1" applyFont="1" applyBorder="1" applyAlignment="1">
      <alignment horizontal="centerContinuous" vertical="center" wrapText="1"/>
    </xf>
    <xf numFmtId="1" fontId="36" fillId="0" borderId="3" xfId="0" applyNumberFormat="1" applyFont="1" applyBorder="1"/>
    <xf numFmtId="1" fontId="36" fillId="0" borderId="5" xfId="0" applyNumberFormat="1" applyFont="1" applyBorder="1"/>
    <xf numFmtId="0" fontId="36" fillId="0" borderId="3" xfId="0" applyFont="1" applyBorder="1"/>
    <xf numFmtId="0" fontId="36" fillId="0" borderId="5" xfId="0" applyFont="1" applyBorder="1"/>
    <xf numFmtId="0" fontId="38" fillId="0" borderId="0" xfId="0" applyFont="1" applyBorder="1" applyAlignment="1"/>
    <xf numFmtId="0" fontId="38" fillId="0" borderId="0" xfId="0" applyFont="1" applyAlignment="1">
      <alignment horizontal="right"/>
    </xf>
    <xf numFmtId="0" fontId="35" fillId="0" borderId="0" xfId="0" applyFont="1" applyBorder="1" applyAlignment="1">
      <alignment horizontal="left"/>
    </xf>
    <xf numFmtId="3" fontId="35" fillId="0" borderId="5" xfId="0" applyNumberFormat="1" applyFont="1" applyBorder="1"/>
    <xf numFmtId="3" fontId="35" fillId="0" borderId="3" xfId="0" applyNumberFormat="1" applyFont="1" applyBorder="1" applyAlignment="1">
      <alignment horizontal="right"/>
    </xf>
    <xf numFmtId="3" fontId="35" fillId="0" borderId="5" xfId="0" applyNumberFormat="1" applyFont="1" applyBorder="1" applyAlignment="1">
      <alignment horizontal="right"/>
    </xf>
    <xf numFmtId="0" fontId="39" fillId="0" borderId="0" xfId="0" applyFont="1" applyBorder="1"/>
    <xf numFmtId="0" fontId="39" fillId="0" borderId="0" xfId="0" applyFont="1"/>
    <xf numFmtId="0" fontId="39" fillId="0" borderId="0" xfId="5" applyFont="1" applyBorder="1" applyAlignment="1"/>
    <xf numFmtId="0" fontId="39" fillId="0" borderId="0" xfId="5" applyFont="1" applyBorder="1" applyAlignment="1">
      <alignment wrapText="1"/>
    </xf>
    <xf numFmtId="0" fontId="35" fillId="0" borderId="0" xfId="0" applyFont="1" applyBorder="1" applyAlignment="1">
      <alignment horizontal="center" vertical="center" wrapText="1"/>
    </xf>
    <xf numFmtId="3" fontId="36" fillId="0" borderId="3" xfId="0" applyNumberFormat="1" applyFont="1" applyBorder="1"/>
    <xf numFmtId="3" fontId="36" fillId="0" borderId="5" xfId="0" applyNumberFormat="1" applyFont="1" applyBorder="1"/>
    <xf numFmtId="3" fontId="35" fillId="0" borderId="5" xfId="3" applyNumberFormat="1" applyFont="1" applyBorder="1" applyAlignment="1">
      <alignment horizontal="right"/>
    </xf>
    <xf numFmtId="3" fontId="35" fillId="0" borderId="3" xfId="3" applyNumberFormat="1" applyFont="1" applyBorder="1" applyAlignment="1">
      <alignment horizontal="right" vertical="center" wrapText="1"/>
    </xf>
    <xf numFmtId="3" fontId="35" fillId="0" borderId="5" xfId="3" applyNumberFormat="1" applyFont="1" applyBorder="1" applyAlignment="1">
      <alignment horizontal="right" vertical="center" wrapText="1"/>
    </xf>
    <xf numFmtId="0" fontId="18" fillId="0" borderId="0" xfId="0" applyFont="1" applyAlignment="1"/>
    <xf numFmtId="3" fontId="35" fillId="0" borderId="4" xfId="3" applyNumberFormat="1" applyFont="1" applyBorder="1" applyAlignment="1">
      <alignment horizontal="centerContinuous" vertical="center" wrapText="1"/>
    </xf>
    <xf numFmtId="3" fontId="35" fillId="0" borderId="2" xfId="3" applyNumberFormat="1" applyFont="1" applyBorder="1" applyAlignment="1">
      <alignment horizontal="centerContinuous" vertical="center" wrapText="1"/>
    </xf>
    <xf numFmtId="1" fontId="35" fillId="0" borderId="5" xfId="0" applyNumberFormat="1" applyFont="1" applyBorder="1" applyAlignment="1">
      <alignment horizontal="right"/>
    </xf>
    <xf numFmtId="2" fontId="35" fillId="0" borderId="0" xfId="5" applyNumberFormat="1" applyFont="1" applyBorder="1" applyAlignment="1"/>
    <xf numFmtId="0" fontId="35" fillId="0" borderId="0" xfId="5" applyFont="1" applyBorder="1" applyAlignment="1">
      <alignment horizontal="right" wrapText="1"/>
    </xf>
    <xf numFmtId="0" fontId="36" fillId="0" borderId="0" xfId="5" applyFont="1" applyBorder="1" applyAlignment="1">
      <alignment wrapText="1"/>
    </xf>
    <xf numFmtId="49" fontId="35" fillId="0" borderId="0" xfId="0" applyNumberFormat="1" applyFont="1" applyAlignment="1">
      <alignment horizontal="right"/>
    </xf>
    <xf numFmtId="2" fontId="35" fillId="0" borderId="0" xfId="5" applyNumberFormat="1" applyFont="1" applyBorder="1" applyAlignment="1">
      <alignment horizontal="left"/>
    </xf>
    <xf numFmtId="0" fontId="35" fillId="0" borderId="2" xfId="3" applyNumberFormat="1" applyFont="1" applyBorder="1" applyAlignment="1">
      <alignment horizontal="center" vertical="center"/>
    </xf>
    <xf numFmtId="0" fontId="35" fillId="0" borderId="0" xfId="0" applyFont="1" applyAlignment="1">
      <alignment horizontal="center"/>
    </xf>
    <xf numFmtId="3" fontId="35" fillId="0" borderId="0" xfId="0" applyNumberFormat="1" applyFont="1"/>
    <xf numFmtId="0" fontId="41" fillId="0" borderId="0" xfId="0" applyFont="1"/>
    <xf numFmtId="2" fontId="41" fillId="0" borderId="0" xfId="5" applyNumberFormat="1" applyFont="1" applyBorder="1" applyAlignment="1"/>
    <xf numFmtId="0" fontId="41" fillId="0" borderId="0" xfId="0" applyFont="1" applyBorder="1"/>
    <xf numFmtId="4" fontId="36" fillId="0" borderId="0" xfId="0" applyNumberFormat="1" applyFont="1" applyBorder="1"/>
    <xf numFmtId="4" fontId="35" fillId="0" borderId="0" xfId="0" applyNumberFormat="1" applyFont="1" applyBorder="1"/>
    <xf numFmtId="4" fontId="35" fillId="0" borderId="0" xfId="0" applyNumberFormat="1" applyFont="1" applyBorder="1" applyAlignment="1">
      <alignment horizontal="right"/>
    </xf>
    <xf numFmtId="4" fontId="35" fillId="0" borderId="0" xfId="3" applyNumberFormat="1" applyFont="1" applyBorder="1" applyAlignment="1">
      <alignment horizontal="right"/>
    </xf>
    <xf numFmtId="4" fontId="35" fillId="0" borderId="0" xfId="3" applyNumberFormat="1" applyFont="1" applyBorder="1" applyAlignment="1">
      <alignment horizontal="right" vertical="center" wrapText="1"/>
    </xf>
    <xf numFmtId="0" fontId="41" fillId="0" borderId="0" xfId="5" applyFont="1" applyBorder="1" applyAlignment="1"/>
    <xf numFmtId="0" fontId="41" fillId="0" borderId="0" xfId="5" applyFont="1" applyBorder="1" applyAlignment="1">
      <alignment wrapText="1"/>
    </xf>
    <xf numFmtId="4" fontId="35" fillId="0" borderId="3" xfId="0" applyNumberFormat="1" applyFont="1" applyBorder="1"/>
    <xf numFmtId="4" fontId="35" fillId="0" borderId="0" xfId="0" applyNumberFormat="1" applyFont="1"/>
    <xf numFmtId="4" fontId="35" fillId="0" borderId="3" xfId="3" applyNumberFormat="1" applyFont="1" applyBorder="1" applyAlignment="1">
      <alignment horizontal="right"/>
    </xf>
    <xf numFmtId="4" fontId="35" fillId="0" borderId="0" xfId="3" applyNumberFormat="1" applyFont="1" applyAlignment="1">
      <alignment horizontal="right"/>
    </xf>
    <xf numFmtId="4" fontId="35" fillId="0" borderId="2" xfId="3" applyNumberFormat="1" applyFont="1" applyBorder="1" applyAlignment="1">
      <alignment horizontal="centerContinuous" vertical="center" wrapText="1"/>
    </xf>
    <xf numFmtId="4" fontId="35" fillId="0" borderId="1" xfId="3" applyNumberFormat="1" applyFont="1" applyBorder="1" applyAlignment="1">
      <alignment horizontal="centerContinuous" vertical="center" wrapText="1"/>
    </xf>
    <xf numFmtId="0" fontId="35" fillId="0" borderId="3" xfId="5" applyFont="1" applyBorder="1" applyAlignment="1"/>
    <xf numFmtId="0" fontId="35" fillId="0" borderId="2" xfId="3" applyNumberFormat="1" applyFont="1" applyBorder="1" applyAlignment="1">
      <alignment vertical="center"/>
    </xf>
    <xf numFmtId="0" fontId="35" fillId="0" borderId="0" xfId="0" applyFont="1" applyAlignment="1">
      <alignment wrapText="1"/>
    </xf>
    <xf numFmtId="0" fontId="39" fillId="0" borderId="0" xfId="0" applyFont="1" applyBorder="1" applyAlignment="1"/>
    <xf numFmtId="0" fontId="39" fillId="0" borderId="0" xfId="0" applyFont="1" applyAlignment="1">
      <alignment wrapText="1"/>
    </xf>
    <xf numFmtId="0" fontId="35" fillId="0" borderId="18" xfId="5" applyFont="1" applyBorder="1" applyAlignment="1"/>
    <xf numFmtId="0" fontId="41" fillId="0" borderId="0" xfId="0" applyFont="1" applyBorder="1" applyAlignment="1"/>
    <xf numFmtId="0" fontId="19" fillId="0" borderId="0" xfId="0" applyFont="1"/>
    <xf numFmtId="1" fontId="19" fillId="0" borderId="0" xfId="0" applyNumberFormat="1" applyFont="1"/>
    <xf numFmtId="3" fontId="18" fillId="0" borderId="5" xfId="6" applyNumberFormat="1" applyFont="1" applyFill="1" applyBorder="1" applyAlignment="1">
      <alignment horizontal="right" wrapText="1"/>
    </xf>
    <xf numFmtId="3" fontId="18" fillId="0" borderId="0" xfId="6" applyNumberFormat="1" applyFont="1" applyFill="1" applyBorder="1" applyAlignment="1">
      <alignment horizontal="right" wrapText="1"/>
    </xf>
    <xf numFmtId="0" fontId="41" fillId="0" borderId="3" xfId="5" applyFont="1" applyBorder="1" applyAlignment="1"/>
    <xf numFmtId="3" fontId="47" fillId="0" borderId="0" xfId="4" applyNumberFormat="1" applyFont="1" applyFill="1" applyBorder="1" applyAlignment="1">
      <alignment horizontal="right" wrapText="1"/>
    </xf>
    <xf numFmtId="3" fontId="41" fillId="0" borderId="0" xfId="0" applyNumberFormat="1" applyFont="1" applyBorder="1"/>
    <xf numFmtId="0" fontId="19" fillId="0" borderId="0" xfId="0" applyFont="1" applyFill="1" applyBorder="1" applyAlignment="1" applyProtection="1"/>
    <xf numFmtId="0" fontId="41" fillId="0" borderId="0" xfId="0" applyFont="1" applyFill="1" applyAlignment="1" applyProtection="1"/>
    <xf numFmtId="0" fontId="41" fillId="0" borderId="0" xfId="5" applyFont="1" applyFill="1" applyBorder="1" applyAlignment="1" applyProtection="1"/>
    <xf numFmtId="0" fontId="41" fillId="0" borderId="0" xfId="5" applyFont="1" applyFill="1" applyBorder="1" applyAlignment="1" applyProtection="1">
      <alignment wrapText="1"/>
    </xf>
    <xf numFmtId="0" fontId="13" fillId="0" borderId="0" xfId="0" applyFont="1" applyFill="1" applyBorder="1" applyAlignment="1" applyProtection="1"/>
    <xf numFmtId="0" fontId="13" fillId="0" borderId="0" xfId="0" applyFont="1" applyFill="1" applyAlignment="1" applyProtection="1">
      <alignment horizontal="right" wrapText="1"/>
    </xf>
    <xf numFmtId="0" fontId="19" fillId="0" borderId="0" xfId="0" applyFont="1" applyFill="1" applyAlignment="1" applyProtection="1"/>
    <xf numFmtId="0" fontId="19" fillId="0" borderId="0" xfId="0" applyFont="1" applyFill="1" applyAlignment="1" applyProtection="1">
      <alignment wrapText="1"/>
    </xf>
    <xf numFmtId="1" fontId="19" fillId="0" borderId="0" xfId="0" applyNumberFormat="1" applyFont="1" applyFill="1" applyAlignment="1" applyProtection="1">
      <alignment wrapText="1"/>
    </xf>
    <xf numFmtId="0" fontId="41" fillId="0" borderId="0" xfId="0" applyFont="1" applyAlignment="1" applyProtection="1"/>
    <xf numFmtId="2" fontId="41" fillId="0" borderId="0" xfId="5" applyNumberFormat="1" applyFont="1" applyBorder="1" applyAlignment="1" applyProtection="1"/>
    <xf numFmtId="0" fontId="19" fillId="0" borderId="0" xfId="0" applyFont="1" applyBorder="1"/>
    <xf numFmtId="0" fontId="19" fillId="0" borderId="0" xfId="0" applyFont="1" applyFill="1" applyBorder="1"/>
    <xf numFmtId="0" fontId="41" fillId="0" borderId="0" xfId="0" applyFont="1" applyFill="1"/>
    <xf numFmtId="0" fontId="41" fillId="0" borderId="0" xfId="5" applyFont="1" applyFill="1" applyBorder="1" applyAlignment="1"/>
    <xf numFmtId="0" fontId="41" fillId="0" borderId="0" xfId="5" applyFont="1" applyFill="1" applyBorder="1" applyAlignment="1">
      <alignment wrapText="1"/>
    </xf>
    <xf numFmtId="0" fontId="10" fillId="0" borderId="0" xfId="0" applyFont="1" applyFill="1" applyBorder="1" applyAlignment="1">
      <alignment horizontal="center"/>
    </xf>
    <xf numFmtId="3" fontId="41" fillId="0" borderId="0" xfId="0" applyNumberFormat="1" applyFont="1" applyAlignment="1">
      <alignment horizontal="right"/>
    </xf>
    <xf numFmtId="0" fontId="13" fillId="0" borderId="0" xfId="0" applyFont="1" applyAlignment="1">
      <alignment horizontal="right" wrapText="1"/>
    </xf>
    <xf numFmtId="3" fontId="19" fillId="0" borderId="0" xfId="0" applyNumberFormat="1" applyFont="1" applyBorder="1" applyAlignment="1">
      <alignment horizontal="right"/>
    </xf>
    <xf numFmtId="0" fontId="19" fillId="0" borderId="0" xfId="0" applyFont="1" applyAlignment="1">
      <alignment wrapText="1"/>
    </xf>
    <xf numFmtId="1" fontId="19" fillId="0" borderId="0" xfId="0" applyNumberFormat="1" applyFont="1" applyAlignment="1">
      <alignment wrapText="1"/>
    </xf>
    <xf numFmtId="0" fontId="19" fillId="0" borderId="0" xfId="0" applyFont="1" applyBorder="1" applyAlignment="1"/>
    <xf numFmtId="0" fontId="41" fillId="0" borderId="0" xfId="0" applyFont="1" applyAlignment="1"/>
    <xf numFmtId="0" fontId="19" fillId="0" borderId="0" xfId="0" applyFont="1" applyAlignment="1"/>
    <xf numFmtId="0" fontId="19" fillId="0" borderId="3" xfId="0" applyFont="1" applyBorder="1"/>
    <xf numFmtId="3" fontId="21" fillId="0" borderId="0" xfId="0" applyNumberFormat="1" applyFont="1" applyBorder="1"/>
    <xf numFmtId="3" fontId="37" fillId="0" borderId="0" xfId="0" applyNumberFormat="1" applyFont="1" applyBorder="1"/>
    <xf numFmtId="3" fontId="7" fillId="0" borderId="0" xfId="0" applyNumberFormat="1" applyFont="1" applyBorder="1"/>
    <xf numFmtId="4" fontId="7" fillId="0" borderId="0" xfId="0" applyNumberFormat="1" applyFont="1" applyBorder="1"/>
    <xf numFmtId="3" fontId="7" fillId="0" borderId="0" xfId="0" applyNumberFormat="1" applyFont="1" applyBorder="1" applyAlignment="1">
      <alignment horizontal="right"/>
    </xf>
    <xf numFmtId="3" fontId="7" fillId="0" borderId="0" xfId="0" applyNumberFormat="1" applyFont="1" applyFill="1" applyBorder="1" applyAlignment="1" applyProtection="1"/>
    <xf numFmtId="3" fontId="7" fillId="0" borderId="0" xfId="0" applyNumberFormat="1" applyFont="1" applyFill="1" applyBorder="1" applyAlignment="1">
      <alignment horizontal="right"/>
    </xf>
    <xf numFmtId="3" fontId="7" fillId="0" borderId="0" xfId="0" applyNumberFormat="1" applyFont="1" applyBorder="1" applyAlignment="1"/>
    <xf numFmtId="3" fontId="10" fillId="0" borderId="0" xfId="0" applyNumberFormat="1" applyFont="1" applyFill="1" applyAlignment="1" applyProtection="1">
      <alignment horizontal="right"/>
    </xf>
    <xf numFmtId="0" fontId="5" fillId="0" borderId="0" xfId="5" applyFont="1" applyBorder="1" applyAlignment="1">
      <alignment vertical="center"/>
    </xf>
    <xf numFmtId="1" fontId="32" fillId="0" borderId="0" xfId="0" applyNumberFormat="1" applyFont="1" applyFill="1"/>
    <xf numFmtId="0" fontId="29" fillId="0" borderId="0" xfId="5" applyFont="1" applyFill="1" applyBorder="1" applyAlignment="1"/>
    <xf numFmtId="1" fontId="26" fillId="0" borderId="0" xfId="0" applyNumberFormat="1" applyFont="1" applyFill="1"/>
    <xf numFmtId="0" fontId="26" fillId="0" borderId="0" xfId="5" applyFont="1" applyFill="1" applyBorder="1" applyAlignment="1"/>
    <xf numFmtId="0" fontId="26" fillId="0" borderId="0" xfId="0" applyFont="1" applyFill="1"/>
    <xf numFmtId="0" fontId="35" fillId="0" borderId="0" xfId="0" applyFont="1" applyBorder="1" applyAlignment="1">
      <alignment horizontal="right"/>
    </xf>
    <xf numFmtId="3" fontId="42" fillId="0" borderId="0" xfId="0" applyNumberFormat="1" applyFont="1" applyFill="1" applyBorder="1" applyAlignment="1" applyProtection="1"/>
    <xf numFmtId="3" fontId="19" fillId="0" borderId="0" xfId="0" applyNumberFormat="1" applyFont="1" applyFill="1" applyBorder="1" applyAlignment="1" applyProtection="1"/>
    <xf numFmtId="3" fontId="19" fillId="0" borderId="0" xfId="3" applyNumberFormat="1" applyFont="1" applyFill="1" applyBorder="1" applyAlignment="1" applyProtection="1">
      <alignment horizontal="right"/>
    </xf>
    <xf numFmtId="3" fontId="19" fillId="0" borderId="2" xfId="3" applyNumberFormat="1" applyFont="1" applyFill="1" applyBorder="1" applyAlignment="1" applyProtection="1">
      <alignment horizontal="centerContinuous" vertical="center" wrapText="1"/>
    </xf>
    <xf numFmtId="3" fontId="19" fillId="0" borderId="0" xfId="0" applyNumberFormat="1" applyFont="1" applyFill="1" applyBorder="1" applyAlignment="1" applyProtection="1">
      <alignment horizontal="right"/>
    </xf>
    <xf numFmtId="3" fontId="42" fillId="0" borderId="0" xfId="0" applyNumberFormat="1" applyFont="1" applyBorder="1" applyAlignment="1">
      <alignment horizontal="right"/>
    </xf>
    <xf numFmtId="3" fontId="19" fillId="0" borderId="0" xfId="3" applyNumberFormat="1" applyFont="1" applyBorder="1" applyAlignment="1">
      <alignment horizontal="right"/>
    </xf>
    <xf numFmtId="3" fontId="19" fillId="0" borderId="2" xfId="3" applyNumberFormat="1" applyFont="1" applyBorder="1" applyAlignment="1">
      <alignment horizontal="right" vertical="center" wrapText="1"/>
    </xf>
    <xf numFmtId="3" fontId="19" fillId="0" borderId="0" xfId="0" applyNumberFormat="1" applyFont="1" applyAlignment="1">
      <alignment horizontal="right"/>
    </xf>
    <xf numFmtId="3" fontId="9" fillId="0" borderId="0" xfId="0" applyNumberFormat="1" applyFont="1" applyAlignment="1">
      <alignment horizontal="right"/>
    </xf>
    <xf numFmtId="3" fontId="19" fillId="0" borderId="0" xfId="0" applyNumberFormat="1" applyFont="1" applyFill="1" applyAlignment="1" applyProtection="1"/>
    <xf numFmtId="3" fontId="42" fillId="0" borderId="0" xfId="0" applyNumberFormat="1" applyFont="1" applyFill="1" applyAlignment="1" applyProtection="1"/>
    <xf numFmtId="0" fontId="32" fillId="0" borderId="0" xfId="5" applyFont="1" applyBorder="1" applyAlignment="1">
      <alignment vertical="top"/>
    </xf>
    <xf numFmtId="49" fontId="1" fillId="0" borderId="0" xfId="5" applyNumberFormat="1" applyFont="1" applyBorder="1" applyAlignment="1" applyProtection="1">
      <alignment horizontal="center"/>
    </xf>
    <xf numFmtId="49" fontId="0" fillId="0" borderId="0" xfId="0" applyNumberFormat="1" applyAlignment="1">
      <alignment horizontal="center"/>
    </xf>
    <xf numFmtId="0" fontId="24" fillId="0" borderId="2" xfId="3" applyNumberFormat="1" applyFont="1" applyBorder="1" applyAlignment="1">
      <alignment horizontal="centerContinuous" vertical="center" wrapText="1"/>
    </xf>
    <xf numFmtId="3" fontId="35" fillId="0" borderId="0" xfId="0" applyNumberFormat="1" applyFont="1" applyAlignment="1">
      <alignment horizontal="right"/>
    </xf>
    <xf numFmtId="0" fontId="10" fillId="0" borderId="0" xfId="0" applyFont="1" applyBorder="1" applyAlignment="1" applyProtection="1">
      <alignment horizontal="right"/>
    </xf>
    <xf numFmtId="1" fontId="10" fillId="0" borderId="2" xfId="3" applyNumberFormat="1" applyFont="1" applyBorder="1" applyAlignment="1">
      <alignment horizontal="center" vertical="center" wrapText="1"/>
    </xf>
    <xf numFmtId="0" fontId="9" fillId="0" borderId="0" xfId="5" applyFont="1" applyBorder="1" applyAlignment="1"/>
    <xf numFmtId="0" fontId="10" fillId="0" borderId="0" xfId="0" applyFont="1" applyFill="1" applyAlignment="1">
      <alignment horizontal="center"/>
    </xf>
    <xf numFmtId="1" fontId="19" fillId="0" borderId="0" xfId="0" applyNumberFormat="1" applyFont="1" applyAlignment="1">
      <alignment horizontal="center"/>
    </xf>
    <xf numFmtId="1" fontId="35" fillId="0" borderId="0" xfId="0" applyNumberFormat="1" applyFont="1" applyAlignment="1">
      <alignment horizontal="center"/>
    </xf>
    <xf numFmtId="0" fontId="7" fillId="0" borderId="23" xfId="0" applyFont="1" applyBorder="1"/>
    <xf numFmtId="3" fontId="35" fillId="0" borderId="21" xfId="5" applyNumberFormat="1" applyFont="1" applyFill="1" applyBorder="1" applyAlignment="1">
      <alignment horizontal="right" wrapText="1"/>
    </xf>
    <xf numFmtId="3" fontId="35" fillId="0" borderId="0" xfId="0" applyNumberFormat="1" applyFont="1" applyFill="1" applyAlignment="1">
      <alignment horizontal="right"/>
    </xf>
    <xf numFmtId="3" fontId="10" fillId="0" borderId="0" xfId="0" applyNumberFormat="1" applyFont="1" applyFill="1" applyAlignment="1">
      <alignment horizontal="right"/>
    </xf>
    <xf numFmtId="49" fontId="0" fillId="0" borderId="0" xfId="0" applyNumberFormat="1" applyFill="1" applyAlignment="1">
      <alignment horizontal="center"/>
    </xf>
    <xf numFmtId="0" fontId="32" fillId="0" borderId="0" xfId="5" applyFont="1" applyBorder="1" applyAlignment="1">
      <alignment horizontal="left" vertical="top" wrapText="1"/>
    </xf>
    <xf numFmtId="0" fontId="10" fillId="0" borderId="17" xfId="0" applyFon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10" fillId="0" borderId="15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10" fillId="0" borderId="26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5" fillId="0" borderId="0" xfId="5" applyFont="1" applyBorder="1" applyAlignment="1" applyProtection="1">
      <alignment horizontal="center"/>
    </xf>
    <xf numFmtId="0" fontId="0" fillId="0" borderId="0" xfId="0" applyAlignment="1">
      <alignment horizontal="center"/>
    </xf>
    <xf numFmtId="49" fontId="1" fillId="0" borderId="0" xfId="5" applyNumberFormat="1" applyFont="1" applyBorder="1" applyAlignment="1" applyProtection="1">
      <alignment horizontal="center"/>
    </xf>
    <xf numFmtId="49" fontId="0" fillId="0" borderId="0" xfId="0" applyNumberFormat="1" applyAlignment="1">
      <alignment horizontal="center"/>
    </xf>
    <xf numFmtId="0" fontId="10" fillId="0" borderId="2" xfId="3" applyNumberFormat="1" applyFont="1" applyBorder="1" applyAlignment="1" applyProtection="1">
      <alignment horizontal="center" vertical="center"/>
    </xf>
    <xf numFmtId="0" fontId="19" fillId="0" borderId="2" xfId="0" applyFont="1" applyBorder="1" applyAlignment="1">
      <alignment horizontal="center" vertical="center"/>
    </xf>
    <xf numFmtId="0" fontId="5" fillId="2" borderId="0" xfId="5" applyFont="1" applyFill="1" applyBorder="1" applyAlignment="1">
      <alignment horizontal="center"/>
    </xf>
    <xf numFmtId="0" fontId="0" fillId="2" borderId="0" xfId="0" applyFill="1" applyAlignment="1">
      <alignment horizontal="center"/>
    </xf>
    <xf numFmtId="0" fontId="1" fillId="2" borderId="0" xfId="5" applyFont="1" applyFill="1" applyBorder="1" applyAlignment="1">
      <alignment horizontal="center"/>
    </xf>
    <xf numFmtId="0" fontId="1" fillId="2" borderId="0" xfId="0" applyFont="1" applyFill="1" applyAlignment="1">
      <alignment horizontal="center"/>
    </xf>
  </cellXfs>
  <cellStyles count="7">
    <cellStyle name="Normal_H4" xfId="1"/>
    <cellStyle name="Normálna" xfId="0" builtinId="0"/>
    <cellStyle name="normální_B08_IPP" xfId="2"/>
    <cellStyle name="normální_H10" xfId="3"/>
    <cellStyle name="normální_KATP_2007" xfId="4"/>
    <cellStyle name="normální_List1" xfId="5"/>
    <cellStyle name="normální_OKEC2_2005" xfId="6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1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Priemyselné podniky podľa ekonomickej činnosti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0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Enterprises of industry by economic activity</a:t>
            </a:r>
          </a:p>
        </c:rich>
      </c:tx>
      <c:layout>
        <c:manualLayout>
          <c:xMode val="edge"/>
          <c:yMode val="edge"/>
          <c:x val="0.37240579822713282"/>
          <c:y val="1.0706638115631691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hPercent val="52"/>
      <c:rotY val="20"/>
      <c:depthPercent val="2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chemeClr val="bg1">
            <a:lumMod val="75000"/>
          </a:schemeClr>
        </a:solidFill>
        <a:ln w="25400">
          <a:noFill/>
        </a:ln>
      </c:spPr>
    </c:sideWall>
    <c:backWall>
      <c:thickness val="0"/>
      <c:spPr>
        <a:solidFill>
          <a:schemeClr val="bg1">
            <a:lumMod val="75000"/>
          </a:schemeClr>
        </a:solidFill>
        <a:ln w="25400">
          <a:noFill/>
        </a:ln>
      </c:spPr>
    </c:backWall>
    <c:plotArea>
      <c:layout>
        <c:manualLayout>
          <c:layoutTarget val="inner"/>
          <c:xMode val="edge"/>
          <c:yMode val="edge"/>
          <c:x val="0.17826639082817131"/>
          <c:y val="9.421841541755889E-2"/>
          <c:w val="0.79243073731152858"/>
          <c:h val="0.72591006423982873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počet_podnikov_SKNACE_OKRES!$AO$7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strRef>
              <c:f>počet_podnikov_SKNACE_OKRES!$A$11:$A$43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počet_podnikov_SKNACE_OKRES!$AO$11:$AO$43</c:f>
              <c:numCache>
                <c:formatCode>#,##0</c:formatCode>
                <c:ptCount val="33"/>
                <c:pt idx="0">
                  <c:v>1</c:v>
                </c:pt>
                <c:pt idx="1">
                  <c:v>1</c:v>
                </c:pt>
                <c:pt idx="2">
                  <c:v>27</c:v>
                </c:pt>
                <c:pt idx="3">
                  <c:v>2</c:v>
                </c:pt>
                <c:pt idx="4">
                  <c:v>274</c:v>
                </c:pt>
                <c:pt idx="5">
                  <c:v>37</c:v>
                </c:pt>
                <c:pt idx="6">
                  <c:v>0</c:v>
                </c:pt>
                <c:pt idx="7">
                  <c:v>48</c:v>
                </c:pt>
                <c:pt idx="8">
                  <c:v>96</c:v>
                </c:pt>
                <c:pt idx="9">
                  <c:v>39</c:v>
                </c:pt>
                <c:pt idx="10">
                  <c:v>110</c:v>
                </c:pt>
                <c:pt idx="11">
                  <c:v>49</c:v>
                </c:pt>
                <c:pt idx="12">
                  <c:v>33</c:v>
                </c:pt>
                <c:pt idx="13">
                  <c:v>4</c:v>
                </c:pt>
                <c:pt idx="14">
                  <c:v>49</c:v>
                </c:pt>
                <c:pt idx="15">
                  <c:v>15</c:v>
                </c:pt>
                <c:pt idx="16">
                  <c:v>217</c:v>
                </c:pt>
                <c:pt idx="17">
                  <c:v>107</c:v>
                </c:pt>
                <c:pt idx="18">
                  <c:v>67</c:v>
                </c:pt>
                <c:pt idx="19">
                  <c:v>472</c:v>
                </c:pt>
                <c:pt idx="20">
                  <c:v>65</c:v>
                </c:pt>
                <c:pt idx="21">
                  <c:v>150</c:v>
                </c:pt>
                <c:pt idx="22">
                  <c:v>221</c:v>
                </c:pt>
                <c:pt idx="23">
                  <c:v>159</c:v>
                </c:pt>
                <c:pt idx="24">
                  <c:v>17</c:v>
                </c:pt>
                <c:pt idx="25">
                  <c:v>72</c:v>
                </c:pt>
                <c:pt idx="26">
                  <c:v>41</c:v>
                </c:pt>
                <c:pt idx="27">
                  <c:v>96</c:v>
                </c:pt>
                <c:pt idx="28">
                  <c:v>116</c:v>
                </c:pt>
                <c:pt idx="29">
                  <c:v>15</c:v>
                </c:pt>
                <c:pt idx="30">
                  <c:v>4</c:v>
                </c:pt>
                <c:pt idx="31">
                  <c:v>80</c:v>
                </c:pt>
                <c:pt idx="32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AA-4D5B-ACC8-5AB4CE480D6B}"/>
            </c:ext>
          </c:extLst>
        </c:ser>
        <c:ser>
          <c:idx val="1"/>
          <c:order val="1"/>
          <c:tx>
            <c:strRef>
              <c:f>počet_podnikov_SKNACE_OKRES!$AR$7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ysClr val="window" lastClr="FFFFFF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počet_podnikov_SKNACE_OKRES!$A$11:$A$43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počet_podnikov_SKNACE_OKRES!$AR$11:$AR$43</c:f>
              <c:numCache>
                <c:formatCode>#,##0</c:formatCode>
                <c:ptCount val="33"/>
                <c:pt idx="0">
                  <c:v>1</c:v>
                </c:pt>
                <c:pt idx="1">
                  <c:v>1</c:v>
                </c:pt>
                <c:pt idx="2">
                  <c:v>23</c:v>
                </c:pt>
                <c:pt idx="3">
                  <c:v>3</c:v>
                </c:pt>
                <c:pt idx="4">
                  <c:v>280</c:v>
                </c:pt>
                <c:pt idx="5">
                  <c:v>40</c:v>
                </c:pt>
                <c:pt idx="6">
                  <c:v>0</c:v>
                </c:pt>
                <c:pt idx="7">
                  <c:v>51</c:v>
                </c:pt>
                <c:pt idx="8">
                  <c:v>88</c:v>
                </c:pt>
                <c:pt idx="9">
                  <c:v>43</c:v>
                </c:pt>
                <c:pt idx="10">
                  <c:v>117</c:v>
                </c:pt>
                <c:pt idx="11">
                  <c:v>49</c:v>
                </c:pt>
                <c:pt idx="12">
                  <c:v>35</c:v>
                </c:pt>
                <c:pt idx="13">
                  <c:v>4</c:v>
                </c:pt>
                <c:pt idx="14">
                  <c:v>49</c:v>
                </c:pt>
                <c:pt idx="15">
                  <c:v>18</c:v>
                </c:pt>
                <c:pt idx="16">
                  <c:v>217</c:v>
                </c:pt>
                <c:pt idx="17">
                  <c:v>107</c:v>
                </c:pt>
                <c:pt idx="18">
                  <c:v>72</c:v>
                </c:pt>
                <c:pt idx="19">
                  <c:v>465</c:v>
                </c:pt>
                <c:pt idx="20">
                  <c:v>66</c:v>
                </c:pt>
                <c:pt idx="21">
                  <c:v>141</c:v>
                </c:pt>
                <c:pt idx="22">
                  <c:v>220</c:v>
                </c:pt>
                <c:pt idx="23">
                  <c:v>154</c:v>
                </c:pt>
                <c:pt idx="24">
                  <c:v>18</c:v>
                </c:pt>
                <c:pt idx="25">
                  <c:v>73</c:v>
                </c:pt>
                <c:pt idx="26">
                  <c:v>45</c:v>
                </c:pt>
                <c:pt idx="27">
                  <c:v>89</c:v>
                </c:pt>
                <c:pt idx="28">
                  <c:v>116</c:v>
                </c:pt>
                <c:pt idx="29">
                  <c:v>16</c:v>
                </c:pt>
                <c:pt idx="30">
                  <c:v>4</c:v>
                </c:pt>
                <c:pt idx="31">
                  <c:v>85</c:v>
                </c:pt>
                <c:pt idx="3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AA-4D5B-ACC8-5AB4CE480D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gapDepth val="0"/>
        <c:shape val="box"/>
        <c:axId val="893759119"/>
        <c:axId val="1"/>
        <c:axId val="0"/>
      </c:bar3DChart>
      <c:catAx>
        <c:axId val="89375911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kód oddielu ekonomickej činnosti</a:t>
                </a:r>
              </a:p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code of division of economic activity  </a:t>
                </a:r>
              </a:p>
            </c:rich>
          </c:tx>
          <c:layout>
            <c:manualLayout>
              <c:xMode val="edge"/>
              <c:yMode val="edge"/>
              <c:x val="0.46398102210096731"/>
              <c:y val="0.8800856531049250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počet podnikov</a:t>
                </a:r>
              </a:p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number of enterprises</a:t>
                </a:r>
              </a:p>
            </c:rich>
          </c:tx>
          <c:layout>
            <c:manualLayout>
              <c:xMode val="edge"/>
              <c:yMode val="edge"/>
              <c:x val="2.5641135178694527E-2"/>
              <c:y val="2.141327623126338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sk-SK"/>
          </a:p>
        </c:txPr>
        <c:crossAx val="893759119"/>
        <c:crosses val="autoZero"/>
        <c:crossBetween val="between"/>
        <c:majorUnit val="5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80748979743746585"/>
          <c:y val="0.16630977872947894"/>
          <c:w val="0.85640630309620669"/>
          <c:h val="0.2470107403598104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Priemerný evidenčný počet zamestnancov podľa ekonomickej činnosti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0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Average number of employees in total by economic activity</a:t>
            </a:r>
          </a:p>
        </c:rich>
      </c:tx>
      <c:layout>
        <c:manualLayout>
          <c:xMode val="edge"/>
          <c:yMode val="edge"/>
          <c:x val="0.25774488451772065"/>
          <c:y val="1.3452914798206279E-2"/>
        </c:manualLayout>
      </c:layout>
      <c:overlay val="0"/>
      <c:spPr>
        <a:noFill/>
        <a:ln w="25400">
          <a:noFill/>
        </a:ln>
      </c:spPr>
    </c:title>
    <c:autoTitleDeleted val="0"/>
    <c:view3D>
      <c:rotX val="14"/>
      <c:hPercent val="49"/>
      <c:rotY val="33"/>
      <c:depthPercent val="2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sideWall>
    <c:back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0.13135084048612783"/>
          <c:y val="0.11434977578475336"/>
          <c:w val="0.86493289301242671"/>
          <c:h val="0.72421524663677128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zamestnanci_SKNACE_OKRES!$AO$7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strRef>
              <c:f>zamestnanci_SKNACE_OKRES!$A$11:$A$43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zamestnanci_SKNACE_OKRES!$AO$11:$AO$43</c:f>
              <c:numCache>
                <c:formatCode>#,##0</c:formatCode>
                <c:ptCount val="33"/>
                <c:pt idx="2">
                  <c:v>2148.0999999999995</c:v>
                </c:pt>
                <c:pt idx="4">
                  <c:v>26957.7</c:v>
                </c:pt>
                <c:pt idx="5">
                  <c:v>3536.8</c:v>
                </c:pt>
                <c:pt idx="6">
                  <c:v>0</c:v>
                </c:pt>
                <c:pt idx="7">
                  <c:v>3766.2000000000012</c:v>
                </c:pt>
                <c:pt idx="8">
                  <c:v>8339.9</c:v>
                </c:pt>
                <c:pt idx="9">
                  <c:v>7494.5</c:v>
                </c:pt>
                <c:pt idx="10">
                  <c:v>5791.8999999999987</c:v>
                </c:pt>
                <c:pt idx="11">
                  <c:v>6676.2999999999993</c:v>
                </c:pt>
                <c:pt idx="12">
                  <c:v>2632.6000000000004</c:v>
                </c:pt>
                <c:pt idx="13">
                  <c:v>2406.1</c:v>
                </c:pt>
                <c:pt idx="14">
                  <c:v>6902</c:v>
                </c:pt>
                <c:pt idx="15">
                  <c:v>2165</c:v>
                </c:pt>
                <c:pt idx="16">
                  <c:v>30720</c:v>
                </c:pt>
                <c:pt idx="17">
                  <c:v>13839.099999999999</c:v>
                </c:pt>
                <c:pt idx="18">
                  <c:v>21684.9</c:v>
                </c:pt>
                <c:pt idx="19">
                  <c:v>34061.80000000001</c:v>
                </c:pt>
                <c:pt idx="20">
                  <c:v>11580.3</c:v>
                </c:pt>
                <c:pt idx="21">
                  <c:v>30772.899999999998</c:v>
                </c:pt>
                <c:pt idx="22">
                  <c:v>40142.900000000031</c:v>
                </c:pt>
                <c:pt idx="23">
                  <c:v>77724.2</c:v>
                </c:pt>
                <c:pt idx="24">
                  <c:v>3862.2</c:v>
                </c:pt>
                <c:pt idx="25">
                  <c:v>9630.6</c:v>
                </c:pt>
                <c:pt idx="26">
                  <c:v>4947.3999999999996</c:v>
                </c:pt>
                <c:pt idx="27">
                  <c:v>8061.6999999999989</c:v>
                </c:pt>
                <c:pt idx="28">
                  <c:v>16254.699999999997</c:v>
                </c:pt>
                <c:pt idx="29">
                  <c:v>10783.2</c:v>
                </c:pt>
                <c:pt idx="31">
                  <c:v>6934.5999999999985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DB-43B0-A6CD-20005B53C6AE}"/>
            </c:ext>
          </c:extLst>
        </c:ser>
        <c:ser>
          <c:idx val="1"/>
          <c:order val="1"/>
          <c:tx>
            <c:strRef>
              <c:f>zamestnanci_SKNACE_OKRES!$AR$7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ysClr val="window" lastClr="FFFFFF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zamestnanci_SKNACE_OKRES!$A$11:$A$43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zamestnanci_SKNACE_OKRES!$AR$11:$AR$43</c:f>
              <c:numCache>
                <c:formatCode>#,##0</c:formatCode>
                <c:ptCount val="33"/>
                <c:pt idx="2">
                  <c:v>2049.1999999999998</c:v>
                </c:pt>
                <c:pt idx="4">
                  <c:v>27577.800000000007</c:v>
                </c:pt>
                <c:pt idx="5">
                  <c:v>3499.6000000000004</c:v>
                </c:pt>
                <c:pt idx="6">
                  <c:v>0</c:v>
                </c:pt>
                <c:pt idx="7">
                  <c:v>3657.7</c:v>
                </c:pt>
                <c:pt idx="8">
                  <c:v>7646.800000000002</c:v>
                </c:pt>
                <c:pt idx="9">
                  <c:v>7347.2000000000007</c:v>
                </c:pt>
                <c:pt idx="10">
                  <c:v>6054.2</c:v>
                </c:pt>
                <c:pt idx="11">
                  <c:v>6819.7000000000016</c:v>
                </c:pt>
                <c:pt idx="12">
                  <c:v>2705.2000000000003</c:v>
                </c:pt>
                <c:pt idx="13">
                  <c:v>2328.1</c:v>
                </c:pt>
                <c:pt idx="14">
                  <c:v>7101.5</c:v>
                </c:pt>
                <c:pt idx="15">
                  <c:v>2367.6999999999998</c:v>
                </c:pt>
                <c:pt idx="16">
                  <c:v>29624.899999999998</c:v>
                </c:pt>
                <c:pt idx="17">
                  <c:v>13585.999999999996</c:v>
                </c:pt>
                <c:pt idx="18">
                  <c:v>21998.200000000004</c:v>
                </c:pt>
                <c:pt idx="19">
                  <c:v>33956.700000000012</c:v>
                </c:pt>
                <c:pt idx="20">
                  <c:v>9526.9000000000015</c:v>
                </c:pt>
                <c:pt idx="21">
                  <c:v>32080.700000000008</c:v>
                </c:pt>
                <c:pt idx="22">
                  <c:v>41353.89999999998</c:v>
                </c:pt>
                <c:pt idx="23">
                  <c:v>76140.099999999991</c:v>
                </c:pt>
                <c:pt idx="24">
                  <c:v>3820.6999999999994</c:v>
                </c:pt>
                <c:pt idx="25">
                  <c:v>9168.1999999999971</c:v>
                </c:pt>
                <c:pt idx="26">
                  <c:v>4993</c:v>
                </c:pt>
                <c:pt idx="27">
                  <c:v>7911.5000000000009</c:v>
                </c:pt>
                <c:pt idx="28">
                  <c:v>15974.2</c:v>
                </c:pt>
                <c:pt idx="29">
                  <c:v>10897.7</c:v>
                </c:pt>
                <c:pt idx="31">
                  <c:v>7297.9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DB-43B0-A6CD-20005B53C6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gapDepth val="0"/>
        <c:shape val="box"/>
        <c:axId val="894137247"/>
        <c:axId val="1"/>
        <c:axId val="0"/>
      </c:bar3DChart>
      <c:catAx>
        <c:axId val="89413724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kód oddielu ekonomickej činnosti</a:t>
                </a:r>
              </a:p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code of division of economic activity </a:t>
                </a: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  </a:t>
                </a:r>
              </a:p>
            </c:rich>
          </c:tx>
          <c:layout>
            <c:manualLayout>
              <c:xMode val="edge"/>
              <c:yMode val="edge"/>
              <c:x val="0.44237974633646393"/>
              <c:y val="0.9050822122571001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82000"/>
          <c:min val="0"/>
        </c:scaling>
        <c:delete val="0"/>
        <c:axPos val="l"/>
        <c:majorGridlines>
          <c:spPr>
            <a:ln w="3175">
              <a:solidFill>
                <a:sysClr val="windowText" lastClr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fyz.osoby</a:t>
                </a:r>
              </a:p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persons</a:t>
                </a:r>
              </a:p>
            </c:rich>
          </c:tx>
          <c:layout>
            <c:manualLayout>
              <c:xMode val="edge"/>
              <c:yMode val="edge"/>
              <c:x val="4.0892191354678913E-2"/>
              <c:y val="2.4663677130044841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894137247"/>
        <c:crosses val="autoZero"/>
        <c:crossBetween val="between"/>
        <c:majorUnit val="60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82899727020980951"/>
          <c:y val="0.16143497757847533"/>
          <c:w val="0.87864844178582813"/>
          <c:h val="0.2459357602721184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Priemerná mesačná mzda zamestnanca ekonomickej činnosti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0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Average monthly wage per employee by economic activity</a:t>
            </a:r>
          </a:p>
        </c:rich>
      </c:tx>
      <c:layout>
        <c:manualLayout>
          <c:xMode val="edge"/>
          <c:yMode val="edge"/>
          <c:x val="0.26065762074943583"/>
          <c:y val="1.1261261261261261E-2"/>
        </c:manualLayout>
      </c:layout>
      <c:overlay val="0"/>
      <c:spPr>
        <a:noFill/>
        <a:ln w="25400">
          <a:noFill/>
        </a:ln>
      </c:spPr>
    </c:title>
    <c:autoTitleDeleted val="0"/>
    <c:view3D>
      <c:rotX val="5"/>
      <c:hPercent val="47"/>
      <c:rotY val="22"/>
      <c:depthPercent val="2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sideWall>
    <c:back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5.6029232643118147E-2"/>
          <c:y val="9.6847059858574086E-2"/>
          <c:w val="0.93788063337393424"/>
          <c:h val="0.6959474766581254"/>
        </c:manualLayout>
      </c:layout>
      <c:bar3DChart>
        <c:barDir val="col"/>
        <c:grouping val="clustered"/>
        <c:varyColors val="0"/>
        <c:ser>
          <c:idx val="1"/>
          <c:order val="0"/>
          <c:tx>
            <c:strRef>
              <c:f>priemerná_mes_mzda_SKNACE_OKRES!$AO$7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priemerná_mes_mzda_SKNACE_OKRES!$A$11:$A$43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priemerná_mes_mzda_SKNACE_OKRES!$AO$11:$AO$43</c:f>
              <c:numCache>
                <c:formatCode>#,##0</c:formatCode>
                <c:ptCount val="33"/>
                <c:pt idx="2">
                  <c:v>1241.7650869760876</c:v>
                </c:pt>
                <c:pt idx="4">
                  <c:v>1094.406901058572</c:v>
                </c:pt>
                <c:pt idx="5">
                  <c:v>1360.1994976626704</c:v>
                </c:pt>
                <c:pt idx="6">
                  <c:v>0</c:v>
                </c:pt>
                <c:pt idx="7">
                  <c:v>1023.4761386366449</c:v>
                </c:pt>
                <c:pt idx="8">
                  <c:v>720.45749949040157</c:v>
                </c:pt>
                <c:pt idx="9">
                  <c:v>878.74244445927013</c:v>
                </c:pt>
                <c:pt idx="10">
                  <c:v>978.56761166456624</c:v>
                </c:pt>
                <c:pt idx="11">
                  <c:v>1374.3181602584266</c:v>
                </c:pt>
                <c:pt idx="12">
                  <c:v>1090.563796247056</c:v>
                </c:pt>
                <c:pt idx="13">
                  <c:v>2436.1209356773757</c:v>
                </c:pt>
                <c:pt idx="14">
                  <c:v>1437.6405751955954</c:v>
                </c:pt>
                <c:pt idx="15">
                  <c:v>1333.4483063895304</c:v>
                </c:pt>
                <c:pt idx="16">
                  <c:v>1256.4117024739583</c:v>
                </c:pt>
                <c:pt idx="17">
                  <c:v>1462.5939006149247</c:v>
                </c:pt>
                <c:pt idx="18">
                  <c:v>1548.5394752416041</c:v>
                </c:pt>
                <c:pt idx="19">
                  <c:v>1196.4553448927143</c:v>
                </c:pt>
                <c:pt idx="20">
                  <c:v>1299.0680581101815</c:v>
                </c:pt>
                <c:pt idx="21">
                  <c:v>1263.8961472594394</c:v>
                </c:pt>
                <c:pt idx="22">
                  <c:v>1347.8075907155012</c:v>
                </c:pt>
                <c:pt idx="23">
                  <c:v>1491.2810756924271</c:v>
                </c:pt>
                <c:pt idx="24">
                  <c:v>1379.1248295444739</c:v>
                </c:pt>
                <c:pt idx="25">
                  <c:v>1056.7162741677569</c:v>
                </c:pt>
                <c:pt idx="26">
                  <c:v>1059.9974397326544</c:v>
                </c:pt>
                <c:pt idx="27">
                  <c:v>1593.4569321607107</c:v>
                </c:pt>
                <c:pt idx="28">
                  <c:v>1946.7068140291733</c:v>
                </c:pt>
                <c:pt idx="29">
                  <c:v>1151.9328755224176</c:v>
                </c:pt>
                <c:pt idx="31">
                  <c:v>1114.5896422768919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98-4346-A012-C9CA3C36A1B3}"/>
            </c:ext>
          </c:extLst>
        </c:ser>
        <c:ser>
          <c:idx val="0"/>
          <c:order val="1"/>
          <c:tx>
            <c:strRef>
              <c:f>priemerná_mes_mzda_SKNACE_OKRES!$AR$7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ysClr val="window" lastClr="FFFFFF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priemerná_mes_mzda_SKNACE_OKRES!$A$11:$A$43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priemerná_mes_mzda_SKNACE_OKRES!$AR$11:$AR$43</c:f>
              <c:numCache>
                <c:formatCode>#,##0</c:formatCode>
                <c:ptCount val="33"/>
                <c:pt idx="2">
                  <c:v>1311.161998178151</c:v>
                </c:pt>
                <c:pt idx="4">
                  <c:v>1151.8048937913827</c:v>
                </c:pt>
                <c:pt idx="5">
                  <c:v>1386.7964434030555</c:v>
                </c:pt>
                <c:pt idx="6">
                  <c:v>0</c:v>
                </c:pt>
                <c:pt idx="7">
                  <c:v>1108.1861552341636</c:v>
                </c:pt>
                <c:pt idx="8">
                  <c:v>758.85979538281788</c:v>
                </c:pt>
                <c:pt idx="9">
                  <c:v>931.41469993103931</c:v>
                </c:pt>
                <c:pt idx="10">
                  <c:v>1034.8220932025151</c:v>
                </c:pt>
                <c:pt idx="11">
                  <c:v>1429.6297735482005</c:v>
                </c:pt>
                <c:pt idx="12">
                  <c:v>1176.401313519641</c:v>
                </c:pt>
                <c:pt idx="13">
                  <c:v>2515.1670890425671</c:v>
                </c:pt>
                <c:pt idx="14">
                  <c:v>1509.8059916918962</c:v>
                </c:pt>
                <c:pt idx="15">
                  <c:v>1370.6536582618858</c:v>
                </c:pt>
                <c:pt idx="16">
                  <c:v>1339.9532937945221</c:v>
                </c:pt>
                <c:pt idx="17">
                  <c:v>1549.787667451789</c:v>
                </c:pt>
                <c:pt idx="18">
                  <c:v>1884.7089004251859</c:v>
                </c:pt>
                <c:pt idx="19">
                  <c:v>1288.3297110732194</c:v>
                </c:pt>
                <c:pt idx="20">
                  <c:v>1408.442979003313</c:v>
                </c:pt>
                <c:pt idx="21">
                  <c:v>1310.8870728090926</c:v>
                </c:pt>
                <c:pt idx="22">
                  <c:v>1496.1423791548889</c:v>
                </c:pt>
                <c:pt idx="23">
                  <c:v>1579.2083398454517</c:v>
                </c:pt>
                <c:pt idx="24">
                  <c:v>1418.3549698571817</c:v>
                </c:pt>
                <c:pt idx="25">
                  <c:v>1106.9778327988777</c:v>
                </c:pt>
                <c:pt idx="26">
                  <c:v>1132.4193370719006</c:v>
                </c:pt>
                <c:pt idx="27">
                  <c:v>1772.7977943499966</c:v>
                </c:pt>
                <c:pt idx="28">
                  <c:v>2030.5669141490653</c:v>
                </c:pt>
                <c:pt idx="29">
                  <c:v>1206.1886070761109</c:v>
                </c:pt>
                <c:pt idx="31">
                  <c:v>1213.7283213892581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98-4346-A012-C9CA3C36A1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gapDepth val="0"/>
        <c:shape val="box"/>
        <c:axId val="893758287"/>
        <c:axId val="1"/>
        <c:axId val="0"/>
      </c:bar3DChart>
      <c:catAx>
        <c:axId val="89375828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kód oddielu ekonomickej činnosti</a:t>
                </a:r>
              </a:p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code of division of economic activity   </a:t>
                </a:r>
              </a:p>
            </c:rich>
          </c:tx>
          <c:layout>
            <c:manualLayout>
              <c:xMode val="edge"/>
              <c:yMode val="edge"/>
              <c:x val="0.42021920691647857"/>
              <c:y val="0.842344233997777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6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/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893758287"/>
        <c:crosses val="autoZero"/>
        <c:crossBetween val="between"/>
        <c:majorUnit val="2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83148263293656555"/>
          <c:y val="0.12722896124470925"/>
          <c:w val="0.88027880278802784"/>
          <c:h val="0.2121103780946300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Produktivita práce zamestnanca podľa ekonomickej činnosti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0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Labour productivity per employee by economic activity</a:t>
            </a:r>
          </a:p>
        </c:rich>
      </c:tx>
      <c:layout>
        <c:manualLayout>
          <c:xMode val="edge"/>
          <c:yMode val="edge"/>
          <c:x val="0.30024812687887698"/>
          <c:y val="2.7088036117381489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hPercent val="49"/>
      <c:rotY val="20"/>
      <c:depthPercent val="2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sideWall>
    <c:back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0.11910669975186104"/>
          <c:y val="0.12415349887133183"/>
          <c:w val="0.87468982630272951"/>
          <c:h val="0.71557562076749437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produktivita_SKNACE_OKRES!$AO$7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strRef>
              <c:f>produktivita_SKNACE_OKRES!$A$11:$A$43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produktivita_SKNACE_OKRES!$AO$11:$AO$43</c:f>
              <c:numCache>
                <c:formatCode>#,##0</c:formatCode>
                <c:ptCount val="33"/>
                <c:pt idx="2">
                  <c:v>98013.989572180086</c:v>
                </c:pt>
                <c:pt idx="4">
                  <c:v>134276.67378893599</c:v>
                </c:pt>
                <c:pt idx="5">
                  <c:v>187930.0291223705</c:v>
                </c:pt>
                <c:pt idx="6">
                  <c:v>0</c:v>
                </c:pt>
                <c:pt idx="7">
                  <c:v>73141.288566725052</c:v>
                </c:pt>
                <c:pt idx="8">
                  <c:v>29339.46270338973</c:v>
                </c:pt>
                <c:pt idx="9">
                  <c:v>67612.95723530589</c:v>
                </c:pt>
                <c:pt idx="10">
                  <c:v>117300.78368065749</c:v>
                </c:pt>
                <c:pt idx="11">
                  <c:v>190483.80629989668</c:v>
                </c:pt>
                <c:pt idx="12">
                  <c:v>83285.859606472673</c:v>
                </c:pt>
                <c:pt idx="13">
                  <c:v>1130117.2573874735</c:v>
                </c:pt>
                <c:pt idx="14">
                  <c:v>207458.12952767313</c:v>
                </c:pt>
                <c:pt idx="15">
                  <c:v>84733.244803695154</c:v>
                </c:pt>
                <c:pt idx="16">
                  <c:v>133372.04638671875</c:v>
                </c:pt>
                <c:pt idx="17">
                  <c:v>137085.94720754965</c:v>
                </c:pt>
                <c:pt idx="18">
                  <c:v>181961.28075296633</c:v>
                </c:pt>
                <c:pt idx="19">
                  <c:v>120153.31729385995</c:v>
                </c:pt>
                <c:pt idx="20">
                  <c:v>307283.90214415861</c:v>
                </c:pt>
                <c:pt idx="21">
                  <c:v>112060.22614053274</c:v>
                </c:pt>
                <c:pt idx="22">
                  <c:v>120290.05878997273</c:v>
                </c:pt>
                <c:pt idx="23">
                  <c:v>367489.63656107109</c:v>
                </c:pt>
                <c:pt idx="24">
                  <c:v>149743.6173683393</c:v>
                </c:pt>
                <c:pt idx="25">
                  <c:v>79311.153406849</c:v>
                </c:pt>
                <c:pt idx="26">
                  <c:v>79410.409710150794</c:v>
                </c:pt>
                <c:pt idx="27">
                  <c:v>114101.31957279483</c:v>
                </c:pt>
                <c:pt idx="28">
                  <c:v>741501.15701920073</c:v>
                </c:pt>
                <c:pt idx="29">
                  <c:v>48359.008643074412</c:v>
                </c:pt>
                <c:pt idx="31">
                  <c:v>82402.48478643327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62-4550-BB3C-EBC4699F3463}"/>
            </c:ext>
          </c:extLst>
        </c:ser>
        <c:ser>
          <c:idx val="1"/>
          <c:order val="1"/>
          <c:tx>
            <c:strRef>
              <c:f>produktivita_SKNACE_OKRES!$AR$7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ysClr val="window" lastClr="FFFFFF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produktivita_SKNACE_OKRES!$A$11:$A$43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produktivita_SKNACE_OKRES!$AR$11:$AR$43</c:f>
              <c:numCache>
                <c:formatCode>#,##0</c:formatCode>
                <c:ptCount val="33"/>
                <c:pt idx="2">
                  <c:v>106274.63790747609</c:v>
                </c:pt>
                <c:pt idx="4">
                  <c:v>140151.17815779356</c:v>
                </c:pt>
                <c:pt idx="5">
                  <c:v>192342.8786146988</c:v>
                </c:pt>
                <c:pt idx="6">
                  <c:v>0</c:v>
                </c:pt>
                <c:pt idx="7">
                  <c:v>79328.511906389263</c:v>
                </c:pt>
                <c:pt idx="8">
                  <c:v>29833.978134644549</c:v>
                </c:pt>
                <c:pt idx="9">
                  <c:v>70158.958650914632</c:v>
                </c:pt>
                <c:pt idx="10">
                  <c:v>148661.93782828451</c:v>
                </c:pt>
                <c:pt idx="11">
                  <c:v>221323.33856327986</c:v>
                </c:pt>
                <c:pt idx="12">
                  <c:v>88443.05744492088</c:v>
                </c:pt>
                <c:pt idx="13">
                  <c:v>1758069.7268158584</c:v>
                </c:pt>
                <c:pt idx="14">
                  <c:v>282738.75110892067</c:v>
                </c:pt>
                <c:pt idx="15">
                  <c:v>79014.553364024163</c:v>
                </c:pt>
                <c:pt idx="16">
                  <c:v>152780.72594337873</c:v>
                </c:pt>
                <c:pt idx="17">
                  <c:v>156158.28095097898</c:v>
                </c:pt>
                <c:pt idx="18">
                  <c:v>308510.11319107923</c:v>
                </c:pt>
                <c:pt idx="19">
                  <c:v>139390.02096787962</c:v>
                </c:pt>
                <c:pt idx="20">
                  <c:v>405463.8497307623</c:v>
                </c:pt>
                <c:pt idx="21">
                  <c:v>128061.70987540792</c:v>
                </c:pt>
                <c:pt idx="22">
                  <c:v>140846.72903885736</c:v>
                </c:pt>
                <c:pt idx="23">
                  <c:v>401248.83840446762</c:v>
                </c:pt>
                <c:pt idx="24">
                  <c:v>151854.66930143692</c:v>
                </c:pt>
                <c:pt idx="25">
                  <c:v>89237.198032329165</c:v>
                </c:pt>
                <c:pt idx="26">
                  <c:v>86705.094932906068</c:v>
                </c:pt>
                <c:pt idx="27">
                  <c:v>121236.0610503697</c:v>
                </c:pt>
                <c:pt idx="28">
                  <c:v>904818.55767424963</c:v>
                </c:pt>
                <c:pt idx="29">
                  <c:v>49639.743523862831</c:v>
                </c:pt>
                <c:pt idx="31">
                  <c:v>102219.44723824662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62-4550-BB3C-EBC4699F3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gapDepth val="0"/>
        <c:shape val="box"/>
        <c:axId val="887088911"/>
        <c:axId val="1"/>
        <c:axId val="0"/>
      </c:bar3DChart>
      <c:catAx>
        <c:axId val="88708891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kód oddielu ekonomickej činnosti</a:t>
                </a:r>
              </a:p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code of division of economic activity   </a:t>
                </a:r>
              </a:p>
            </c:rich>
          </c:tx>
          <c:layout>
            <c:manualLayout>
              <c:xMode val="edge"/>
              <c:yMode val="edge"/>
              <c:x val="0.43672461994882222"/>
              <c:y val="0.8916478555304739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EUR</a:t>
                </a:r>
              </a:p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EUR</a:t>
                </a:r>
              </a:p>
            </c:rich>
          </c:tx>
          <c:layout>
            <c:manualLayout>
              <c:xMode val="edge"/>
              <c:yMode val="edge"/>
              <c:x val="3.7220873706576153E-2"/>
              <c:y val="4.2889390519187359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887088911"/>
        <c:crosses val="autoZero"/>
        <c:crossBetween val="between"/>
        <c:majorUnit val="1500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67617850400278912"/>
          <c:y val="0.22121896162528218"/>
          <c:w val="0.72589189509206087"/>
          <c:h val="0.3062919843823134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 rtl="0">
              <a:defRPr lang="sk-SK" sz="1000" b="1" i="0" u="none" strike="noStrike" kern="1200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1" i="0" baseline="0"/>
              <a:t>Produkcia podľa ekonomickej činnosti</a:t>
            </a:r>
            <a:endParaRPr lang="sk-SK" sz="1000"/>
          </a:p>
          <a:p>
            <a:pPr algn="ctr" rtl="0">
              <a:defRPr lang="sk-SK" sz="1000" b="1" i="0" u="none" strike="noStrike" kern="1200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0" i="0" baseline="0"/>
              <a:t>Production by economic activity</a:t>
            </a:r>
            <a:endParaRPr lang="sk-SK" sz="1000"/>
          </a:p>
        </c:rich>
      </c:tx>
      <c:layout>
        <c:manualLayout>
          <c:xMode val="edge"/>
          <c:yMode val="edge"/>
          <c:x val="0.39137950465721061"/>
          <c:y val="3.0434782608695653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hPercent val="48"/>
      <c:rotY val="20"/>
      <c:depthPercent val="2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sideWall>
    <c:back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5.731710730105951E-2"/>
          <c:y val="0.14130449781812374"/>
          <c:w val="0.93902494940033654"/>
          <c:h val="0.70000074303747362"/>
        </c:manualLayout>
      </c:layout>
      <c:bar3DChart>
        <c:barDir val="col"/>
        <c:grouping val="clustered"/>
        <c:varyColors val="0"/>
        <c:ser>
          <c:idx val="1"/>
          <c:order val="0"/>
          <c:tx>
            <c:strRef>
              <c:f>produkcia_SKNACE_OKRES!$AO$7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produkcia_SKNACE_OKRES!$A$11:$A$43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produkcia_SKNACE_OKRES!$AO$11:$AO$43</c:f>
              <c:numCache>
                <c:formatCode>#,##0</c:formatCode>
                <c:ptCount val="33"/>
                <c:pt idx="2">
                  <c:v>212114994</c:v>
                </c:pt>
                <c:pt idx="4">
                  <c:v>3137057020</c:v>
                </c:pt>
                <c:pt idx="5">
                  <c:v>596843478</c:v>
                </c:pt>
                <c:pt idx="6">
                  <c:v>0</c:v>
                </c:pt>
                <c:pt idx="7">
                  <c:v>254254486</c:v>
                </c:pt>
                <c:pt idx="8">
                  <c:v>234624525</c:v>
                </c:pt>
                <c:pt idx="9">
                  <c:v>485615037</c:v>
                </c:pt>
                <c:pt idx="10">
                  <c:v>637501315</c:v>
                </c:pt>
                <c:pt idx="11">
                  <c:v>1199103860</c:v>
                </c:pt>
                <c:pt idx="12">
                  <c:v>217085987</c:v>
                </c:pt>
                <c:pt idx="13">
                  <c:v>2507791285</c:v>
                </c:pt>
                <c:pt idx="14">
                  <c:v>1304086405</c:v>
                </c:pt>
                <c:pt idx="15">
                  <c:v>182247421</c:v>
                </c:pt>
                <c:pt idx="16">
                  <c:v>3800908209</c:v>
                </c:pt>
                <c:pt idx="17">
                  <c:v>1770729292</c:v>
                </c:pt>
                <c:pt idx="18">
                  <c:v>3850075036</c:v>
                </c:pt>
                <c:pt idx="19">
                  <c:v>3913047470</c:v>
                </c:pt>
                <c:pt idx="20">
                  <c:v>3471488654</c:v>
                </c:pt>
                <c:pt idx="21">
                  <c:v>3315181070</c:v>
                </c:pt>
                <c:pt idx="22">
                  <c:v>4641902423</c:v>
                </c:pt>
                <c:pt idx="23">
                  <c:v>27971482668</c:v>
                </c:pt>
                <c:pt idx="24">
                  <c:v>579107336</c:v>
                </c:pt>
                <c:pt idx="25">
                  <c:v>716890783</c:v>
                </c:pt>
                <c:pt idx="26">
                  <c:v>367667388</c:v>
                </c:pt>
                <c:pt idx="27">
                  <c:v>860647373</c:v>
                </c:pt>
                <c:pt idx="28">
                  <c:v>10151342480</c:v>
                </c:pt>
                <c:pt idx="29">
                  <c:v>531826219</c:v>
                </c:pt>
                <c:pt idx="31">
                  <c:v>498978685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A8-4F94-8E17-E94E5FE64B45}"/>
            </c:ext>
          </c:extLst>
        </c:ser>
        <c:ser>
          <c:idx val="0"/>
          <c:order val="1"/>
          <c:tx>
            <c:strRef>
              <c:f>produkcia_SKNACE_OKRES!$AR$7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ysClr val="window" lastClr="FFFFFF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produkcia_SKNACE_OKRES!$A$11:$A$43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produkcia_SKNACE_OKRES!$AR$11:$AR$43</c:f>
              <c:numCache>
                <c:formatCode>#,##0</c:formatCode>
                <c:ptCount val="33"/>
                <c:pt idx="2">
                  <c:v>220048052</c:v>
                </c:pt>
                <c:pt idx="4">
                  <c:v>3359981875</c:v>
                </c:pt>
                <c:pt idx="5">
                  <c:v>601253791</c:v>
                </c:pt>
                <c:pt idx="6">
                  <c:v>0</c:v>
                </c:pt>
                <c:pt idx="7">
                  <c:v>268830766</c:v>
                </c:pt>
                <c:pt idx="8">
                  <c:v>218442775</c:v>
                </c:pt>
                <c:pt idx="9">
                  <c:v>521982529</c:v>
                </c:pt>
                <c:pt idx="10">
                  <c:v>882665117</c:v>
                </c:pt>
                <c:pt idx="11">
                  <c:v>1451024544</c:v>
                </c:pt>
                <c:pt idx="12">
                  <c:v>234102082</c:v>
                </c:pt>
                <c:pt idx="13">
                  <c:v>4044101768</c:v>
                </c:pt>
                <c:pt idx="14">
                  <c:v>1883042504</c:v>
                </c:pt>
                <c:pt idx="15">
                  <c:v>194677144</c:v>
                </c:pt>
                <c:pt idx="16">
                  <c:v>4214726554</c:v>
                </c:pt>
                <c:pt idx="17">
                  <c:v>1987647646</c:v>
                </c:pt>
                <c:pt idx="18">
                  <c:v>7105504303</c:v>
                </c:pt>
                <c:pt idx="19">
                  <c:v>4550454706</c:v>
                </c:pt>
                <c:pt idx="20">
                  <c:v>3845177797</c:v>
                </c:pt>
                <c:pt idx="21">
                  <c:v>4020357437</c:v>
                </c:pt>
                <c:pt idx="22">
                  <c:v>5632964261</c:v>
                </c:pt>
                <c:pt idx="23">
                  <c:v>29961028209</c:v>
                </c:pt>
                <c:pt idx="24">
                  <c:v>548322205</c:v>
                </c:pt>
                <c:pt idx="25">
                  <c:v>779887062</c:v>
                </c:pt>
                <c:pt idx="26">
                  <c:v>410539570</c:v>
                </c:pt>
                <c:pt idx="27">
                  <c:v>860765897</c:v>
                </c:pt>
                <c:pt idx="28">
                  <c:v>11016796611</c:v>
                </c:pt>
                <c:pt idx="29">
                  <c:v>552002172</c:v>
                </c:pt>
                <c:pt idx="31">
                  <c:v>639447246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A8-4F94-8E17-E94E5FE64B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gapDepth val="0"/>
        <c:shape val="box"/>
        <c:axId val="893761199"/>
        <c:axId val="1"/>
        <c:axId val="0"/>
      </c:bar3DChart>
      <c:catAx>
        <c:axId val="89376119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kód oddielu ekonomickej činnosti</a:t>
                </a:r>
              </a:p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code of division of economic activity</a:t>
                </a: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   </a:t>
                </a:r>
              </a:p>
            </c:rich>
          </c:tx>
          <c:layout>
            <c:manualLayout>
              <c:xMode val="edge"/>
              <c:yMode val="edge"/>
              <c:x val="0.43006096109398495"/>
              <c:y val="0.9007255506105215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32000000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,##0" sourceLinked="1"/>
        <c:majorTickMark val="out"/>
        <c:minorTickMark val="none"/>
        <c:tickLblPos val="nextTo"/>
        <c:spPr>
          <a:solidFill>
            <a:schemeClr val="bg1"/>
          </a:solidFill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893761199"/>
        <c:crosses val="autoZero"/>
        <c:crossBetween val="between"/>
        <c:majorUnit val="20000000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82350693534146346"/>
          <c:y val="0.19130457605842746"/>
          <c:w val="0.86905376207996965"/>
          <c:h val="0.2732335958005249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899999956" l="0.78740157499999996" r="0.78740157499999996" t="0.98425196899999956" header="0.49212598450000022" footer="0.49212598450000022"/>
    <c:pageSetup orientation="landscape"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 rtl="0">
              <a:defRPr lang="sk-SK" sz="1000" b="1" i="0" u="none" strike="noStrike" kern="1200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1" i="0" u="none" strike="noStrike" kern="1200" baseline="0">
                <a:solidFill>
                  <a:srgbClr val="000000"/>
                </a:solidFill>
                <a:latin typeface="Arial CE"/>
                <a:ea typeface="Arial CE"/>
                <a:cs typeface="Arial CE"/>
              </a:rPr>
              <a:t>Tržby za vlastné výkony a tovar podľa ekonomickej činnosti</a:t>
            </a:r>
          </a:p>
          <a:p>
            <a:pPr algn="ctr" rtl="0">
              <a:defRPr lang="sk-SK" sz="1000" b="1" i="0" u="none" strike="noStrike" kern="1200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0" i="0" u="none" strike="noStrike" kern="1200" baseline="0">
                <a:solidFill>
                  <a:srgbClr val="000000"/>
                </a:solidFill>
                <a:latin typeface="Arial CE"/>
                <a:ea typeface="Arial CE"/>
                <a:cs typeface="Arial CE"/>
              </a:rPr>
              <a:t>Turnover for own performances and goods by economic activity</a:t>
            </a:r>
          </a:p>
        </c:rich>
      </c:tx>
      <c:layout>
        <c:manualLayout>
          <c:xMode val="edge"/>
          <c:yMode val="edge"/>
          <c:x val="0.2961413969595264"/>
          <c:y val="3.0434782608695653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hPercent val="48"/>
      <c:rotY val="20"/>
      <c:depthPercent val="2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sideWall>
    <c:back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5.731710730105951E-2"/>
          <c:y val="0.14130449781812363"/>
          <c:w val="0.93902494940033654"/>
          <c:h val="0.70000074303747362"/>
        </c:manualLayout>
      </c:layout>
      <c:bar3DChart>
        <c:barDir val="col"/>
        <c:grouping val="clustered"/>
        <c:varyColors val="0"/>
        <c:ser>
          <c:idx val="1"/>
          <c:order val="0"/>
          <c:tx>
            <c:strRef>
              <c:f>TRVV_SKNACE_OKRES!$AO$7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TRVV_SKNACE_OKRES!$A$11:$A$43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TRVV_SKNACE_OKRES!$AO$11:$AO$43</c:f>
              <c:numCache>
                <c:formatCode>#,##0</c:formatCode>
                <c:ptCount val="33"/>
                <c:pt idx="2">
                  <c:v>210543851</c:v>
                </c:pt>
                <c:pt idx="4">
                  <c:v>3619790289</c:v>
                </c:pt>
                <c:pt idx="5">
                  <c:v>664670927</c:v>
                </c:pt>
                <c:pt idx="6">
                  <c:v>0</c:v>
                </c:pt>
                <c:pt idx="7">
                  <c:v>275464721</c:v>
                </c:pt>
                <c:pt idx="8">
                  <c:v>244688185</c:v>
                </c:pt>
                <c:pt idx="9">
                  <c:v>506725308</c:v>
                </c:pt>
                <c:pt idx="10">
                  <c:v>679394409</c:v>
                </c:pt>
                <c:pt idx="11">
                  <c:v>1271727036</c:v>
                </c:pt>
                <c:pt idx="12">
                  <c:v>219258354</c:v>
                </c:pt>
                <c:pt idx="13">
                  <c:v>2719175133</c:v>
                </c:pt>
                <c:pt idx="14">
                  <c:v>1431876010</c:v>
                </c:pt>
                <c:pt idx="15">
                  <c:v>183447475</c:v>
                </c:pt>
                <c:pt idx="16">
                  <c:v>4097189265</c:v>
                </c:pt>
                <c:pt idx="17">
                  <c:v>1897146132</c:v>
                </c:pt>
                <c:pt idx="18">
                  <c:v>3945812177</c:v>
                </c:pt>
                <c:pt idx="19">
                  <c:v>4092638263</c:v>
                </c:pt>
                <c:pt idx="20">
                  <c:v>3558439772</c:v>
                </c:pt>
                <c:pt idx="21">
                  <c:v>3448418133</c:v>
                </c:pt>
                <c:pt idx="22">
                  <c:v>4828791801</c:v>
                </c:pt>
                <c:pt idx="23">
                  <c:v>28562838010</c:v>
                </c:pt>
                <c:pt idx="24">
                  <c:v>578339799</c:v>
                </c:pt>
                <c:pt idx="25">
                  <c:v>763813994</c:v>
                </c:pt>
                <c:pt idx="26">
                  <c:v>392875061</c:v>
                </c:pt>
                <c:pt idx="27">
                  <c:v>919850608</c:v>
                </c:pt>
                <c:pt idx="28">
                  <c:v>12052878857</c:v>
                </c:pt>
                <c:pt idx="29">
                  <c:v>521464862</c:v>
                </c:pt>
                <c:pt idx="31">
                  <c:v>571428271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AE-4275-8B46-D2397E8E6F3D}"/>
            </c:ext>
          </c:extLst>
        </c:ser>
        <c:ser>
          <c:idx val="0"/>
          <c:order val="1"/>
          <c:tx>
            <c:strRef>
              <c:f>TRVV_SKNACE_OKRES!$AR$7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ysClr val="window" lastClr="FFFFFF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TRVV_SKNACE_OKRES!$A$11:$A$43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TRVV_SKNACE_OKRES!$AR$11:$AR$43</c:f>
              <c:numCache>
                <c:formatCode>#,##0</c:formatCode>
                <c:ptCount val="33"/>
                <c:pt idx="2">
                  <c:v>217777988</c:v>
                </c:pt>
                <c:pt idx="4">
                  <c:v>3865061161</c:v>
                </c:pt>
                <c:pt idx="5">
                  <c:v>673123138</c:v>
                </c:pt>
                <c:pt idx="6">
                  <c:v>0</c:v>
                </c:pt>
                <c:pt idx="7">
                  <c:v>290159898</c:v>
                </c:pt>
                <c:pt idx="8">
                  <c:v>228134464</c:v>
                </c:pt>
                <c:pt idx="9">
                  <c:v>515471901</c:v>
                </c:pt>
                <c:pt idx="10">
                  <c:v>900029104</c:v>
                </c:pt>
                <c:pt idx="11">
                  <c:v>1509358772</c:v>
                </c:pt>
                <c:pt idx="12">
                  <c:v>239256159</c:v>
                </c:pt>
                <c:pt idx="13">
                  <c:v>4092962131</c:v>
                </c:pt>
                <c:pt idx="14">
                  <c:v>2007869241</c:v>
                </c:pt>
                <c:pt idx="15">
                  <c:v>187082758</c:v>
                </c:pt>
                <c:pt idx="16">
                  <c:v>4526113728</c:v>
                </c:pt>
                <c:pt idx="17">
                  <c:v>2121566405</c:v>
                </c:pt>
                <c:pt idx="18">
                  <c:v>6786667172</c:v>
                </c:pt>
                <c:pt idx="19">
                  <c:v>4733225125</c:v>
                </c:pt>
                <c:pt idx="20">
                  <c:v>3862813550</c:v>
                </c:pt>
                <c:pt idx="21">
                  <c:v>4108309296</c:v>
                </c:pt>
                <c:pt idx="22">
                  <c:v>5824561548</c:v>
                </c:pt>
                <c:pt idx="23">
                  <c:v>30551126681</c:v>
                </c:pt>
                <c:pt idx="24">
                  <c:v>580191135</c:v>
                </c:pt>
                <c:pt idx="25">
                  <c:v>818144479</c:v>
                </c:pt>
                <c:pt idx="26">
                  <c:v>432918539</c:v>
                </c:pt>
                <c:pt idx="27">
                  <c:v>959159097</c:v>
                </c:pt>
                <c:pt idx="28">
                  <c:v>14453752604</c:v>
                </c:pt>
                <c:pt idx="29">
                  <c:v>540959033</c:v>
                </c:pt>
                <c:pt idx="31">
                  <c:v>745987304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AE-4275-8B46-D2397E8E6F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gapDepth val="0"/>
        <c:shape val="box"/>
        <c:axId val="894135583"/>
        <c:axId val="1"/>
        <c:axId val="0"/>
      </c:bar3DChart>
      <c:catAx>
        <c:axId val="89413558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kód oddielu ekonomickej činnosti</a:t>
                </a:r>
              </a:p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code of division of economic activity</a:t>
                </a: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   </a:t>
                </a:r>
              </a:p>
            </c:rich>
          </c:tx>
          <c:layout>
            <c:manualLayout>
              <c:xMode val="edge"/>
              <c:yMode val="edge"/>
              <c:x val="0.4300607546007969"/>
              <c:y val="0.9007255506105215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32000000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894135583"/>
        <c:crosses val="autoZero"/>
        <c:crossBetween val="between"/>
        <c:majorUnit val="20000000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81094643657347709"/>
          <c:y val="0.19420312678306514"/>
          <c:w val="0.85702226246109481"/>
          <c:h val="0.276132146525162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899999978" l="0.78740157499999996" r="0.78740157499999996" t="0.98425196899999978" header="0.49212598450000011" footer="0.49212598450000011"/>
    <c:pageSetup orientation="landscape"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/>
              <a:t>2021
</a:t>
            </a:r>
          </a:p>
        </c:rich>
      </c:tx>
      <c:layout>
        <c:manualLayout>
          <c:xMode val="edge"/>
          <c:yMode val="edge"/>
          <c:x val="0.46921076725874378"/>
          <c:y val="3.0033194380114248E-3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3.4730144026114386E-2"/>
          <c:y val="0.24690443106376408"/>
          <c:w val="0.94823312783576474"/>
          <c:h val="0.57084496790842321"/>
        </c:manualLayout>
      </c:layout>
      <c:pie3DChart>
        <c:varyColors val="1"/>
        <c:ser>
          <c:idx val="0"/>
          <c:order val="0"/>
          <c:tx>
            <c:strRef>
              <c:f>tržby_za_vlastné_výrobky!$AR$264</c:f>
              <c:strCache>
                <c:ptCount val="1"/>
                <c:pt idx="0">
                  <c:v>2021</c:v>
                </c:pt>
              </c:strCache>
            </c:strRef>
          </c:tx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004F-44A9-B9F7-EE98BFC2890B}"/>
              </c:ext>
            </c:extLst>
          </c:dPt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1-004F-44A9-B9F7-EE98BFC2890B}"/>
              </c:ext>
            </c:extLst>
          </c:dPt>
          <c:dPt>
            <c:idx val="2"/>
            <c:bubble3D val="0"/>
            <c:extLst>
              <c:ext xmlns:c16="http://schemas.microsoft.com/office/drawing/2014/chart" uri="{C3380CC4-5D6E-409C-BE32-E72D297353CC}">
                <c16:uniqueId val="{00000002-004F-44A9-B9F7-EE98BFC2890B}"/>
              </c:ext>
            </c:extLst>
          </c:dPt>
          <c:dPt>
            <c:idx val="3"/>
            <c:bubble3D val="0"/>
            <c:extLst>
              <c:ext xmlns:c16="http://schemas.microsoft.com/office/drawing/2014/chart" uri="{C3380CC4-5D6E-409C-BE32-E72D297353CC}">
                <c16:uniqueId val="{00000003-004F-44A9-B9F7-EE98BFC2890B}"/>
              </c:ext>
            </c:extLst>
          </c:dPt>
          <c:dPt>
            <c:idx val="4"/>
            <c:bubble3D val="0"/>
            <c:extLst>
              <c:ext xmlns:c16="http://schemas.microsoft.com/office/drawing/2014/chart" uri="{C3380CC4-5D6E-409C-BE32-E72D297353CC}">
                <c16:uniqueId val="{00000004-004F-44A9-B9F7-EE98BFC2890B}"/>
              </c:ext>
            </c:extLst>
          </c:dPt>
          <c:dLbls>
            <c:dLbl>
              <c:idx val="0"/>
              <c:layout>
                <c:manualLayout>
                  <c:x val="-5.068336127114715E-2"/>
                  <c:y val="-3.7491485955214537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04F-44A9-B9F7-EE98BFC2890B}"/>
                </c:ext>
              </c:extLst>
            </c:dLbl>
            <c:dLbl>
              <c:idx val="1"/>
              <c:layout>
                <c:manualLayout>
                  <c:x val="-6.1582211497756327E-2"/>
                  <c:y val="0.10285799480626079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04F-44A9-B9F7-EE98BFC2890B}"/>
                </c:ext>
              </c:extLst>
            </c:dLbl>
            <c:dLbl>
              <c:idx val="2"/>
              <c:layout>
                <c:manualLayout>
                  <c:x val="0.11455457381921652"/>
                  <c:y val="0.1090492511965415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04F-44A9-B9F7-EE98BFC2890B}"/>
                </c:ext>
              </c:extLst>
            </c:dLbl>
            <c:dLbl>
              <c:idx val="3"/>
              <c:layout>
                <c:manualLayout>
                  <c:x val="3.0981039850121847E-3"/>
                  <c:y val="-3.0683262044119426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04F-44A9-B9F7-EE98BFC2890B}"/>
                </c:ext>
              </c:extLst>
            </c:dLbl>
            <c:dLbl>
              <c:idx val="4"/>
              <c:layout>
                <c:manualLayout>
                  <c:x val="3.9924730483069729E-2"/>
                  <c:y val="-3.8839815073877185E-3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04F-44A9-B9F7-EE98BFC2890B}"/>
                </c:ext>
              </c:extLst>
            </c:dLbl>
            <c:spPr>
              <a:noFill/>
              <a:ln w="25400">
                <a:noFill/>
              </a:ln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(tržby_za_vlastné_výrobky!$A$267:$A$269,tržby_za_vlastné_výrobky!$A$271:$A$273)</c:f>
              <c:strCache>
                <c:ptCount val="5"/>
                <c:pt idx="0">
                  <c:v>AE</c:v>
                </c:pt>
                <c:pt idx="1">
                  <c:v>AI</c:v>
                </c:pt>
                <c:pt idx="2">
                  <c:v>B</c:v>
                </c:pt>
                <c:pt idx="3">
                  <c:v>CD</c:v>
                </c:pt>
                <c:pt idx="4">
                  <c:v>CN</c:v>
                </c:pt>
              </c:strCache>
            </c:strRef>
          </c:cat>
          <c:val>
            <c:numRef>
              <c:f>(tržby_za_vlastné_výrobky!$AR$267:$AR$269,tržby_za_vlastné_výrobky!$AR$271:$AR$272)</c:f>
              <c:numCache>
                <c:formatCode>#,##0</c:formatCode>
                <c:ptCount val="5"/>
                <c:pt idx="0">
                  <c:v>15231197235</c:v>
                </c:pt>
                <c:pt idx="1">
                  <c:v>23712263452</c:v>
                </c:pt>
                <c:pt idx="2">
                  <c:v>39254234695</c:v>
                </c:pt>
                <c:pt idx="3">
                  <c:v>4057800862</c:v>
                </c:pt>
                <c:pt idx="4">
                  <c:v>5073193976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04F-44A9-B9F7-EE98BFC289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/>
              <a:t>2020</a:t>
            </a:r>
          </a:p>
          <a:p>
            <a:pPr>
              <a:defRPr sz="10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rich>
      </c:tx>
      <c:layout>
        <c:manualLayout>
          <c:xMode val="edge"/>
          <c:yMode val="edge"/>
          <c:x val="0.48155767242381414"/>
          <c:y val="1.756676326239889E-3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3.4730144026114386E-2"/>
          <c:y val="0.28051768074445238"/>
          <c:w val="0.9365510448918436"/>
          <c:h val="0.56052080826141271"/>
        </c:manualLayout>
      </c:layout>
      <c:pie3DChart>
        <c:varyColors val="1"/>
        <c:ser>
          <c:idx val="0"/>
          <c:order val="0"/>
          <c:tx>
            <c:strRef>
              <c:f>tržby_za_vlastné_výrobky!$AO$264</c:f>
              <c:strCache>
                <c:ptCount val="1"/>
                <c:pt idx="0">
                  <c:v>2020</c:v>
                </c:pt>
              </c:strCache>
            </c:strRef>
          </c:tx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EF45-44D1-91FF-0AE904256353}"/>
              </c:ext>
            </c:extLst>
          </c:dPt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1-EF45-44D1-91FF-0AE904256353}"/>
              </c:ext>
            </c:extLst>
          </c:dPt>
          <c:dPt>
            <c:idx val="2"/>
            <c:bubble3D val="0"/>
            <c:extLst>
              <c:ext xmlns:c16="http://schemas.microsoft.com/office/drawing/2014/chart" uri="{C3380CC4-5D6E-409C-BE32-E72D297353CC}">
                <c16:uniqueId val="{00000002-EF45-44D1-91FF-0AE904256353}"/>
              </c:ext>
            </c:extLst>
          </c:dPt>
          <c:dPt>
            <c:idx val="3"/>
            <c:bubble3D val="0"/>
            <c:extLst>
              <c:ext xmlns:c16="http://schemas.microsoft.com/office/drawing/2014/chart" uri="{C3380CC4-5D6E-409C-BE32-E72D297353CC}">
                <c16:uniqueId val="{00000003-EF45-44D1-91FF-0AE904256353}"/>
              </c:ext>
            </c:extLst>
          </c:dPt>
          <c:dPt>
            <c:idx val="4"/>
            <c:bubble3D val="0"/>
            <c:extLst>
              <c:ext xmlns:c16="http://schemas.microsoft.com/office/drawing/2014/chart" uri="{C3380CC4-5D6E-409C-BE32-E72D297353CC}">
                <c16:uniqueId val="{00000004-EF45-44D1-91FF-0AE904256353}"/>
              </c:ext>
            </c:extLst>
          </c:dPt>
          <c:dLbls>
            <c:dLbl>
              <c:idx val="0"/>
              <c:layout>
                <c:manualLayout>
                  <c:x val="-1.8133942934552536E-2"/>
                  <c:y val="-3.5698671994358958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F45-44D1-91FF-0AE904256353}"/>
                </c:ext>
              </c:extLst>
            </c:dLbl>
            <c:dLbl>
              <c:idx val="1"/>
              <c:layout>
                <c:manualLayout>
                  <c:x val="-7.3143195810201261E-2"/>
                  <c:y val="0.11044345203118267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F45-44D1-91FF-0AE904256353}"/>
                </c:ext>
              </c:extLst>
            </c:dLbl>
            <c:dLbl>
              <c:idx val="2"/>
              <c:layout>
                <c:manualLayout>
                  <c:x val="0.11893043060828798"/>
                  <c:y val="9.607498632681373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F45-44D1-91FF-0AE904256353}"/>
                </c:ext>
              </c:extLst>
            </c:dLbl>
            <c:dLbl>
              <c:idx val="4"/>
              <c:layout>
                <c:manualLayout>
                  <c:x val="4.1459046086203148E-2"/>
                  <c:y val="-4.6724685730073377E-3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F45-44D1-91FF-0AE904256353}"/>
                </c:ext>
              </c:extLst>
            </c:dLbl>
            <c:spPr>
              <a:noFill/>
              <a:ln w="25400">
                <a:noFill/>
              </a:ln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(tržby_za_vlastné_výrobky!$A$267:$A$269,tržby_za_vlastné_výrobky!$A$271:$A$272)</c:f>
              <c:strCache>
                <c:ptCount val="5"/>
                <c:pt idx="0">
                  <c:v>AE</c:v>
                </c:pt>
                <c:pt idx="1">
                  <c:v>AI</c:v>
                </c:pt>
                <c:pt idx="2">
                  <c:v>B</c:v>
                </c:pt>
                <c:pt idx="3">
                  <c:v>CD</c:v>
                </c:pt>
                <c:pt idx="4">
                  <c:v>CN</c:v>
                </c:pt>
              </c:strCache>
            </c:strRef>
          </c:cat>
          <c:val>
            <c:numRef>
              <c:f>(tržby_za_vlastné_výrobky!$AO$267:$AO$269,tržby_za_vlastné_výrobky!$AO$271:$AO$272)</c:f>
              <c:numCache>
                <c:formatCode>#,##0</c:formatCode>
                <c:ptCount val="5"/>
                <c:pt idx="0">
                  <c:v>13159794037</c:v>
                </c:pt>
                <c:pt idx="1">
                  <c:v>18269918314</c:v>
                </c:pt>
                <c:pt idx="2">
                  <c:v>36299922574</c:v>
                </c:pt>
                <c:pt idx="3">
                  <c:v>3691987421</c:v>
                </c:pt>
                <c:pt idx="4">
                  <c:v>4819231655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F45-44D1-91FF-0AE9042563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 rtl="0">
              <a:defRPr lang="sk-SK" sz="1000" b="1" i="0" u="none" strike="noStrike" kern="1200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1" i="0" baseline="0"/>
              <a:t>Náklady spolu podľa ekonomickej činnosti</a:t>
            </a:r>
            <a:endParaRPr lang="sk-SK" sz="1000"/>
          </a:p>
          <a:p>
            <a:pPr algn="ctr" rtl="0">
              <a:defRPr lang="sk-SK" sz="1000" b="1" i="0" u="none" strike="noStrike" kern="1200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0" i="0" baseline="0"/>
              <a:t>Total costs by economic activity</a:t>
            </a:r>
            <a:endParaRPr lang="sk-SK" sz="1000"/>
          </a:p>
        </c:rich>
      </c:tx>
      <c:layout>
        <c:manualLayout>
          <c:xMode val="edge"/>
          <c:yMode val="edge"/>
          <c:x val="0.39137950465721061"/>
          <c:y val="3.0434782608695653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hPercent val="48"/>
      <c:rotY val="20"/>
      <c:depthPercent val="2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sideWall>
    <c:back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5.731710730105951E-2"/>
          <c:y val="0.14130449781812379"/>
          <c:w val="0.93902494940033654"/>
          <c:h val="0.70000074303747362"/>
        </c:manualLayout>
      </c:layout>
      <c:bar3DChart>
        <c:barDir val="col"/>
        <c:grouping val="clustered"/>
        <c:varyColors val="0"/>
        <c:ser>
          <c:idx val="1"/>
          <c:order val="0"/>
          <c:tx>
            <c:strRef>
              <c:f>náklady_SKNACE_OKRES!$AO$7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náklady_SKNACE_OKRES!$A$11:$A$43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náklady_SKNACE_OKRES!$AO$11:$AO$43</c:f>
              <c:numCache>
                <c:formatCode>#,##0</c:formatCode>
                <c:ptCount val="33"/>
                <c:pt idx="2">
                  <c:v>231562310</c:v>
                </c:pt>
                <c:pt idx="4">
                  <c:v>3732224015</c:v>
                </c:pt>
                <c:pt idx="5">
                  <c:v>654534639</c:v>
                </c:pt>
                <c:pt idx="6">
                  <c:v>0</c:v>
                </c:pt>
                <c:pt idx="7">
                  <c:v>258276760</c:v>
                </c:pt>
                <c:pt idx="8">
                  <c:v>261447502</c:v>
                </c:pt>
                <c:pt idx="9">
                  <c:v>508842405</c:v>
                </c:pt>
                <c:pt idx="10">
                  <c:v>680823940</c:v>
                </c:pt>
                <c:pt idx="11">
                  <c:v>1282033358</c:v>
                </c:pt>
                <c:pt idx="12">
                  <c:v>247315382</c:v>
                </c:pt>
                <c:pt idx="13">
                  <c:v>3495032345</c:v>
                </c:pt>
                <c:pt idx="14">
                  <c:v>1467377777</c:v>
                </c:pt>
                <c:pt idx="15">
                  <c:v>190406803</c:v>
                </c:pt>
                <c:pt idx="16">
                  <c:v>4288394116</c:v>
                </c:pt>
                <c:pt idx="17">
                  <c:v>1923871446</c:v>
                </c:pt>
                <c:pt idx="18">
                  <c:v>4592785170</c:v>
                </c:pt>
                <c:pt idx="19">
                  <c:v>4340211930</c:v>
                </c:pt>
                <c:pt idx="20">
                  <c:v>3600979975</c:v>
                </c:pt>
                <c:pt idx="21">
                  <c:v>3712332575</c:v>
                </c:pt>
                <c:pt idx="22">
                  <c:v>5026861166</c:v>
                </c:pt>
                <c:pt idx="23">
                  <c:v>29396451684</c:v>
                </c:pt>
                <c:pt idx="24">
                  <c:v>653235914</c:v>
                </c:pt>
                <c:pt idx="25">
                  <c:v>836013098</c:v>
                </c:pt>
                <c:pt idx="26">
                  <c:v>380680775</c:v>
                </c:pt>
                <c:pt idx="27">
                  <c:v>979653298</c:v>
                </c:pt>
                <c:pt idx="28">
                  <c:v>11934036360</c:v>
                </c:pt>
                <c:pt idx="29">
                  <c:v>620163961</c:v>
                </c:pt>
                <c:pt idx="31">
                  <c:v>570127700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11-45B4-B96F-F26C9B7A55F0}"/>
            </c:ext>
          </c:extLst>
        </c:ser>
        <c:ser>
          <c:idx val="0"/>
          <c:order val="1"/>
          <c:tx>
            <c:strRef>
              <c:f>náklady_SKNACE_OKRES!$AR$7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ysClr val="window" lastClr="FFFFFF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náklady_SKNACE_OKRES!$A$11:$A$43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náklady_SKNACE_OKRES!$AR$11:$AR$43</c:f>
              <c:numCache>
                <c:formatCode>#,##0</c:formatCode>
                <c:ptCount val="33"/>
                <c:pt idx="2">
                  <c:v>245555796</c:v>
                </c:pt>
                <c:pt idx="4">
                  <c:v>3977304583</c:v>
                </c:pt>
                <c:pt idx="5">
                  <c:v>692158207</c:v>
                </c:pt>
                <c:pt idx="6">
                  <c:v>0</c:v>
                </c:pt>
                <c:pt idx="7">
                  <c:v>274931819</c:v>
                </c:pt>
                <c:pt idx="8">
                  <c:v>245741441</c:v>
                </c:pt>
                <c:pt idx="9">
                  <c:v>538402867</c:v>
                </c:pt>
                <c:pt idx="10">
                  <c:v>884912800</c:v>
                </c:pt>
                <c:pt idx="11">
                  <c:v>1580635100</c:v>
                </c:pt>
                <c:pt idx="12">
                  <c:v>268308493</c:v>
                </c:pt>
                <c:pt idx="13">
                  <c:v>4884240708</c:v>
                </c:pt>
                <c:pt idx="14">
                  <c:v>2120865987</c:v>
                </c:pt>
                <c:pt idx="15">
                  <c:v>193862827</c:v>
                </c:pt>
                <c:pt idx="16">
                  <c:v>4820547649</c:v>
                </c:pt>
                <c:pt idx="17">
                  <c:v>2220155970</c:v>
                </c:pt>
                <c:pt idx="18">
                  <c:v>7237367903</c:v>
                </c:pt>
                <c:pt idx="19">
                  <c:v>5027425777</c:v>
                </c:pt>
                <c:pt idx="20">
                  <c:v>3971989556</c:v>
                </c:pt>
                <c:pt idx="21">
                  <c:v>4529979122</c:v>
                </c:pt>
                <c:pt idx="22">
                  <c:v>6103685013</c:v>
                </c:pt>
                <c:pt idx="23">
                  <c:v>31501065895</c:v>
                </c:pt>
                <c:pt idx="24">
                  <c:v>644510178</c:v>
                </c:pt>
                <c:pt idx="25">
                  <c:v>898714628</c:v>
                </c:pt>
                <c:pt idx="26">
                  <c:v>435554506</c:v>
                </c:pt>
                <c:pt idx="27">
                  <c:v>992672511</c:v>
                </c:pt>
                <c:pt idx="28">
                  <c:v>16477322396</c:v>
                </c:pt>
                <c:pt idx="29">
                  <c:v>609200258</c:v>
                </c:pt>
                <c:pt idx="31">
                  <c:v>743850858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11-45B4-B96F-F26C9B7A55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gapDepth val="0"/>
        <c:shape val="box"/>
        <c:axId val="893762447"/>
        <c:axId val="1"/>
        <c:axId val="0"/>
      </c:bar3DChart>
      <c:catAx>
        <c:axId val="89376244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kód oddielu ekonomickej činnosti</a:t>
                </a:r>
              </a:p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code of division of economic activity</a:t>
                </a: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   </a:t>
                </a:r>
              </a:p>
            </c:rich>
          </c:tx>
          <c:layout>
            <c:manualLayout>
              <c:xMode val="edge"/>
              <c:yMode val="edge"/>
              <c:x val="0.43006096109398495"/>
              <c:y val="0.9007255506105215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33000000000"/>
          <c:min val="0"/>
        </c:scaling>
        <c:delete val="0"/>
        <c:axPos val="l"/>
        <c:majorGridlines>
          <c:spPr>
            <a:ln w="3175">
              <a:solidFill>
                <a:sysClr val="windowText" lastClr="000000"/>
              </a:solidFill>
              <a:prstDash val="solid"/>
            </a:ln>
          </c:spPr>
        </c:majorGridlines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893762447"/>
        <c:crosses val="autoZero"/>
        <c:crossBetween val="between"/>
        <c:majorUnit val="2000000000"/>
        <c:minorUnit val="2000000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79595240032424186"/>
          <c:y val="0.1855074746091521"/>
          <c:w val="0.84149922706274805"/>
          <c:h val="0.2674364943512495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899999956" l="0.78740157499999996" r="0.78740157499999996" t="0.98425196899999956" header="0.49212598450000034" footer="0.49212598450000034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hPercent val="51"/>
      <c:rotY val="20"/>
      <c:depthPercent val="2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chemeClr val="bg1">
            <a:lumMod val="75000"/>
          </a:schemeClr>
        </a:solidFill>
        <a:ln w="12700">
          <a:solidFill>
            <a:srgbClr val="808080"/>
          </a:solidFill>
          <a:prstDash val="solid"/>
        </a:ln>
      </c:spPr>
    </c:sideWall>
    <c:backWall>
      <c:thickness val="0"/>
      <c:spPr>
        <a:solidFill>
          <a:schemeClr val="bg1">
            <a:lumMod val="75000"/>
          </a:schemeClr>
        </a:solidFill>
        <a:ln w="12700">
          <a:solidFill>
            <a:srgbClr val="80808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8.1632653061224483E-2"/>
          <c:y val="0.12889825974761621"/>
          <c:w val="0.90996398559423775"/>
          <c:h val="0.72765146631718824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pridaná_hodnota_SKNACE_OKRES!$AO$7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strRef>
              <c:f>pridaná_hodnota_SKNACE_OKRES!$A$11:$A$43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pridaná_hodnota_SKNACE_OKRES!$AO$11:$AO$43</c:f>
              <c:numCache>
                <c:formatCode>#,##0</c:formatCode>
                <c:ptCount val="33"/>
                <c:pt idx="2">
                  <c:v>84212933</c:v>
                </c:pt>
                <c:pt idx="4">
                  <c:v>798401115</c:v>
                </c:pt>
                <c:pt idx="5">
                  <c:v>167160761</c:v>
                </c:pt>
                <c:pt idx="6">
                  <c:v>0</c:v>
                </c:pt>
                <c:pt idx="7">
                  <c:v>104055860</c:v>
                </c:pt>
                <c:pt idx="8">
                  <c:v>104465484</c:v>
                </c:pt>
                <c:pt idx="9">
                  <c:v>138780283</c:v>
                </c:pt>
                <c:pt idx="10">
                  <c:v>167619381</c:v>
                </c:pt>
                <c:pt idx="11">
                  <c:v>280671601</c:v>
                </c:pt>
                <c:pt idx="12">
                  <c:v>63764719</c:v>
                </c:pt>
                <c:pt idx="13">
                  <c:v>205189232</c:v>
                </c:pt>
                <c:pt idx="14">
                  <c:v>299251936</c:v>
                </c:pt>
                <c:pt idx="15">
                  <c:v>80372365</c:v>
                </c:pt>
                <c:pt idx="16">
                  <c:v>1206483371</c:v>
                </c:pt>
                <c:pt idx="17">
                  <c:v>568105774</c:v>
                </c:pt>
                <c:pt idx="18">
                  <c:v>740361597</c:v>
                </c:pt>
                <c:pt idx="19">
                  <c:v>1031493649</c:v>
                </c:pt>
                <c:pt idx="20">
                  <c:v>429924455</c:v>
                </c:pt>
                <c:pt idx="21">
                  <c:v>838580262</c:v>
                </c:pt>
                <c:pt idx="22">
                  <c:v>1303053760</c:v>
                </c:pt>
                <c:pt idx="23">
                  <c:v>3202441476</c:v>
                </c:pt>
                <c:pt idx="24">
                  <c:v>148527199</c:v>
                </c:pt>
                <c:pt idx="25">
                  <c:v>190112137</c:v>
                </c:pt>
                <c:pt idx="26">
                  <c:v>132790213</c:v>
                </c:pt>
                <c:pt idx="27">
                  <c:v>291125916</c:v>
                </c:pt>
                <c:pt idx="28">
                  <c:v>2747271435</c:v>
                </c:pt>
                <c:pt idx="29">
                  <c:v>314505560</c:v>
                </c:pt>
                <c:pt idx="31">
                  <c:v>214329135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FB-4A67-A860-70068DCA00E6}"/>
            </c:ext>
          </c:extLst>
        </c:ser>
        <c:ser>
          <c:idx val="1"/>
          <c:order val="1"/>
          <c:tx>
            <c:strRef>
              <c:f>pridaná_hodnota_SKNACE_OKRES!$AR$7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ysClr val="window" lastClr="FFFFFF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pridaná_hodnota_SKNACE_OKRES!$A$11:$A$43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pridaná_hodnota_SKNACE_OKRES!$AR$11:$AR$43</c:f>
              <c:numCache>
                <c:formatCode>#,##0</c:formatCode>
                <c:ptCount val="33"/>
                <c:pt idx="2">
                  <c:v>84477021</c:v>
                </c:pt>
                <c:pt idx="4">
                  <c:v>858859432</c:v>
                </c:pt>
                <c:pt idx="5">
                  <c:v>162457194</c:v>
                </c:pt>
                <c:pt idx="6">
                  <c:v>0</c:v>
                </c:pt>
                <c:pt idx="7">
                  <c:v>108552391</c:v>
                </c:pt>
                <c:pt idx="8">
                  <c:v>94890204</c:v>
                </c:pt>
                <c:pt idx="9">
                  <c:v>144188455</c:v>
                </c:pt>
                <c:pt idx="10">
                  <c:v>224275572</c:v>
                </c:pt>
                <c:pt idx="11">
                  <c:v>297599654</c:v>
                </c:pt>
                <c:pt idx="12">
                  <c:v>73218972</c:v>
                </c:pt>
                <c:pt idx="13">
                  <c:v>614887660</c:v>
                </c:pt>
                <c:pt idx="14">
                  <c:v>412181161</c:v>
                </c:pt>
                <c:pt idx="15">
                  <c:v>89509661</c:v>
                </c:pt>
                <c:pt idx="16">
                  <c:v>1240438836</c:v>
                </c:pt>
                <c:pt idx="17">
                  <c:v>615920390</c:v>
                </c:pt>
                <c:pt idx="18">
                  <c:v>1974473884</c:v>
                </c:pt>
                <c:pt idx="19">
                  <c:v>1127014965</c:v>
                </c:pt>
                <c:pt idx="20">
                  <c:v>398468268</c:v>
                </c:pt>
                <c:pt idx="21">
                  <c:v>937484131</c:v>
                </c:pt>
                <c:pt idx="22">
                  <c:v>1481995206</c:v>
                </c:pt>
                <c:pt idx="23">
                  <c:v>3644694169</c:v>
                </c:pt>
                <c:pt idx="24">
                  <c:v>145372947</c:v>
                </c:pt>
                <c:pt idx="25">
                  <c:v>207907028</c:v>
                </c:pt>
                <c:pt idx="26">
                  <c:v>137734819</c:v>
                </c:pt>
                <c:pt idx="27">
                  <c:v>314975227</c:v>
                </c:pt>
                <c:pt idx="28">
                  <c:v>2172028193</c:v>
                </c:pt>
                <c:pt idx="29">
                  <c:v>338148810</c:v>
                </c:pt>
                <c:pt idx="31">
                  <c:v>265572044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FB-4A67-A860-70068DCA00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gapDepth val="0"/>
        <c:shape val="box"/>
        <c:axId val="893757871"/>
        <c:axId val="1"/>
        <c:axId val="0"/>
      </c:bar3DChart>
      <c:catAx>
        <c:axId val="89375787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kód oddielu ekonomickej činnosti</a:t>
                </a:r>
              </a:p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code of division of economic activity</a:t>
                </a:r>
              </a:p>
            </c:rich>
          </c:tx>
          <c:layout>
            <c:manualLayout>
              <c:xMode val="edge"/>
              <c:yMode val="edge"/>
              <c:x val="0.38895568797143604"/>
              <c:y val="0.9168407899116559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4000000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893757871"/>
        <c:crosses val="autoZero"/>
        <c:crossBetween val="between"/>
        <c:majorUnit val="250000000"/>
        <c:minorUnit val="1000000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79654571894729387"/>
          <c:y val="0.17186439013210666"/>
          <c:w val="0.84122059066940968"/>
          <c:h val="0.2502164672243412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hPercent val="48"/>
      <c:rotY val="20"/>
      <c:depthPercent val="2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chemeClr val="bg1">
            <a:lumMod val="75000"/>
          </a:schemeClr>
        </a:solidFill>
        <a:ln w="12700">
          <a:solidFill>
            <a:srgbClr val="808080"/>
          </a:solidFill>
          <a:prstDash val="solid"/>
        </a:ln>
      </c:spPr>
    </c:sideWall>
    <c:backWall>
      <c:thickness val="0"/>
      <c:spPr>
        <a:solidFill>
          <a:schemeClr val="bg1">
            <a:lumMod val="75000"/>
          </a:schemeClr>
        </a:solidFill>
        <a:ln w="12700">
          <a:solidFill>
            <a:srgbClr val="80808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8.76979293544458E-2"/>
          <c:y val="0.14847161572052403"/>
          <c:w val="0.90864799025578558"/>
          <c:h val="0.69650655021834063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hosp_výsledok_SKNACE_OKRES!$AO$7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strRef>
              <c:f>hosp_výsledok_SKNACE_OKRES!$A$11:$A$43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hosp_výsledok_SKNACE_OKRES!$AO$11:$AO$43</c:f>
              <c:numCache>
                <c:formatCode>#,##0</c:formatCode>
                <c:ptCount val="33"/>
                <c:pt idx="2">
                  <c:v>18790287</c:v>
                </c:pt>
                <c:pt idx="4">
                  <c:v>113087605</c:v>
                </c:pt>
                <c:pt idx="5">
                  <c:v>48302582</c:v>
                </c:pt>
                <c:pt idx="6">
                  <c:v>0</c:v>
                </c:pt>
                <c:pt idx="7">
                  <c:v>26887522</c:v>
                </c:pt>
                <c:pt idx="8">
                  <c:v>4786313</c:v>
                </c:pt>
                <c:pt idx="9">
                  <c:v>11461401</c:v>
                </c:pt>
                <c:pt idx="10">
                  <c:v>41483228</c:v>
                </c:pt>
                <c:pt idx="11">
                  <c:v>60160856</c:v>
                </c:pt>
                <c:pt idx="12">
                  <c:v>3373259</c:v>
                </c:pt>
                <c:pt idx="13">
                  <c:v>-84403606</c:v>
                </c:pt>
                <c:pt idx="14">
                  <c:v>64812487</c:v>
                </c:pt>
                <c:pt idx="15">
                  <c:v>13733811</c:v>
                </c:pt>
                <c:pt idx="16">
                  <c:v>333422180</c:v>
                </c:pt>
                <c:pt idx="17">
                  <c:v>104056333</c:v>
                </c:pt>
                <c:pt idx="18">
                  <c:v>-2111848</c:v>
                </c:pt>
                <c:pt idx="19">
                  <c:v>174360619</c:v>
                </c:pt>
                <c:pt idx="20">
                  <c:v>105725378</c:v>
                </c:pt>
                <c:pt idx="21">
                  <c:v>82881605</c:v>
                </c:pt>
                <c:pt idx="22">
                  <c:v>180261242</c:v>
                </c:pt>
                <c:pt idx="23">
                  <c:v>535308694</c:v>
                </c:pt>
                <c:pt idx="24">
                  <c:v>46430349</c:v>
                </c:pt>
                <c:pt idx="25">
                  <c:v>-7602858</c:v>
                </c:pt>
                <c:pt idx="26">
                  <c:v>27061452</c:v>
                </c:pt>
                <c:pt idx="27">
                  <c:v>40669714</c:v>
                </c:pt>
                <c:pt idx="28">
                  <c:v>871837531</c:v>
                </c:pt>
                <c:pt idx="29">
                  <c:v>4834855</c:v>
                </c:pt>
                <c:pt idx="31">
                  <c:v>35307565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26-40C8-83CC-B4FB80042388}"/>
            </c:ext>
          </c:extLst>
        </c:ser>
        <c:ser>
          <c:idx val="1"/>
          <c:order val="1"/>
          <c:tx>
            <c:strRef>
              <c:f>hosp_výsledok_SKNACE_OKRES!$AR$7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ysClr val="window" lastClr="FFFFFF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hosp_výsledok_SKNACE_OKRES!$A$11:$A$43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hosp_výsledok_SKNACE_OKRES!$AR$11:$AR$43</c:f>
              <c:numCache>
                <c:formatCode>#,##0</c:formatCode>
                <c:ptCount val="33"/>
                <c:pt idx="2">
                  <c:v>17437634</c:v>
                </c:pt>
                <c:pt idx="4">
                  <c:v>144584865</c:v>
                </c:pt>
                <c:pt idx="5">
                  <c:v>49075104</c:v>
                </c:pt>
                <c:pt idx="6">
                  <c:v>0</c:v>
                </c:pt>
                <c:pt idx="7">
                  <c:v>33112307</c:v>
                </c:pt>
                <c:pt idx="8">
                  <c:v>6455966</c:v>
                </c:pt>
                <c:pt idx="9">
                  <c:v>18888524</c:v>
                </c:pt>
                <c:pt idx="10">
                  <c:v>74609465</c:v>
                </c:pt>
                <c:pt idx="11">
                  <c:v>38719895</c:v>
                </c:pt>
                <c:pt idx="12">
                  <c:v>7989564</c:v>
                </c:pt>
                <c:pt idx="13">
                  <c:v>311016012</c:v>
                </c:pt>
                <c:pt idx="14">
                  <c:v>72673669</c:v>
                </c:pt>
                <c:pt idx="15">
                  <c:v>15299408</c:v>
                </c:pt>
                <c:pt idx="16">
                  <c:v>349553781</c:v>
                </c:pt>
                <c:pt idx="17">
                  <c:v>133673414</c:v>
                </c:pt>
                <c:pt idx="18">
                  <c:v>1021199854</c:v>
                </c:pt>
                <c:pt idx="19">
                  <c:v>226630337</c:v>
                </c:pt>
                <c:pt idx="20">
                  <c:v>141072799</c:v>
                </c:pt>
                <c:pt idx="21">
                  <c:v>73065213</c:v>
                </c:pt>
                <c:pt idx="22">
                  <c:v>303238442</c:v>
                </c:pt>
                <c:pt idx="23">
                  <c:v>809373765</c:v>
                </c:pt>
                <c:pt idx="24">
                  <c:v>47271662</c:v>
                </c:pt>
                <c:pt idx="25">
                  <c:v>-2249653</c:v>
                </c:pt>
                <c:pt idx="26">
                  <c:v>23815465</c:v>
                </c:pt>
                <c:pt idx="27">
                  <c:v>45118740</c:v>
                </c:pt>
                <c:pt idx="28">
                  <c:v>646564139</c:v>
                </c:pt>
                <c:pt idx="29">
                  <c:v>17533792</c:v>
                </c:pt>
                <c:pt idx="31">
                  <c:v>185740492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26-40C8-83CC-B4FB800423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gapDepth val="0"/>
        <c:shape val="box"/>
        <c:axId val="887089743"/>
        <c:axId val="1"/>
        <c:axId val="0"/>
      </c:bar3DChart>
      <c:catAx>
        <c:axId val="88708974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kód oddielu ekonomickej činnosti</a:t>
                </a:r>
              </a:p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code of division of economic activity</a:t>
                </a:r>
              </a:p>
            </c:rich>
          </c:tx>
          <c:layout>
            <c:manualLayout>
              <c:xMode val="edge"/>
              <c:yMode val="edge"/>
              <c:x val="0.42265523316434761"/>
              <c:y val="0.9104803493449781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100000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887089743"/>
        <c:crosses val="autoZero"/>
        <c:crossBetween val="between"/>
        <c:majorUnit val="100000000"/>
        <c:minorUnit val="100000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82748498903390499"/>
          <c:y val="0.18195050946142649"/>
          <c:w val="0.87277184530015939"/>
          <c:h val="0.2642372978486859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 paperSize="9" firstPageNumber="57" orientation="landscape" useFirstPageNumber="1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Zásoby k 31. 12. podľa ekonomickej činnosti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0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Stocks as of Dec. 31 by economic activity</a:t>
            </a:r>
          </a:p>
        </c:rich>
      </c:tx>
      <c:layout>
        <c:manualLayout>
          <c:xMode val="edge"/>
          <c:yMode val="edge"/>
          <c:x val="0.37424078823860002"/>
          <c:y val="1.0845986984815618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hPercent val="50"/>
      <c:rotY val="20"/>
      <c:depthPercent val="2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</c:sideWall>
    <c:back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8.2624593370643665E-2"/>
          <c:y val="0.12364425162689804"/>
          <c:w val="0.91373079727535345"/>
          <c:h val="0.72451193058568331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zásoby_SKNACE_OKRES!$AO$7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strRef>
              <c:f>zásoby_SKNACE_OKRES!$A$11:$A$43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zásoby_SKNACE_OKRES!$AO$11:$AO$43</c:f>
              <c:numCache>
                <c:formatCode>#,##0</c:formatCode>
                <c:ptCount val="33"/>
                <c:pt idx="2">
                  <c:v>25420103</c:v>
                </c:pt>
                <c:pt idx="4">
                  <c:v>382431554</c:v>
                </c:pt>
                <c:pt idx="5">
                  <c:v>133188018</c:v>
                </c:pt>
                <c:pt idx="6">
                  <c:v>0</c:v>
                </c:pt>
                <c:pt idx="7">
                  <c:v>45461751</c:v>
                </c:pt>
                <c:pt idx="8">
                  <c:v>39351210</c:v>
                </c:pt>
                <c:pt idx="9">
                  <c:v>98782808</c:v>
                </c:pt>
                <c:pt idx="10">
                  <c:v>84920632</c:v>
                </c:pt>
                <c:pt idx="11">
                  <c:v>160094841</c:v>
                </c:pt>
                <c:pt idx="12">
                  <c:v>26075950</c:v>
                </c:pt>
                <c:pt idx="13">
                  <c:v>266527630</c:v>
                </c:pt>
                <c:pt idx="14">
                  <c:v>196264747</c:v>
                </c:pt>
                <c:pt idx="15">
                  <c:v>48690854</c:v>
                </c:pt>
                <c:pt idx="16">
                  <c:v>452302087</c:v>
                </c:pt>
                <c:pt idx="17">
                  <c:v>264470991</c:v>
                </c:pt>
                <c:pt idx="18">
                  <c:v>739941376</c:v>
                </c:pt>
                <c:pt idx="19">
                  <c:v>605234681</c:v>
                </c:pt>
                <c:pt idx="20">
                  <c:v>512139713</c:v>
                </c:pt>
                <c:pt idx="21">
                  <c:v>436503376</c:v>
                </c:pt>
                <c:pt idx="22">
                  <c:v>786991326</c:v>
                </c:pt>
                <c:pt idx="23">
                  <c:v>1678236178</c:v>
                </c:pt>
                <c:pt idx="24">
                  <c:v>93229667</c:v>
                </c:pt>
                <c:pt idx="25">
                  <c:v>130338555</c:v>
                </c:pt>
                <c:pt idx="26">
                  <c:v>67280790</c:v>
                </c:pt>
                <c:pt idx="27">
                  <c:v>76623702</c:v>
                </c:pt>
                <c:pt idx="28">
                  <c:v>579626799</c:v>
                </c:pt>
                <c:pt idx="29">
                  <c:v>11503762</c:v>
                </c:pt>
                <c:pt idx="31">
                  <c:v>20556747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53-4F59-8F19-1486622841C7}"/>
            </c:ext>
          </c:extLst>
        </c:ser>
        <c:ser>
          <c:idx val="1"/>
          <c:order val="1"/>
          <c:tx>
            <c:strRef>
              <c:f>zásoby_SKNACE_OKRES!$AR$7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ysClr val="window" lastClr="FFFFFF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zásoby_SKNACE_OKRES!$A$11:$A$43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zásoby_SKNACE_OKRES!$AR$11:$AR$43</c:f>
              <c:numCache>
                <c:formatCode>#,##0</c:formatCode>
                <c:ptCount val="33"/>
                <c:pt idx="2">
                  <c:v>23092317</c:v>
                </c:pt>
                <c:pt idx="4">
                  <c:v>442605707</c:v>
                </c:pt>
                <c:pt idx="5">
                  <c:v>146497576</c:v>
                </c:pt>
                <c:pt idx="6">
                  <c:v>0</c:v>
                </c:pt>
                <c:pt idx="7">
                  <c:v>55044940</c:v>
                </c:pt>
                <c:pt idx="8">
                  <c:v>39762781</c:v>
                </c:pt>
                <c:pt idx="9">
                  <c:v>117807218</c:v>
                </c:pt>
                <c:pt idx="10">
                  <c:v>115848819</c:v>
                </c:pt>
                <c:pt idx="11">
                  <c:v>186703449</c:v>
                </c:pt>
                <c:pt idx="12">
                  <c:v>30121253</c:v>
                </c:pt>
                <c:pt idx="13">
                  <c:v>410497576</c:v>
                </c:pt>
                <c:pt idx="14">
                  <c:v>252353514</c:v>
                </c:pt>
                <c:pt idx="15">
                  <c:v>51815544</c:v>
                </c:pt>
                <c:pt idx="16">
                  <c:v>551087738</c:v>
                </c:pt>
                <c:pt idx="17">
                  <c:v>289069411</c:v>
                </c:pt>
                <c:pt idx="18">
                  <c:v>1319020769</c:v>
                </c:pt>
                <c:pt idx="19">
                  <c:v>735619216</c:v>
                </c:pt>
                <c:pt idx="20">
                  <c:v>748178403</c:v>
                </c:pt>
                <c:pt idx="21">
                  <c:v>700499638</c:v>
                </c:pt>
                <c:pt idx="22">
                  <c:v>1100052442</c:v>
                </c:pt>
                <c:pt idx="23">
                  <c:v>2065052384</c:v>
                </c:pt>
                <c:pt idx="24">
                  <c:v>122660608</c:v>
                </c:pt>
                <c:pt idx="25">
                  <c:v>158088647</c:v>
                </c:pt>
                <c:pt idx="26">
                  <c:v>89277366</c:v>
                </c:pt>
                <c:pt idx="27">
                  <c:v>93791618</c:v>
                </c:pt>
                <c:pt idx="28">
                  <c:v>555317858</c:v>
                </c:pt>
                <c:pt idx="29">
                  <c:v>13710778</c:v>
                </c:pt>
                <c:pt idx="31">
                  <c:v>24503673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53-4F59-8F19-1486622841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gapDepth val="0"/>
        <c:shape val="box"/>
        <c:axId val="894133087"/>
        <c:axId val="1"/>
        <c:axId val="0"/>
      </c:bar3DChart>
      <c:catAx>
        <c:axId val="89413308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kód oddielu ekonomickej činnosti</a:t>
                </a:r>
              </a:p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code of division of economic activity</a:t>
                </a:r>
              </a:p>
            </c:rich>
          </c:tx>
          <c:layout>
            <c:manualLayout>
              <c:xMode val="edge"/>
              <c:yMode val="edge"/>
              <c:x val="0.42162837276319953"/>
              <c:y val="0.8958785249457700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894133087"/>
        <c:crosses val="autoZero"/>
        <c:crossBetween val="between"/>
        <c:majorUnit val="1500000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79555695059757625"/>
          <c:y val="0.18004338394793926"/>
          <c:w val="0.84074064773793944"/>
          <c:h val="0.261794683473676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/>
              <a:t>2021</a:t>
            </a:r>
          </a:p>
        </c:rich>
      </c:tx>
      <c:layout>
        <c:manualLayout>
          <c:xMode val="edge"/>
          <c:yMode val="edge"/>
          <c:x val="0.466711033505749"/>
          <c:y val="3.782966153621041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7.8657425886280344E-2"/>
          <c:y val="0.2758743618586138"/>
          <c:w val="0.80471473323899034"/>
          <c:h val="0.45943103265937912"/>
        </c:manualLayout>
      </c:layout>
      <c:pie3DChart>
        <c:varyColors val="1"/>
        <c:ser>
          <c:idx val="0"/>
          <c:order val="0"/>
          <c:tx>
            <c:strRef>
              <c:f>pohľadávky!$AR$267</c:f>
              <c:strCache>
                <c:ptCount val="1"/>
                <c:pt idx="0">
                  <c:v>2021</c:v>
                </c:pt>
              </c:strCache>
            </c:strRef>
          </c:tx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665D-4D69-A994-12368B1B2170}"/>
              </c:ext>
            </c:extLst>
          </c:dPt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1-665D-4D69-A994-12368B1B2170}"/>
              </c:ext>
            </c:extLst>
          </c:dPt>
          <c:dPt>
            <c:idx val="2"/>
            <c:bubble3D val="0"/>
            <c:extLst>
              <c:ext xmlns:c16="http://schemas.microsoft.com/office/drawing/2014/chart" uri="{C3380CC4-5D6E-409C-BE32-E72D297353CC}">
                <c16:uniqueId val="{00000002-665D-4D69-A994-12368B1B2170}"/>
              </c:ext>
            </c:extLst>
          </c:dPt>
          <c:dPt>
            <c:idx val="3"/>
            <c:bubble3D val="0"/>
            <c:extLst>
              <c:ext xmlns:c16="http://schemas.microsoft.com/office/drawing/2014/chart" uri="{C3380CC4-5D6E-409C-BE32-E72D297353CC}">
                <c16:uniqueId val="{00000003-665D-4D69-A994-12368B1B2170}"/>
              </c:ext>
            </c:extLst>
          </c:dPt>
          <c:dPt>
            <c:idx val="4"/>
            <c:bubble3D val="0"/>
            <c:extLst>
              <c:ext xmlns:c16="http://schemas.microsoft.com/office/drawing/2014/chart" uri="{C3380CC4-5D6E-409C-BE32-E72D297353CC}">
                <c16:uniqueId val="{00000004-665D-4D69-A994-12368B1B2170}"/>
              </c:ext>
            </c:extLst>
          </c:dPt>
          <c:dLbls>
            <c:dLbl>
              <c:idx val="0"/>
              <c:layout>
                <c:manualLayout>
                  <c:x val="-3.4240148297376073E-2"/>
                  <c:y val="-3.2165718868474816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65D-4D69-A994-12368B1B2170}"/>
                </c:ext>
              </c:extLst>
            </c:dLbl>
            <c:dLbl>
              <c:idx val="1"/>
              <c:layout>
                <c:manualLayout>
                  <c:x val="-8.2979528230324132E-2"/>
                  <c:y val="8.7659303003791197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65D-4D69-A994-12368B1B2170}"/>
                </c:ext>
              </c:extLst>
            </c:dLbl>
            <c:dLbl>
              <c:idx val="2"/>
              <c:layout>
                <c:manualLayout>
                  <c:x val="0.10358141424790518"/>
                  <c:y val="9.2730447938965704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65D-4D69-A994-12368B1B2170}"/>
                </c:ext>
              </c:extLst>
            </c:dLbl>
            <c:dLbl>
              <c:idx val="4"/>
              <c:layout>
                <c:manualLayout>
                  <c:x val="4.7692890336676771E-2"/>
                  <c:y val="-9.3092009332166603E-3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65D-4D69-A994-12368B1B2170}"/>
                </c:ext>
              </c:extLst>
            </c:dLbl>
            <c:spPr>
              <a:noFill/>
              <a:ln w="25400">
                <a:noFill/>
              </a:ln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(pohľadávky!$A$270:$A$272,pohľadávky!$A$274:$A$275)</c:f>
              <c:strCache>
                <c:ptCount val="5"/>
                <c:pt idx="0">
                  <c:v>AE</c:v>
                </c:pt>
                <c:pt idx="1">
                  <c:v>AI</c:v>
                </c:pt>
                <c:pt idx="2">
                  <c:v>B</c:v>
                </c:pt>
                <c:pt idx="3">
                  <c:v>CD</c:v>
                </c:pt>
                <c:pt idx="4">
                  <c:v>CN</c:v>
                </c:pt>
              </c:strCache>
            </c:strRef>
          </c:cat>
          <c:val>
            <c:numRef>
              <c:f>(pohľadávky!$AR$270:$AR$272,pohľadávky!$AR$274:$AR$275)</c:f>
              <c:numCache>
                <c:formatCode>#,##0</c:formatCode>
                <c:ptCount val="5"/>
                <c:pt idx="0">
                  <c:v>2156970019</c:v>
                </c:pt>
                <c:pt idx="1">
                  <c:v>2801105554</c:v>
                </c:pt>
                <c:pt idx="2">
                  <c:v>4569996598</c:v>
                </c:pt>
                <c:pt idx="3">
                  <c:v>525021245</c:v>
                </c:pt>
                <c:pt idx="4">
                  <c:v>519762448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65D-4D69-A994-12368B1B21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>
      <c:oddHeader>&amp;A</c:oddHeader>
      <c:oddFooter>Strana &amp;P</c:oddFooter>
    </c:headerFooter>
    <c:pageMargins b="0.984251969" l="0.78740157499999996" r="0.78740157499999996" t="0.984251969" header="0.4921259845" footer="0.4921259845"/>
    <c:pageSetup paperSize="9" firstPageNumber="61" orientation="landscape" useFirstPageNumber="1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/>
              <a:t>2020</a:t>
            </a:r>
          </a:p>
        </c:rich>
      </c:tx>
      <c:layout>
        <c:manualLayout>
          <c:xMode val="edge"/>
          <c:yMode val="edge"/>
          <c:x val="0.4693104271057027"/>
          <c:y val="3.7830394440131608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9.4018413261256248E-2"/>
          <c:y val="0.27099031975841731"/>
          <c:w val="0.78935363623416754"/>
          <c:h val="0.45454694913638055"/>
        </c:manualLayout>
      </c:layout>
      <c:pie3DChart>
        <c:varyColors val="1"/>
        <c:ser>
          <c:idx val="0"/>
          <c:order val="0"/>
          <c:tx>
            <c:strRef>
              <c:f>pohľadávky!$K$267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1E56-47BC-9B2A-E8187E5E0AC8}"/>
              </c:ext>
            </c:extLst>
          </c:dPt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1-1E56-47BC-9B2A-E8187E5E0AC8}"/>
              </c:ext>
            </c:extLst>
          </c:dPt>
          <c:dPt>
            <c:idx val="2"/>
            <c:bubble3D val="0"/>
            <c:extLst>
              <c:ext xmlns:c16="http://schemas.microsoft.com/office/drawing/2014/chart" uri="{C3380CC4-5D6E-409C-BE32-E72D297353CC}">
                <c16:uniqueId val="{00000002-1E56-47BC-9B2A-E8187E5E0AC8}"/>
              </c:ext>
            </c:extLst>
          </c:dPt>
          <c:dPt>
            <c:idx val="3"/>
            <c:bubble3D val="0"/>
            <c:extLst>
              <c:ext xmlns:c16="http://schemas.microsoft.com/office/drawing/2014/chart" uri="{C3380CC4-5D6E-409C-BE32-E72D297353CC}">
                <c16:uniqueId val="{00000003-1E56-47BC-9B2A-E8187E5E0AC8}"/>
              </c:ext>
            </c:extLst>
          </c:dPt>
          <c:dPt>
            <c:idx val="4"/>
            <c:bubble3D val="0"/>
            <c:extLst>
              <c:ext xmlns:c16="http://schemas.microsoft.com/office/drawing/2014/chart" uri="{C3380CC4-5D6E-409C-BE32-E72D297353CC}">
                <c16:uniqueId val="{00000004-1E56-47BC-9B2A-E8187E5E0AC8}"/>
              </c:ext>
            </c:extLst>
          </c:dPt>
          <c:cat>
            <c:strRef>
              <c:f>(pohľadávky!$A$270:$A$272,pohľadávky!$A$274:$A$275)</c:f>
              <c:strCache>
                <c:ptCount val="5"/>
                <c:pt idx="0">
                  <c:v>AE</c:v>
                </c:pt>
                <c:pt idx="1">
                  <c:v>AI</c:v>
                </c:pt>
                <c:pt idx="2">
                  <c:v>B</c:v>
                </c:pt>
                <c:pt idx="3">
                  <c:v>CD</c:v>
                </c:pt>
                <c:pt idx="4">
                  <c:v>CN</c:v>
                </c:pt>
              </c:strCache>
            </c:strRef>
          </c:cat>
          <c:val>
            <c:numRef>
              <c:f>(pohľadávky!$K$270:$K$272,pohľadávky!$K$274:$K$275)</c:f>
            </c:numRef>
          </c:val>
          <c:extLst>
            <c:ext xmlns:c16="http://schemas.microsoft.com/office/drawing/2014/chart" uri="{C3380CC4-5D6E-409C-BE32-E72D297353CC}">
              <c16:uniqueId val="{00000005-1E56-47BC-9B2A-E8187E5E0AC8}"/>
            </c:ext>
          </c:extLst>
        </c:ser>
        <c:ser>
          <c:idx val="1"/>
          <c:order val="1"/>
          <c:tx>
            <c:strRef>
              <c:f>pohľadávky!$AO$267</c:f>
              <c:strCache>
                <c:ptCount val="1"/>
                <c:pt idx="0">
                  <c:v>2020</c:v>
                </c:pt>
              </c:strCache>
            </c:strRef>
          </c:tx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6-1E56-47BC-9B2A-E8187E5E0AC8}"/>
              </c:ext>
            </c:extLst>
          </c:dPt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7-1E56-47BC-9B2A-E8187E5E0AC8}"/>
              </c:ext>
            </c:extLst>
          </c:dPt>
          <c:dPt>
            <c:idx val="2"/>
            <c:bubble3D val="0"/>
            <c:extLst>
              <c:ext xmlns:c16="http://schemas.microsoft.com/office/drawing/2014/chart" uri="{C3380CC4-5D6E-409C-BE32-E72D297353CC}">
                <c16:uniqueId val="{00000008-1E56-47BC-9B2A-E8187E5E0AC8}"/>
              </c:ext>
            </c:extLst>
          </c:dPt>
          <c:dPt>
            <c:idx val="3"/>
            <c:bubble3D val="0"/>
            <c:extLst>
              <c:ext xmlns:c16="http://schemas.microsoft.com/office/drawing/2014/chart" uri="{C3380CC4-5D6E-409C-BE32-E72D297353CC}">
                <c16:uniqueId val="{00000009-1E56-47BC-9B2A-E8187E5E0AC8}"/>
              </c:ext>
            </c:extLst>
          </c:dPt>
          <c:dPt>
            <c:idx val="4"/>
            <c:bubble3D val="0"/>
            <c:extLst>
              <c:ext xmlns:c16="http://schemas.microsoft.com/office/drawing/2014/chart" uri="{C3380CC4-5D6E-409C-BE32-E72D297353CC}">
                <c16:uniqueId val="{0000000A-1E56-47BC-9B2A-E8187E5E0AC8}"/>
              </c:ext>
            </c:extLst>
          </c:dPt>
          <c:dLbls>
            <c:dLbl>
              <c:idx val="0"/>
              <c:layout>
                <c:manualLayout>
                  <c:x val="-6.3932235743259361E-2"/>
                  <c:y val="-3.7516957439143662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E56-47BC-9B2A-E8187E5E0AC8}"/>
                </c:ext>
              </c:extLst>
            </c:dLbl>
            <c:dLbl>
              <c:idx val="1"/>
              <c:layout>
                <c:manualLayout>
                  <c:x val="-9.9717728465759964E-2"/>
                  <c:y val="0.12247889877074718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E56-47BC-9B2A-E8187E5E0AC8}"/>
                </c:ext>
              </c:extLst>
            </c:dLbl>
            <c:dLbl>
              <c:idx val="2"/>
              <c:layout>
                <c:manualLayout>
                  <c:x val="5.7536982798789299E-2"/>
                  <c:y val="4.920853203208745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E56-47BC-9B2A-E8187E5E0AC8}"/>
                </c:ext>
              </c:extLst>
            </c:dLbl>
            <c:dLbl>
              <c:idx val="4"/>
              <c:layout>
                <c:manualLayout>
                  <c:x val="1.1053686471009306E-2"/>
                  <c:y val="-6.9908908445267875E-3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1E56-47BC-9B2A-E8187E5E0AC8}"/>
                </c:ext>
              </c:extLst>
            </c:dLbl>
            <c:spPr>
              <a:noFill/>
              <a:ln w="25400">
                <a:noFill/>
              </a:ln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(pohľadávky!$A$270:$A$272,pohľadávky!$A$274:$A$275)</c:f>
              <c:strCache>
                <c:ptCount val="5"/>
                <c:pt idx="0">
                  <c:v>AE</c:v>
                </c:pt>
                <c:pt idx="1">
                  <c:v>AI</c:v>
                </c:pt>
                <c:pt idx="2">
                  <c:v>B</c:v>
                </c:pt>
                <c:pt idx="3">
                  <c:v>CD</c:v>
                </c:pt>
                <c:pt idx="4">
                  <c:v>CN</c:v>
                </c:pt>
              </c:strCache>
            </c:strRef>
          </c:cat>
          <c:val>
            <c:numRef>
              <c:f>(pohľadávky!$AO$270:$AO$272,pohľadávky!$AO$274:$AO$275)</c:f>
              <c:numCache>
                <c:formatCode>#,##0</c:formatCode>
                <c:ptCount val="5"/>
                <c:pt idx="0">
                  <c:v>1283218412</c:v>
                </c:pt>
                <c:pt idx="1">
                  <c:v>2183463813</c:v>
                </c:pt>
                <c:pt idx="2">
                  <c:v>4358203171</c:v>
                </c:pt>
                <c:pt idx="3">
                  <c:v>485727906</c:v>
                </c:pt>
                <c:pt idx="4">
                  <c:v>467299508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E56-47BC-9B2A-E8187E5E0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>
      <c:oddHeader>&amp;A</c:oddHeader>
      <c:oddFooter>Strana &amp;P</c:oddFooter>
    </c:headerFooter>
    <c:pageMargins b="0.984251969" l="0.78740157499999996" r="0.78740157499999996" t="0.984251969" header="0.4921259845" footer="0.4921259845"/>
    <c:pageSetup paperSize="9" firstPageNumber="61" orientation="landscape" useFirstPageNumber="1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/>
              <a:t>2021</a:t>
            </a:r>
          </a:p>
        </c:rich>
      </c:tx>
      <c:layout>
        <c:manualLayout>
          <c:xMode val="edge"/>
          <c:yMode val="edge"/>
          <c:x val="0.47586182446148478"/>
          <c:y val="5.0215815011254154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287755001397268"/>
          <c:y val="0.25735429860258296"/>
          <c:w val="0.83257990454742203"/>
          <c:h val="0.43392456676860347"/>
        </c:manualLayout>
      </c:layout>
      <c:pie3DChart>
        <c:varyColors val="1"/>
        <c:ser>
          <c:idx val="1"/>
          <c:order val="0"/>
          <c:tx>
            <c:strRef>
              <c:f>záväzky!$AR$266</c:f>
              <c:strCache>
                <c:ptCount val="1"/>
                <c:pt idx="0">
                  <c:v>2021</c:v>
                </c:pt>
              </c:strCache>
            </c:strRef>
          </c:tx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72C6-4D64-A134-08ECD12D7532}"/>
              </c:ext>
            </c:extLst>
          </c:dPt>
          <c:dPt>
            <c:idx val="1"/>
            <c:bubble3D val="0"/>
            <c:explosion val="2"/>
            <c:extLst>
              <c:ext xmlns:c16="http://schemas.microsoft.com/office/drawing/2014/chart" uri="{C3380CC4-5D6E-409C-BE32-E72D297353CC}">
                <c16:uniqueId val="{00000001-72C6-4D64-A134-08ECD12D7532}"/>
              </c:ext>
            </c:extLst>
          </c:dPt>
          <c:dPt>
            <c:idx val="2"/>
            <c:bubble3D val="0"/>
            <c:extLst>
              <c:ext xmlns:c16="http://schemas.microsoft.com/office/drawing/2014/chart" uri="{C3380CC4-5D6E-409C-BE32-E72D297353CC}">
                <c16:uniqueId val="{00000002-72C6-4D64-A134-08ECD12D7532}"/>
              </c:ext>
            </c:extLst>
          </c:dPt>
          <c:dPt>
            <c:idx val="3"/>
            <c:bubble3D val="0"/>
            <c:extLst>
              <c:ext xmlns:c16="http://schemas.microsoft.com/office/drawing/2014/chart" uri="{C3380CC4-5D6E-409C-BE32-E72D297353CC}">
                <c16:uniqueId val="{00000003-72C6-4D64-A134-08ECD12D7532}"/>
              </c:ext>
            </c:extLst>
          </c:dPt>
          <c:dPt>
            <c:idx val="4"/>
            <c:bubble3D val="0"/>
            <c:extLst>
              <c:ext xmlns:c16="http://schemas.microsoft.com/office/drawing/2014/chart" uri="{C3380CC4-5D6E-409C-BE32-E72D297353CC}">
                <c16:uniqueId val="{00000004-72C6-4D64-A134-08ECD12D7532}"/>
              </c:ext>
            </c:extLst>
          </c:dPt>
          <c:dLbls>
            <c:dLbl>
              <c:idx val="0"/>
              <c:layout>
                <c:manualLayout>
                  <c:x val="-7.9744399038727751E-2"/>
                  <c:y val="-4.2373973833994424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2C6-4D64-A134-08ECD12D7532}"/>
                </c:ext>
              </c:extLst>
            </c:dLbl>
            <c:dLbl>
              <c:idx val="1"/>
              <c:layout>
                <c:manualLayout>
                  <c:x val="-7.216452373833028E-2"/>
                  <c:y val="8.7639013823624254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2C6-4D64-A134-08ECD12D7532}"/>
                </c:ext>
              </c:extLst>
            </c:dLbl>
            <c:dLbl>
              <c:idx val="2"/>
              <c:layout>
                <c:manualLayout>
                  <c:x val="9.5665636732117296E-2"/>
                  <c:y val="8.6405239914567764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2C6-4D64-A134-08ECD12D7532}"/>
                </c:ext>
              </c:extLst>
            </c:dLbl>
            <c:dLbl>
              <c:idx val="4"/>
              <c:layout>
                <c:manualLayout>
                  <c:x val="3.9849385915368171E-2"/>
                  <c:y val="-5.2946934152183272E-3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2C6-4D64-A134-08ECD12D7532}"/>
                </c:ext>
              </c:extLst>
            </c:dLbl>
            <c:spPr>
              <a:noFill/>
              <a:ln w="25400">
                <a:noFill/>
              </a:ln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(záväzky!$A$269:$A$271,záväzky!$A$273:$A$274)</c:f>
              <c:strCache>
                <c:ptCount val="5"/>
                <c:pt idx="0">
                  <c:v>AE</c:v>
                </c:pt>
                <c:pt idx="1">
                  <c:v>AI</c:v>
                </c:pt>
                <c:pt idx="2">
                  <c:v>B</c:v>
                </c:pt>
                <c:pt idx="3">
                  <c:v>CD</c:v>
                </c:pt>
                <c:pt idx="4">
                  <c:v>CN</c:v>
                </c:pt>
              </c:strCache>
            </c:strRef>
          </c:cat>
          <c:val>
            <c:numRef>
              <c:f>(záväzky!$AR$269:$AR$271,záväzky!$AR$273:$AR$274)</c:f>
              <c:numCache>
                <c:formatCode>#,##0</c:formatCode>
                <c:ptCount val="5"/>
                <c:pt idx="0">
                  <c:v>2047200830</c:v>
                </c:pt>
                <c:pt idx="1">
                  <c:v>2890070963</c:v>
                </c:pt>
                <c:pt idx="2">
                  <c:v>5323066414</c:v>
                </c:pt>
                <c:pt idx="3">
                  <c:v>541211525</c:v>
                </c:pt>
                <c:pt idx="4">
                  <c:v>558567028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2C6-4D64-A134-08ECD12D75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/>
              <a:t>2020</a:t>
            </a:r>
          </a:p>
        </c:rich>
      </c:tx>
      <c:layout>
        <c:manualLayout>
          <c:xMode val="edge"/>
          <c:yMode val="edge"/>
          <c:x val="0.49331924113512654"/>
          <c:y val="2.5358794960014162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1073604377487195"/>
          <c:y val="0.20680398181934573"/>
          <c:w val="0.82233938149035724"/>
          <c:h val="0.49554669995518852"/>
        </c:manualLayout>
      </c:layout>
      <c:pie3DChart>
        <c:varyColors val="1"/>
        <c:ser>
          <c:idx val="0"/>
          <c:order val="0"/>
          <c:tx>
            <c:strRef>
              <c:f>záväzky!$AO$266</c:f>
              <c:strCache>
                <c:ptCount val="1"/>
                <c:pt idx="0">
                  <c:v>2020</c:v>
                </c:pt>
              </c:strCache>
            </c:strRef>
          </c:tx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C840-470A-B1EE-D346C628AFD5}"/>
              </c:ext>
            </c:extLst>
          </c:dPt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1-C840-470A-B1EE-D346C628AFD5}"/>
              </c:ext>
            </c:extLst>
          </c:dPt>
          <c:dPt>
            <c:idx val="2"/>
            <c:bubble3D val="0"/>
            <c:extLst>
              <c:ext xmlns:c16="http://schemas.microsoft.com/office/drawing/2014/chart" uri="{C3380CC4-5D6E-409C-BE32-E72D297353CC}">
                <c16:uniqueId val="{00000002-C840-470A-B1EE-D346C628AFD5}"/>
              </c:ext>
            </c:extLst>
          </c:dPt>
          <c:dPt>
            <c:idx val="3"/>
            <c:bubble3D val="0"/>
            <c:extLst>
              <c:ext xmlns:c16="http://schemas.microsoft.com/office/drawing/2014/chart" uri="{C3380CC4-5D6E-409C-BE32-E72D297353CC}">
                <c16:uniqueId val="{00000003-C840-470A-B1EE-D346C628AFD5}"/>
              </c:ext>
            </c:extLst>
          </c:dPt>
          <c:dPt>
            <c:idx val="4"/>
            <c:bubble3D val="0"/>
            <c:extLst>
              <c:ext xmlns:c16="http://schemas.microsoft.com/office/drawing/2014/chart" uri="{C3380CC4-5D6E-409C-BE32-E72D297353CC}">
                <c16:uniqueId val="{00000004-C840-470A-B1EE-D346C628AFD5}"/>
              </c:ext>
            </c:extLst>
          </c:dPt>
          <c:dLbls>
            <c:dLbl>
              <c:idx val="0"/>
              <c:layout>
                <c:manualLayout>
                  <c:x val="-3.7470292347108164E-2"/>
                  <c:y val="-2.7778603146304825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840-470A-B1EE-D346C628AFD5}"/>
                </c:ext>
              </c:extLst>
            </c:dLbl>
            <c:dLbl>
              <c:idx val="1"/>
              <c:layout>
                <c:manualLayout>
                  <c:x val="-9.3026945154357388E-2"/>
                  <c:y val="8.244622887485599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840-470A-B1EE-D346C628AFD5}"/>
                </c:ext>
              </c:extLst>
            </c:dLbl>
            <c:dLbl>
              <c:idx val="2"/>
              <c:layout>
                <c:manualLayout>
                  <c:x val="0.13672199063352375"/>
                  <c:y val="8.1755848630376229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840-470A-B1EE-D346C628AFD5}"/>
                </c:ext>
              </c:extLst>
            </c:dLbl>
            <c:dLbl>
              <c:idx val="4"/>
              <c:layout>
                <c:manualLayout>
                  <c:x val="2.319458277739149E-2"/>
                  <c:y val="-1.0656498126413444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840-470A-B1EE-D346C628AFD5}"/>
                </c:ext>
              </c:extLst>
            </c:dLbl>
            <c:spPr>
              <a:noFill/>
              <a:ln w="25400">
                <a:noFill/>
              </a:ln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(záväzky!$A$269:$A$271,záväzky!$A$273:$A$274)</c:f>
              <c:strCache>
                <c:ptCount val="5"/>
                <c:pt idx="0">
                  <c:v>AE</c:v>
                </c:pt>
                <c:pt idx="1">
                  <c:v>AI</c:v>
                </c:pt>
                <c:pt idx="2">
                  <c:v>B</c:v>
                </c:pt>
                <c:pt idx="3">
                  <c:v>CD</c:v>
                </c:pt>
                <c:pt idx="4">
                  <c:v>CN</c:v>
                </c:pt>
              </c:strCache>
            </c:strRef>
          </c:cat>
          <c:val>
            <c:numRef>
              <c:f>(záväzky!$AO$269:$AO$271,záväzky!$AO$273:$AO$274)</c:f>
              <c:numCache>
                <c:formatCode>#,##0</c:formatCode>
                <c:ptCount val="5"/>
                <c:pt idx="0">
                  <c:v>1482014678</c:v>
                </c:pt>
                <c:pt idx="1">
                  <c:v>2357664023</c:v>
                </c:pt>
                <c:pt idx="2">
                  <c:v>4853307472</c:v>
                </c:pt>
                <c:pt idx="3">
                  <c:v>432292513</c:v>
                </c:pt>
                <c:pt idx="4">
                  <c:v>459007361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840-470A-B1EE-D346C628AF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/>
              <a:t>2020</a:t>
            </a:r>
          </a:p>
        </c:rich>
      </c:tx>
      <c:layout>
        <c:manualLayout>
          <c:xMode val="edge"/>
          <c:yMode val="edge"/>
          <c:x val="0.44332600316852283"/>
          <c:y val="1.2155536113541364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5.9914455137552253E-2"/>
          <c:y val="0.25065489797646262"/>
          <c:w val="0.92365898707106064"/>
          <c:h val="0.53461054210328973"/>
        </c:manualLayout>
      </c:layout>
      <c:pie3DChart>
        <c:varyColors val="1"/>
        <c:ser>
          <c:idx val="0"/>
          <c:order val="0"/>
          <c:tx>
            <c:strRef>
              <c:f>'základné imanie'!$AO$268</c:f>
              <c:strCache>
                <c:ptCount val="1"/>
                <c:pt idx="0">
                  <c:v>2020</c:v>
                </c:pt>
              </c:strCache>
            </c:strRef>
          </c:tx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5684-414F-A2FE-227B2BDC19F5}"/>
              </c:ext>
            </c:extLst>
          </c:dPt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1-5684-414F-A2FE-227B2BDC19F5}"/>
              </c:ext>
            </c:extLst>
          </c:dPt>
          <c:dPt>
            <c:idx val="2"/>
            <c:bubble3D val="0"/>
            <c:extLst>
              <c:ext xmlns:c16="http://schemas.microsoft.com/office/drawing/2014/chart" uri="{C3380CC4-5D6E-409C-BE32-E72D297353CC}">
                <c16:uniqueId val="{00000002-5684-414F-A2FE-227B2BDC19F5}"/>
              </c:ext>
            </c:extLst>
          </c:dPt>
          <c:dPt>
            <c:idx val="3"/>
            <c:bubble3D val="0"/>
            <c:extLst>
              <c:ext xmlns:c16="http://schemas.microsoft.com/office/drawing/2014/chart" uri="{C3380CC4-5D6E-409C-BE32-E72D297353CC}">
                <c16:uniqueId val="{00000003-5684-414F-A2FE-227B2BDC19F5}"/>
              </c:ext>
            </c:extLst>
          </c:dPt>
          <c:dPt>
            <c:idx val="4"/>
            <c:bubble3D val="0"/>
            <c:extLst>
              <c:ext xmlns:c16="http://schemas.microsoft.com/office/drawing/2014/chart" uri="{C3380CC4-5D6E-409C-BE32-E72D297353CC}">
                <c16:uniqueId val="{00000004-5684-414F-A2FE-227B2BDC19F5}"/>
              </c:ext>
            </c:extLst>
          </c:dPt>
          <c:dLbls>
            <c:dLbl>
              <c:idx val="0"/>
              <c:layout>
                <c:manualLayout>
                  <c:x val="-0.17099114244706351"/>
                  <c:y val="-0.1737868292779192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684-414F-A2FE-227B2BDC19F5}"/>
                </c:ext>
              </c:extLst>
            </c:dLbl>
            <c:dLbl>
              <c:idx val="1"/>
              <c:layout>
                <c:manualLayout>
                  <c:x val="5.7100155422238119E-2"/>
                  <c:y val="8.2295608571316639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684-414F-A2FE-227B2BDC19F5}"/>
                </c:ext>
              </c:extLst>
            </c:dLbl>
            <c:dLbl>
              <c:idx val="2"/>
              <c:layout>
                <c:manualLayout>
                  <c:x val="3.0717571592857099E-2"/>
                  <c:y val="-5.7626826497434086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684-414F-A2FE-227B2BDC19F5}"/>
                </c:ext>
              </c:extLst>
            </c:dLbl>
            <c:dLbl>
              <c:idx val="4"/>
              <c:layout>
                <c:manualLayout>
                  <c:x val="5.604936141833141E-2"/>
                  <c:y val="-1.3333333333333334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684-414F-A2FE-227B2BDC19F5}"/>
                </c:ext>
              </c:extLst>
            </c:dLbl>
            <c:spPr>
              <a:noFill/>
              <a:ln w="25400">
                <a:noFill/>
              </a:ln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('základné imanie'!$A$271:$A$273,'základné imanie'!$A$275:$A$276)</c:f>
              <c:strCache>
                <c:ptCount val="5"/>
                <c:pt idx="0">
                  <c:v>AE</c:v>
                </c:pt>
                <c:pt idx="1">
                  <c:v>AI</c:v>
                </c:pt>
                <c:pt idx="2">
                  <c:v>B</c:v>
                </c:pt>
                <c:pt idx="3">
                  <c:v>CD</c:v>
                </c:pt>
                <c:pt idx="4">
                  <c:v>CN</c:v>
                </c:pt>
              </c:strCache>
            </c:strRef>
          </c:cat>
          <c:val>
            <c:numRef>
              <c:f>('základné imanie'!$AO$271:$AO$273,'základné imanie'!$AO$275:$AO$276)</c:f>
              <c:numCache>
                <c:formatCode>#,##0</c:formatCode>
                <c:ptCount val="5"/>
                <c:pt idx="0">
                  <c:v>8219945749</c:v>
                </c:pt>
                <c:pt idx="1">
                  <c:v>4211756749</c:v>
                </c:pt>
                <c:pt idx="2">
                  <c:v>3388870917</c:v>
                </c:pt>
                <c:pt idx="3">
                  <c:v>330587092</c:v>
                </c:pt>
                <c:pt idx="4">
                  <c:v>853915508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684-414F-A2FE-227B2BDC19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>
      <c:oddHeader>&amp;A</c:oddHeader>
      <c:oddFooter>Strana &amp;P</c:oddFooter>
    </c:headerFooter>
    <c:pageMargins b="0.984251969" l="0.78740157499999996" r="0.78740157499999996" t="0.984251969" header="0.4921259845" footer="0.492125984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/>
              <a:t>2021</a:t>
            </a:r>
          </a:p>
        </c:rich>
      </c:tx>
      <c:layout>
        <c:manualLayout>
          <c:xMode val="edge"/>
          <c:yMode val="edge"/>
          <c:x val="0.49071649625886316"/>
          <c:y val="1.7136482939632547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1179329856495213"/>
          <c:y val="0.23943425939682067"/>
          <c:w val="0.83792843555106056"/>
          <c:h val="0.54565522705888181"/>
        </c:manualLayout>
      </c:layout>
      <c:pie3DChart>
        <c:varyColors val="1"/>
        <c:ser>
          <c:idx val="1"/>
          <c:order val="0"/>
          <c:tx>
            <c:strRef>
              <c:f>'základné imanie'!$AR$268</c:f>
              <c:strCache>
                <c:ptCount val="1"/>
                <c:pt idx="0">
                  <c:v>2021</c:v>
                </c:pt>
              </c:strCache>
            </c:strRef>
          </c:tx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B00D-4EAF-AD80-49D0195E0867}"/>
              </c:ext>
            </c:extLst>
          </c:dPt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1-B00D-4EAF-AD80-49D0195E0867}"/>
              </c:ext>
            </c:extLst>
          </c:dPt>
          <c:dPt>
            <c:idx val="2"/>
            <c:bubble3D val="0"/>
            <c:extLst>
              <c:ext xmlns:c16="http://schemas.microsoft.com/office/drawing/2014/chart" uri="{C3380CC4-5D6E-409C-BE32-E72D297353CC}">
                <c16:uniqueId val="{00000002-B00D-4EAF-AD80-49D0195E0867}"/>
              </c:ext>
            </c:extLst>
          </c:dPt>
          <c:dPt>
            <c:idx val="3"/>
            <c:bubble3D val="0"/>
            <c:extLst>
              <c:ext xmlns:c16="http://schemas.microsoft.com/office/drawing/2014/chart" uri="{C3380CC4-5D6E-409C-BE32-E72D297353CC}">
                <c16:uniqueId val="{00000003-B00D-4EAF-AD80-49D0195E0867}"/>
              </c:ext>
            </c:extLst>
          </c:dPt>
          <c:dPt>
            <c:idx val="4"/>
            <c:bubble3D val="0"/>
            <c:extLst>
              <c:ext xmlns:c16="http://schemas.microsoft.com/office/drawing/2014/chart" uri="{C3380CC4-5D6E-409C-BE32-E72D297353CC}">
                <c16:uniqueId val="{00000004-B00D-4EAF-AD80-49D0195E0867}"/>
              </c:ext>
            </c:extLst>
          </c:dPt>
          <c:dLbls>
            <c:dLbl>
              <c:idx val="0"/>
              <c:layout>
                <c:manualLayout>
                  <c:x val="-0.15028410527913144"/>
                  <c:y val="-0.17539272003810913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00D-4EAF-AD80-49D0195E0867}"/>
                </c:ext>
              </c:extLst>
            </c:dLbl>
            <c:dLbl>
              <c:idx val="1"/>
              <c:layout>
                <c:manualLayout>
                  <c:x val="4.7917179517442544E-2"/>
                  <c:y val="5.7907921652142064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00D-4EAF-AD80-49D0195E0867}"/>
                </c:ext>
              </c:extLst>
            </c:dLbl>
            <c:dLbl>
              <c:idx val="2"/>
              <c:layout>
                <c:manualLayout>
                  <c:x val="3.8102006845343858E-2"/>
                  <c:y val="-5.0954196290407712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00D-4EAF-AD80-49D0195E0867}"/>
                </c:ext>
              </c:extLst>
            </c:dLbl>
            <c:dLbl>
              <c:idx val="3"/>
              <c:layout>
                <c:manualLayout>
                  <c:x val="9.6125335876958377E-3"/>
                  <c:y val="-3.5569323230623173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00D-4EAF-AD80-49D0195E0867}"/>
                </c:ext>
              </c:extLst>
            </c:dLbl>
            <c:dLbl>
              <c:idx val="4"/>
              <c:layout>
                <c:manualLayout>
                  <c:x val="5.178421580912837E-2"/>
                  <c:y val="-1.6443729462189187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sk-SK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00D-4EAF-AD80-49D0195E0867}"/>
                </c:ext>
              </c:extLst>
            </c:dLbl>
            <c:spPr>
              <a:noFill/>
              <a:ln w="25400">
                <a:noFill/>
              </a:ln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('základné imanie'!$A$271:$A$273,'základné imanie'!$A$275:$A$276)</c:f>
              <c:strCache>
                <c:ptCount val="5"/>
                <c:pt idx="0">
                  <c:v>AE</c:v>
                </c:pt>
                <c:pt idx="1">
                  <c:v>AI</c:v>
                </c:pt>
                <c:pt idx="2">
                  <c:v>B</c:v>
                </c:pt>
                <c:pt idx="3">
                  <c:v>CD</c:v>
                </c:pt>
                <c:pt idx="4">
                  <c:v>CN</c:v>
                </c:pt>
              </c:strCache>
            </c:strRef>
          </c:cat>
          <c:val>
            <c:numRef>
              <c:f>('základné imanie'!$AR$271:$AR$273,'základné imanie'!$AR$275:$AR$276)</c:f>
              <c:numCache>
                <c:formatCode>#,##0</c:formatCode>
                <c:ptCount val="5"/>
                <c:pt idx="0">
                  <c:v>8300322107</c:v>
                </c:pt>
                <c:pt idx="1">
                  <c:v>4301392585</c:v>
                </c:pt>
                <c:pt idx="2">
                  <c:v>3421029826</c:v>
                </c:pt>
                <c:pt idx="3">
                  <c:v>312960218</c:v>
                </c:pt>
                <c:pt idx="4">
                  <c:v>870451257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00D-4EAF-AD80-49D0195E08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63</xdr:row>
      <xdr:rowOff>28575</xdr:rowOff>
    </xdr:from>
    <xdr:to>
      <xdr:col>46</xdr:col>
      <xdr:colOff>2724150</xdr:colOff>
      <xdr:row>92</xdr:row>
      <xdr:rowOff>47625</xdr:rowOff>
    </xdr:to>
    <xdr:graphicFrame macro="">
      <xdr:nvGraphicFramePr>
        <xdr:cNvPr id="4164518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0.49901</cdr:x>
      <cdr:y>0.50073</cdr:y>
    </cdr:from>
    <cdr:to>
      <cdr:x>0.53852</cdr:x>
      <cdr:y>0.53596</cdr:y>
    </cdr:to>
    <cdr:sp macro="" textlink="">
      <cdr:nvSpPr>
        <cdr:cNvPr id="19763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00710" y="2235297"/>
          <a:ext cx="308610" cy="15704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sk-SK"/>
        </a:p>
      </cdr:txBody>
    </cdr:sp>
  </cdr:relSizeAnchor>
  <cdr:relSizeAnchor xmlns:cdr="http://schemas.openxmlformats.org/drawingml/2006/chartDrawing">
    <cdr:from>
      <cdr:x>0.49901</cdr:x>
      <cdr:y>0.50073</cdr:y>
    </cdr:from>
    <cdr:to>
      <cdr:x>0.51334</cdr:x>
      <cdr:y>0.53596</cdr:y>
    </cdr:to>
    <cdr:sp macro="" textlink="">
      <cdr:nvSpPr>
        <cdr:cNvPr id="19763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00710" y="2235297"/>
          <a:ext cx="111871" cy="15704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sk-SK"/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63</xdr:row>
      <xdr:rowOff>0</xdr:rowOff>
    </xdr:from>
    <xdr:to>
      <xdr:col>46</xdr:col>
      <xdr:colOff>2609850</xdr:colOff>
      <xdr:row>90</xdr:row>
      <xdr:rowOff>133350</xdr:rowOff>
    </xdr:to>
    <xdr:graphicFrame macro="">
      <xdr:nvGraphicFramePr>
        <xdr:cNvPr id="4164723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0.49951</cdr:x>
      <cdr:y>0.50024</cdr:y>
    </cdr:from>
    <cdr:to>
      <cdr:x>0.51358</cdr:x>
      <cdr:y>0.53813</cdr:y>
    </cdr:to>
    <cdr:sp macro="" textlink="">
      <cdr:nvSpPr>
        <cdr:cNvPr id="19968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47475" y="2133053"/>
          <a:ext cx="108313" cy="16129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sk-SK"/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65</xdr:row>
      <xdr:rowOff>76200</xdr:rowOff>
    </xdr:from>
    <xdr:to>
      <xdr:col>46</xdr:col>
      <xdr:colOff>2743200</xdr:colOff>
      <xdr:row>93</xdr:row>
      <xdr:rowOff>38100</xdr:rowOff>
    </xdr:to>
    <xdr:graphicFrame macro="">
      <xdr:nvGraphicFramePr>
        <xdr:cNvPr id="41649280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0.01892</cdr:x>
      <cdr:y>0.03128</cdr:y>
    </cdr:from>
    <cdr:to>
      <cdr:x>0.06264</cdr:x>
      <cdr:y>0.11901</cdr:y>
    </cdr:to>
    <cdr:sp macro="" textlink="">
      <cdr:nvSpPr>
        <cdr:cNvPr id="20275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346" y="135739"/>
          <a:ext cx="342243" cy="3718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sk-SK" sz="800" b="1" i="0" u="none" strike="noStrike" baseline="0">
              <a:solidFill>
                <a:srgbClr val="000000"/>
              </a:solidFill>
              <a:latin typeface="Arial CE"/>
              <a:cs typeface="Arial CE"/>
            </a:rPr>
            <a:t>EUR</a:t>
          </a:r>
        </a:p>
        <a:p xmlns:a="http://schemas.openxmlformats.org/drawingml/2006/main">
          <a:pPr algn="ctr" rtl="0">
            <a:defRPr sz="1000"/>
          </a:pPr>
          <a:r>
            <a:rPr lang="sk-SK" sz="8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EUR</a:t>
          </a:r>
          <a:endParaRPr lang="sk-SK" sz="800" b="1" i="0" u="none" strike="noStrike" baseline="0">
            <a:solidFill>
              <a:srgbClr val="000000"/>
            </a:solidFill>
            <a:latin typeface="Arial CE"/>
            <a:cs typeface="Arial CE"/>
          </a:endParaRPr>
        </a:p>
        <a:p xmlns:a="http://schemas.openxmlformats.org/drawingml/2006/main">
          <a:pPr algn="ctr" rtl="0">
            <a:defRPr sz="1000"/>
          </a:pPr>
          <a:endParaRPr lang="sk-SK" sz="800" b="1" i="0" u="none" strike="noStrike" baseline="0">
            <a:solidFill>
              <a:srgbClr val="000000"/>
            </a:solidFill>
            <a:latin typeface="Arial CE"/>
            <a:cs typeface="Arial CE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67</xdr:row>
      <xdr:rowOff>9525</xdr:rowOff>
    </xdr:from>
    <xdr:to>
      <xdr:col>46</xdr:col>
      <xdr:colOff>2600325</xdr:colOff>
      <xdr:row>94</xdr:row>
      <xdr:rowOff>114300</xdr:rowOff>
    </xdr:to>
    <xdr:graphicFrame macro="">
      <xdr:nvGraphicFramePr>
        <xdr:cNvPr id="41651328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65</xdr:row>
      <xdr:rowOff>19050</xdr:rowOff>
    </xdr:from>
    <xdr:to>
      <xdr:col>46</xdr:col>
      <xdr:colOff>2695575</xdr:colOff>
      <xdr:row>93</xdr:row>
      <xdr:rowOff>133350</xdr:rowOff>
    </xdr:to>
    <xdr:graphicFrame macro="">
      <xdr:nvGraphicFramePr>
        <xdr:cNvPr id="4165337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0.08036</cdr:x>
      <cdr:y>0.05435</cdr:y>
    </cdr:from>
    <cdr:to>
      <cdr:x>0.14857</cdr:x>
      <cdr:y>0.13188</cdr:y>
    </cdr:to>
    <cdr:sp macro="" textlink="">
      <cdr:nvSpPr>
        <cdr:cNvPr id="21299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00075" y="238125"/>
          <a:ext cx="509373" cy="33970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sk-SK" sz="800" b="1" i="0" u="none" strike="noStrike" baseline="0">
              <a:solidFill>
                <a:srgbClr val="000000"/>
              </a:solidFill>
              <a:latin typeface="Arial CE"/>
              <a:cs typeface="Arial CE"/>
            </a:rPr>
            <a:t>EUR</a:t>
          </a:r>
        </a:p>
        <a:p xmlns:a="http://schemas.openxmlformats.org/drawingml/2006/main">
          <a:pPr algn="ctr" rtl="0">
            <a:defRPr sz="1000"/>
          </a:pPr>
          <a:r>
            <a:rPr lang="sk-SK" sz="8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EUR</a:t>
          </a:r>
        </a:p>
        <a:p xmlns:a="http://schemas.openxmlformats.org/drawingml/2006/main">
          <a:pPr algn="ctr" rtl="0">
            <a:defRPr sz="1000"/>
          </a:pPr>
          <a:endParaRPr lang="sk-SK" sz="800" b="1" i="0" u="none" strike="noStrike" baseline="0">
            <a:solidFill>
              <a:srgbClr val="000000"/>
            </a:solidFill>
            <a:latin typeface="Arial CE"/>
            <a:cs typeface="Arial CE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65</xdr:row>
      <xdr:rowOff>19050</xdr:rowOff>
    </xdr:from>
    <xdr:to>
      <xdr:col>46</xdr:col>
      <xdr:colOff>2486025</xdr:colOff>
      <xdr:row>93</xdr:row>
      <xdr:rowOff>133350</xdr:rowOff>
    </xdr:to>
    <xdr:graphicFrame macro="">
      <xdr:nvGraphicFramePr>
        <xdr:cNvPr id="4165542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0.10061</cdr:x>
      <cdr:y>0.03827</cdr:y>
    </cdr:from>
    <cdr:to>
      <cdr:x>0.1339</cdr:x>
      <cdr:y>0.13209</cdr:y>
    </cdr:to>
    <cdr:sp macro="" textlink="">
      <cdr:nvSpPr>
        <cdr:cNvPr id="21299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21921" y="163161"/>
          <a:ext cx="271934" cy="3999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none" lIns="27432" tIns="22860" rIns="27432" bIns="2286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sk-SK" sz="800" b="1" i="0" u="none" strike="noStrike" baseline="0">
              <a:solidFill>
                <a:srgbClr val="000000"/>
              </a:solidFill>
              <a:latin typeface="Arial CE"/>
              <a:cs typeface="Arial CE"/>
            </a:rPr>
            <a:t>EUR</a:t>
          </a:r>
        </a:p>
        <a:p xmlns:a="http://schemas.openxmlformats.org/drawingml/2006/main">
          <a:pPr algn="ctr" rtl="0">
            <a:defRPr sz="1000"/>
          </a:pPr>
          <a:r>
            <a:rPr lang="sk-SK" sz="8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EUR</a:t>
          </a:r>
        </a:p>
        <a:p xmlns:a="http://schemas.openxmlformats.org/drawingml/2006/main">
          <a:pPr algn="ctr" rtl="0">
            <a:defRPr sz="1000"/>
          </a:pPr>
          <a:endParaRPr lang="sk-SK" sz="800" b="1" i="0" u="none" strike="noStrike" baseline="0">
            <a:solidFill>
              <a:srgbClr val="000000"/>
            </a:solidFill>
            <a:latin typeface="Arial CE"/>
            <a:cs typeface="Arial CE"/>
          </a:endParaRP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533400</xdr:colOff>
      <xdr:row>280</xdr:row>
      <xdr:rowOff>161925</xdr:rowOff>
    </xdr:from>
    <xdr:to>
      <xdr:col>47</xdr:col>
      <xdr:colOff>0</xdr:colOff>
      <xdr:row>296</xdr:row>
      <xdr:rowOff>142875</xdr:rowOff>
    </xdr:to>
    <xdr:graphicFrame macro="">
      <xdr:nvGraphicFramePr>
        <xdr:cNvPr id="41657600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281</xdr:row>
      <xdr:rowOff>9525</xdr:rowOff>
    </xdr:from>
    <xdr:to>
      <xdr:col>40</xdr:col>
      <xdr:colOff>552450</xdr:colOff>
      <xdr:row>296</xdr:row>
      <xdr:rowOff>142875</xdr:rowOff>
    </xdr:to>
    <xdr:graphicFrame macro="">
      <xdr:nvGraphicFramePr>
        <xdr:cNvPr id="41657601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65</xdr:row>
      <xdr:rowOff>0</xdr:rowOff>
    </xdr:from>
    <xdr:to>
      <xdr:col>46</xdr:col>
      <xdr:colOff>2695575</xdr:colOff>
      <xdr:row>93</xdr:row>
      <xdr:rowOff>114300</xdr:rowOff>
    </xdr:to>
    <xdr:graphicFrame macro="">
      <xdr:nvGraphicFramePr>
        <xdr:cNvPr id="4166054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0.07477</cdr:x>
      <cdr:y>0.06022</cdr:y>
    </cdr:from>
    <cdr:to>
      <cdr:x>0.1575</cdr:x>
      <cdr:y>0.13188</cdr:y>
    </cdr:to>
    <cdr:sp macro="" textlink="">
      <cdr:nvSpPr>
        <cdr:cNvPr id="21299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8328" y="263854"/>
          <a:ext cx="617795" cy="3139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sk-SK" sz="800" b="1" i="0" u="none" strike="noStrike" baseline="0">
              <a:solidFill>
                <a:srgbClr val="000000"/>
              </a:solidFill>
              <a:latin typeface="Arial CE"/>
              <a:cs typeface="Arial CE"/>
            </a:rPr>
            <a:t>EUR</a:t>
          </a:r>
        </a:p>
        <a:p xmlns:a="http://schemas.openxmlformats.org/drawingml/2006/main">
          <a:pPr algn="ctr" rtl="0">
            <a:defRPr sz="1000"/>
          </a:pPr>
          <a:r>
            <a:rPr lang="sk-SK" sz="8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EUR</a:t>
          </a:r>
        </a:p>
        <a:p xmlns:a="http://schemas.openxmlformats.org/drawingml/2006/main">
          <a:pPr algn="ctr" rtl="0">
            <a:defRPr sz="1000"/>
          </a:pPr>
          <a:endParaRPr lang="sk-SK" sz="800" b="1" i="0" u="none" strike="noStrike" baseline="0">
            <a:solidFill>
              <a:srgbClr val="000000"/>
            </a:solidFill>
            <a:latin typeface="Arial CE"/>
            <a:cs typeface="Arial CE"/>
          </a:endParaRP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64</xdr:row>
      <xdr:rowOff>142875</xdr:rowOff>
    </xdr:from>
    <xdr:to>
      <xdr:col>46</xdr:col>
      <xdr:colOff>2867025</xdr:colOff>
      <xdr:row>95</xdr:row>
      <xdr:rowOff>0</xdr:rowOff>
    </xdr:to>
    <xdr:graphicFrame macro="">
      <xdr:nvGraphicFramePr>
        <xdr:cNvPr id="4166259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0.07616</cdr:x>
      <cdr:y>0.03998</cdr:y>
    </cdr:from>
    <cdr:to>
      <cdr:x>0.14519</cdr:x>
      <cdr:y>0.10603</cdr:y>
    </cdr:to>
    <cdr:sp macro="" textlink="">
      <cdr:nvSpPr>
        <cdr:cNvPr id="231425" name="Text Box 409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1036" y="183165"/>
          <a:ext cx="526667" cy="30261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sk-SK" sz="850" b="1" i="0" u="none" strike="noStrike" baseline="0">
              <a:solidFill>
                <a:srgbClr val="000000"/>
              </a:solidFill>
              <a:latin typeface="Arial CE"/>
              <a:cs typeface="Arial CE"/>
            </a:rPr>
            <a:t>EUR</a:t>
          </a:r>
          <a:endParaRPr lang="sk-SK" sz="850" b="0" i="0" u="none" strike="noStrike" baseline="0">
            <a:solidFill>
              <a:srgbClr val="000000"/>
            </a:solidFill>
            <a:latin typeface="Arial CE"/>
            <a:cs typeface="Arial CE"/>
          </a:endParaRPr>
        </a:p>
        <a:p xmlns:a="http://schemas.openxmlformats.org/drawingml/2006/main">
          <a:pPr algn="ctr" rtl="0">
            <a:defRPr sz="1000"/>
          </a:pPr>
          <a:r>
            <a:rPr lang="sk-SK" sz="85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EUR</a:t>
          </a:r>
        </a:p>
      </cdr:txBody>
    </cdr:sp>
  </cdr:relSizeAnchor>
  <cdr:relSizeAnchor xmlns:cdr="http://schemas.openxmlformats.org/drawingml/2006/chartDrawing">
    <cdr:from>
      <cdr:x>0.32784</cdr:x>
      <cdr:y>0.02286</cdr:y>
    </cdr:from>
    <cdr:to>
      <cdr:x>0.77022</cdr:x>
      <cdr:y>0.13278</cdr:y>
    </cdr:to>
    <cdr:sp macro="" textlink="">
      <cdr:nvSpPr>
        <cdr:cNvPr id="231426" name="Text Box 409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07481" y="108121"/>
          <a:ext cx="3514211" cy="5046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7432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sk-SK" sz="1125" b="1" i="0" u="none" strike="noStrike" baseline="0">
              <a:solidFill>
                <a:srgbClr val="000000"/>
              </a:solidFill>
              <a:latin typeface="Arial CE"/>
              <a:cs typeface="Arial CE"/>
            </a:rPr>
            <a:t>Pridaná hodnota podľa ekonomickej činnosti</a:t>
          </a:r>
        </a:p>
        <a:p xmlns:a="http://schemas.openxmlformats.org/drawingml/2006/main">
          <a:pPr algn="ctr" rtl="0">
            <a:defRPr sz="1000"/>
          </a:pPr>
          <a:r>
            <a:rPr lang="sk-SK" sz="1125" b="0" i="0" u="none" strike="noStrike" baseline="0">
              <a:solidFill>
                <a:srgbClr val="000000"/>
              </a:solidFill>
              <a:latin typeface="Arial CE"/>
              <a:cs typeface="Arial CE"/>
            </a:rPr>
            <a:t>Value added by economic activity</a:t>
          </a:r>
        </a:p>
      </cdr:txBody>
    </cdr:sp>
  </cdr:relSizeAnchor>
  <cdr:relSizeAnchor xmlns:cdr="http://schemas.openxmlformats.org/drawingml/2006/chartDrawing">
    <cdr:from>
      <cdr:x>0.19199</cdr:x>
      <cdr:y>0.02286</cdr:y>
    </cdr:from>
    <cdr:to>
      <cdr:x>0.2819</cdr:x>
      <cdr:y>0.08088</cdr:y>
    </cdr:to>
    <cdr:sp macro="" textlink="">
      <cdr:nvSpPr>
        <cdr:cNvPr id="231427" name="Text Box 409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8299" y="108121"/>
          <a:ext cx="714223" cy="2663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sk-SK"/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64</xdr:row>
      <xdr:rowOff>123825</xdr:rowOff>
    </xdr:from>
    <xdr:to>
      <xdr:col>46</xdr:col>
      <xdr:colOff>2752725</xdr:colOff>
      <xdr:row>93</xdr:row>
      <xdr:rowOff>66675</xdr:rowOff>
    </xdr:to>
    <xdr:graphicFrame macro="">
      <xdr:nvGraphicFramePr>
        <xdr:cNvPr id="4166464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0.86081</cdr:x>
      <cdr:y>0.12901</cdr:y>
    </cdr:from>
    <cdr:to>
      <cdr:x>0.88254</cdr:x>
      <cdr:y>0.13072</cdr:y>
    </cdr:to>
    <cdr:sp macro="" textlink="">
      <cdr:nvSpPr>
        <cdr:cNvPr id="234497" name="Line 1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6742903" y="567215"/>
          <a:ext cx="170155" cy="7484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1">
          <a:pattFill prst="pct50">
            <a:fgClr>
              <a:srgbClr val="FFFFFF"/>
            </a:fgClr>
            <a:bgClr>
              <a:srgbClr val="FFFFFF"/>
            </a:bgClr>
          </a:pattFill>
          <a:round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sk-SK"/>
        </a:p>
      </cdr:txBody>
    </cdr:sp>
  </cdr:relSizeAnchor>
  <cdr:relSizeAnchor xmlns:cdr="http://schemas.openxmlformats.org/drawingml/2006/chartDrawing">
    <cdr:from>
      <cdr:x>0.6099</cdr:x>
      <cdr:y>0.87172</cdr:y>
    </cdr:from>
    <cdr:to>
      <cdr:x>0.63262</cdr:x>
      <cdr:y>0.87172</cdr:y>
    </cdr:to>
    <cdr:sp macro="" textlink="">
      <cdr:nvSpPr>
        <cdr:cNvPr id="234498" name="Line 2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4778391" y="3814318"/>
          <a:ext cx="177889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1">
          <a:solidFill>
            <a:srgbClr val="FFFFFF"/>
          </a:solidFill>
          <a:round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sk-SK"/>
        </a:p>
      </cdr:txBody>
    </cdr:sp>
  </cdr:relSizeAnchor>
  <cdr:relSizeAnchor xmlns:cdr="http://schemas.openxmlformats.org/drawingml/2006/chartDrawing">
    <cdr:from>
      <cdr:x>0.09012</cdr:x>
      <cdr:y>0.04054</cdr:y>
    </cdr:from>
    <cdr:to>
      <cdr:x>0.16363</cdr:x>
      <cdr:y>0.11354</cdr:y>
    </cdr:to>
    <cdr:sp macro="" textlink="">
      <cdr:nvSpPr>
        <cdr:cNvPr id="23449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51985" y="176853"/>
          <a:ext cx="613361" cy="3184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 fontAlgn="base"/>
          <a:r>
            <a:rPr lang="sk-SK" sz="850" b="1" i="0" baseline="0">
              <a:latin typeface="Arial" pitchFamily="34" charset="0"/>
              <a:ea typeface="+mn-ea"/>
              <a:cs typeface="Arial" pitchFamily="34" charset="0"/>
            </a:rPr>
            <a:t>EUR</a:t>
          </a:r>
          <a:endParaRPr lang="sk-SK" sz="850" b="0" i="0" baseline="0">
            <a:latin typeface="Arial" pitchFamily="34" charset="0"/>
            <a:ea typeface="+mn-ea"/>
            <a:cs typeface="Arial" pitchFamily="34" charset="0"/>
          </a:endParaRPr>
        </a:p>
        <a:p xmlns:a="http://schemas.openxmlformats.org/drawingml/2006/main">
          <a:pPr algn="ctr" rtl="0"/>
          <a:r>
            <a:rPr lang="sk-SK" sz="850" b="0" i="0" baseline="0">
              <a:latin typeface="Arial" pitchFamily="34" charset="0"/>
              <a:ea typeface="+mn-ea"/>
              <a:cs typeface="Arial" pitchFamily="34" charset="0"/>
            </a:rPr>
            <a:t>EUR</a:t>
          </a:r>
          <a:endParaRPr lang="sk-SK" sz="850">
            <a:latin typeface="Arial" pitchFamily="34" charset="0"/>
            <a:cs typeface="Arial" pitchFamily="34" charset="0"/>
          </a:endParaRPr>
        </a:p>
        <a:p xmlns:a="http://schemas.openxmlformats.org/drawingml/2006/main">
          <a:pPr algn="ctr" rtl="0">
            <a:defRPr sz="1000"/>
          </a:pPr>
          <a:endParaRPr lang="sk-SK" sz="825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cdr:txBody>
    </cdr:sp>
  </cdr:relSizeAnchor>
  <cdr:relSizeAnchor xmlns:cdr="http://schemas.openxmlformats.org/drawingml/2006/chartDrawing">
    <cdr:from>
      <cdr:x>0.2276</cdr:x>
      <cdr:y>0.03046</cdr:y>
    </cdr:from>
    <cdr:to>
      <cdr:x>0.81388</cdr:x>
      <cdr:y>0.14148</cdr:y>
    </cdr:to>
    <cdr:sp macro="" textlink="">
      <cdr:nvSpPr>
        <cdr:cNvPr id="234500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85217" y="136335"/>
          <a:ext cx="4590307" cy="4854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sk-SK" sz="1075" b="1" i="0" u="none" strike="noStrike" baseline="0">
              <a:solidFill>
                <a:srgbClr val="000000"/>
              </a:solidFill>
              <a:latin typeface="Arial CE"/>
              <a:cs typeface="Arial CE"/>
            </a:rPr>
            <a:t>Hospodársky výsledok pred zdanením podľa ekonomickej činnosti</a:t>
          </a:r>
        </a:p>
        <a:p xmlns:a="http://schemas.openxmlformats.org/drawingml/2006/main">
          <a:pPr algn="ctr" rtl="0">
            <a:defRPr sz="1000"/>
          </a:pPr>
          <a:r>
            <a:rPr lang="sk-SK" sz="1075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Profit/loss before taxation by economic activity</a:t>
          </a: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65</xdr:row>
      <xdr:rowOff>9525</xdr:rowOff>
    </xdr:from>
    <xdr:to>
      <xdr:col>43</xdr:col>
      <xdr:colOff>2762250</xdr:colOff>
      <xdr:row>93</xdr:row>
      <xdr:rowOff>123825</xdr:rowOff>
    </xdr:to>
    <xdr:graphicFrame macro="">
      <xdr:nvGraphicFramePr>
        <xdr:cNvPr id="4166668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0.09379</cdr:x>
      <cdr:y>0.02855</cdr:y>
    </cdr:from>
    <cdr:to>
      <cdr:x>0.15184</cdr:x>
      <cdr:y>0.10629</cdr:y>
    </cdr:to>
    <cdr:sp macro="" textlink="">
      <cdr:nvSpPr>
        <cdr:cNvPr id="23756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4366" y="125364"/>
          <a:ext cx="485469" cy="34135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18288" tIns="22860" rIns="18288" bIns="22860" anchor="ctr" upright="1">
          <a:no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sk-SK" sz="800" b="1" i="0" u="none" strike="noStrike" baseline="0">
              <a:solidFill>
                <a:srgbClr val="000000"/>
              </a:solidFill>
              <a:latin typeface="Arial CE"/>
              <a:cs typeface="Arial CE"/>
            </a:rPr>
            <a:t>EUR</a:t>
          </a:r>
        </a:p>
        <a:p xmlns:a="http://schemas.openxmlformats.org/drawingml/2006/main">
          <a:pPr algn="ctr" rtl="0">
            <a:defRPr sz="1000"/>
          </a:pPr>
          <a:r>
            <a:rPr lang="sk-SK" sz="8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EUR</a:t>
          </a: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476250</xdr:colOff>
      <xdr:row>286</xdr:row>
      <xdr:rowOff>142875</xdr:rowOff>
    </xdr:from>
    <xdr:to>
      <xdr:col>46</xdr:col>
      <xdr:colOff>2971800</xdr:colOff>
      <xdr:row>303</xdr:row>
      <xdr:rowOff>133350</xdr:rowOff>
    </xdr:to>
    <xdr:graphicFrame macro="">
      <xdr:nvGraphicFramePr>
        <xdr:cNvPr id="4166886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287</xdr:row>
      <xdr:rowOff>0</xdr:rowOff>
    </xdr:from>
    <xdr:to>
      <xdr:col>40</xdr:col>
      <xdr:colOff>542925</xdr:colOff>
      <xdr:row>303</xdr:row>
      <xdr:rowOff>123825</xdr:rowOff>
    </xdr:to>
    <xdr:graphicFrame macro="">
      <xdr:nvGraphicFramePr>
        <xdr:cNvPr id="4166886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666750</xdr:colOff>
      <xdr:row>286</xdr:row>
      <xdr:rowOff>19050</xdr:rowOff>
    </xdr:from>
    <xdr:to>
      <xdr:col>46</xdr:col>
      <xdr:colOff>2981325</xdr:colOff>
      <xdr:row>305</xdr:row>
      <xdr:rowOff>133350</xdr:rowOff>
    </xdr:to>
    <xdr:graphicFrame macro="">
      <xdr:nvGraphicFramePr>
        <xdr:cNvPr id="4167193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286</xdr:row>
      <xdr:rowOff>38100</xdr:rowOff>
    </xdr:from>
    <xdr:to>
      <xdr:col>40</xdr:col>
      <xdr:colOff>742950</xdr:colOff>
      <xdr:row>306</xdr:row>
      <xdr:rowOff>28575</xdr:rowOff>
    </xdr:to>
    <xdr:graphicFrame macro="">
      <xdr:nvGraphicFramePr>
        <xdr:cNvPr id="4167193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285</xdr:row>
      <xdr:rowOff>38100</xdr:rowOff>
    </xdr:from>
    <xdr:to>
      <xdr:col>40</xdr:col>
      <xdr:colOff>733425</xdr:colOff>
      <xdr:row>301</xdr:row>
      <xdr:rowOff>19050</xdr:rowOff>
    </xdr:to>
    <xdr:graphicFrame macro="">
      <xdr:nvGraphicFramePr>
        <xdr:cNvPr id="4167500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40</xdr:col>
      <xdr:colOff>590550</xdr:colOff>
      <xdr:row>285</xdr:row>
      <xdr:rowOff>38100</xdr:rowOff>
    </xdr:from>
    <xdr:to>
      <xdr:col>47</xdr:col>
      <xdr:colOff>19050</xdr:colOff>
      <xdr:row>301</xdr:row>
      <xdr:rowOff>114300</xdr:rowOff>
    </xdr:to>
    <xdr:graphicFrame macro="">
      <xdr:nvGraphicFramePr>
        <xdr:cNvPr id="41675009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HAN1\priem\PRASENS\Rocenka98\tab3k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tabulky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kec2"/>
      <sheetName val="drvlst"/>
      <sheetName val="okres"/>
      <sheetName val="okec96"/>
      <sheetName val="Makro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hľadp (2)"/>
      <sheetName val="overwiewp (2)"/>
      <sheetName val="p1o2"/>
      <sheetName val="p1dr"/>
      <sheetName val="p2o2"/>
      <sheetName val="p2dr"/>
      <sheetName val="p30o2"/>
      <sheetName val="p30dr"/>
      <sheetName val="p32o2"/>
      <sheetName val="p32dr"/>
      <sheetName val="p33"/>
      <sheetName val="p36o2"/>
      <sheetName val="p36dr"/>
      <sheetName val="p39o2"/>
      <sheetName val="p39dr"/>
      <sheetName val="p40o2"/>
      <sheetName val="p40dr"/>
      <sheetName val="List1"/>
      <sheetName val="List2"/>
      <sheetName val="Lis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:E97"/>
  <sheetViews>
    <sheetView zoomScaleNormal="100" workbookViewId="0">
      <selection activeCell="C103" sqref="C103"/>
    </sheetView>
  </sheetViews>
  <sheetFormatPr defaultRowHeight="16.5" x14ac:dyDescent="0.25"/>
  <cols>
    <col min="1" max="1" width="3.5703125" style="327" customWidth="1"/>
    <col min="2" max="2" width="6.7109375" style="327" customWidth="1"/>
    <col min="3" max="3" width="66.5703125" style="328" customWidth="1"/>
    <col min="4" max="4" width="9.140625" style="394"/>
    <col min="5" max="16384" width="9.140625" style="327"/>
  </cols>
  <sheetData>
    <row r="1" spans="1:4" s="323" customFormat="1" ht="20.25" x14ac:dyDescent="0.3">
      <c r="A1" s="322" t="s">
        <v>65</v>
      </c>
      <c r="C1" s="324"/>
      <c r="D1" s="395"/>
    </row>
    <row r="2" spans="1:4" s="388" customFormat="1" ht="15" x14ac:dyDescent="0.2">
      <c r="C2" s="387"/>
      <c r="D2" s="396" t="s">
        <v>332</v>
      </c>
    </row>
    <row r="3" spans="1:4" s="320" customFormat="1" ht="6.75" customHeight="1" x14ac:dyDescent="0.25">
      <c r="C3" s="321"/>
      <c r="D3" s="394"/>
    </row>
    <row r="4" spans="1:4" s="320" customFormat="1" ht="18" x14ac:dyDescent="0.25">
      <c r="A4" s="325" t="s">
        <v>66</v>
      </c>
      <c r="C4" s="321"/>
      <c r="D4" s="395">
        <v>5</v>
      </c>
    </row>
    <row r="5" spans="1:4" s="320" customFormat="1" ht="18" x14ac:dyDescent="0.25">
      <c r="A5" s="325"/>
      <c r="C5" s="321"/>
      <c r="D5" s="395"/>
    </row>
    <row r="6" spans="1:4" s="320" customFormat="1" ht="18" x14ac:dyDescent="0.25">
      <c r="A6" s="325" t="s">
        <v>67</v>
      </c>
      <c r="C6" s="321"/>
      <c r="D6" s="395">
        <v>6</v>
      </c>
    </row>
    <row r="7" spans="1:4" s="320" customFormat="1" ht="18" x14ac:dyDescent="0.25">
      <c r="A7" s="325"/>
      <c r="C7" s="321"/>
      <c r="D7" s="395"/>
    </row>
    <row r="8" spans="1:4" s="320" customFormat="1" ht="18" x14ac:dyDescent="0.25">
      <c r="A8" s="325" t="s">
        <v>519</v>
      </c>
      <c r="C8" s="321"/>
      <c r="D8" s="395"/>
    </row>
    <row r="9" spans="1:4" s="388" customFormat="1" ht="15.75" x14ac:dyDescent="0.25">
      <c r="A9" s="386"/>
      <c r="B9" s="387" t="s">
        <v>409</v>
      </c>
      <c r="C9" s="387"/>
      <c r="D9" s="395"/>
    </row>
    <row r="10" spans="1:4" s="388" customFormat="1" ht="15.75" x14ac:dyDescent="0.25">
      <c r="A10" s="386"/>
      <c r="C10" s="387"/>
      <c r="D10" s="395"/>
    </row>
    <row r="11" spans="1:4" s="388" customFormat="1" ht="15" x14ac:dyDescent="0.2">
      <c r="A11" s="387" t="s">
        <v>0</v>
      </c>
      <c r="C11" s="387" t="s">
        <v>68</v>
      </c>
      <c r="D11" s="395">
        <v>11</v>
      </c>
    </row>
    <row r="12" spans="1:4" s="388" customFormat="1" ht="15" x14ac:dyDescent="0.2">
      <c r="A12" s="387" t="s">
        <v>1</v>
      </c>
      <c r="C12" s="387" t="s">
        <v>515</v>
      </c>
      <c r="D12" s="395">
        <v>11</v>
      </c>
    </row>
    <row r="13" spans="1:4" s="388" customFormat="1" ht="15" x14ac:dyDescent="0.2">
      <c r="A13" s="387" t="s">
        <v>2</v>
      </c>
      <c r="C13" s="387" t="s">
        <v>69</v>
      </c>
      <c r="D13" s="395">
        <v>11</v>
      </c>
    </row>
    <row r="14" spans="1:4" s="388" customFormat="1" ht="15" x14ac:dyDescent="0.2">
      <c r="A14" s="387" t="s">
        <v>3</v>
      </c>
      <c r="C14" s="387" t="s">
        <v>516</v>
      </c>
      <c r="D14" s="395">
        <v>11</v>
      </c>
    </row>
    <row r="15" spans="1:4" s="388" customFormat="1" ht="15" x14ac:dyDescent="0.2">
      <c r="A15" s="387" t="s">
        <v>514</v>
      </c>
      <c r="C15" s="387" t="s">
        <v>517</v>
      </c>
      <c r="D15" s="395">
        <v>11</v>
      </c>
    </row>
    <row r="16" spans="1:4" s="388" customFormat="1" ht="15" x14ac:dyDescent="0.2">
      <c r="C16" s="387" t="s">
        <v>518</v>
      </c>
      <c r="D16" s="394"/>
    </row>
    <row r="17" spans="1:4" s="388" customFormat="1" ht="15" x14ac:dyDescent="0.2">
      <c r="C17" s="387"/>
      <c r="D17" s="394"/>
    </row>
    <row r="18" spans="1:4" s="320" customFormat="1" ht="18" x14ac:dyDescent="0.25">
      <c r="A18" s="325" t="s">
        <v>70</v>
      </c>
      <c r="C18" s="321"/>
      <c r="D18" s="395"/>
    </row>
    <row r="19" spans="1:4" s="388" customFormat="1" ht="15.75" x14ac:dyDescent="0.25">
      <c r="A19" s="386"/>
      <c r="C19" s="387"/>
      <c r="D19" s="395"/>
    </row>
    <row r="20" spans="1:4" s="388" customFormat="1" ht="15" x14ac:dyDescent="0.2">
      <c r="A20" s="387" t="s">
        <v>366</v>
      </c>
      <c r="B20" s="389"/>
      <c r="C20" s="387" t="s">
        <v>72</v>
      </c>
      <c r="D20" s="394">
        <v>13</v>
      </c>
    </row>
    <row r="21" spans="1:4" s="388" customFormat="1" ht="15" x14ac:dyDescent="0.2">
      <c r="A21" s="387" t="s">
        <v>367</v>
      </c>
      <c r="B21" s="389"/>
      <c r="C21" s="387" t="s">
        <v>74</v>
      </c>
      <c r="D21" s="395">
        <v>15</v>
      </c>
    </row>
    <row r="22" spans="1:4" s="388" customFormat="1" ht="15" x14ac:dyDescent="0.2">
      <c r="A22" s="387"/>
      <c r="B22" s="389"/>
      <c r="C22" s="387"/>
      <c r="D22" s="395"/>
    </row>
    <row r="23" spans="1:4" s="320" customFormat="1" ht="18" x14ac:dyDescent="0.25">
      <c r="A23" s="325" t="s">
        <v>622</v>
      </c>
      <c r="B23" s="326"/>
      <c r="C23" s="321"/>
      <c r="D23" s="395"/>
    </row>
    <row r="24" spans="1:4" s="388" customFormat="1" ht="15" x14ac:dyDescent="0.2">
      <c r="A24" s="387" t="s">
        <v>368</v>
      </c>
      <c r="C24" s="387" t="s">
        <v>566</v>
      </c>
      <c r="D24" s="394">
        <v>18</v>
      </c>
    </row>
    <row r="25" spans="1:4" s="388" customFormat="1" ht="15" x14ac:dyDescent="0.2">
      <c r="A25" s="387" t="s">
        <v>369</v>
      </c>
      <c r="C25" s="387" t="s">
        <v>77</v>
      </c>
      <c r="D25" s="394">
        <v>21</v>
      </c>
    </row>
    <row r="26" spans="1:4" s="388" customFormat="1" ht="15" x14ac:dyDescent="0.2">
      <c r="A26" s="387" t="s">
        <v>370</v>
      </c>
      <c r="C26" s="387" t="s">
        <v>79</v>
      </c>
      <c r="D26" s="394">
        <v>24</v>
      </c>
    </row>
    <row r="27" spans="1:4" s="388" customFormat="1" ht="15" hidden="1" x14ac:dyDescent="0.2">
      <c r="A27" s="387" t="s">
        <v>80</v>
      </c>
      <c r="C27" s="387" t="s">
        <v>81</v>
      </c>
      <c r="D27" s="394">
        <v>60</v>
      </c>
    </row>
    <row r="28" spans="1:4" s="388" customFormat="1" ht="15.75" x14ac:dyDescent="0.25">
      <c r="A28" s="386"/>
      <c r="C28" s="387"/>
      <c r="D28" s="394"/>
    </row>
    <row r="29" spans="1:4" s="320" customFormat="1" ht="18" x14ac:dyDescent="0.25">
      <c r="A29" s="325" t="s">
        <v>623</v>
      </c>
      <c r="C29" s="321"/>
      <c r="D29" s="394"/>
    </row>
    <row r="30" spans="1:4" s="388" customFormat="1" ht="15.75" x14ac:dyDescent="0.25">
      <c r="A30" s="387" t="s">
        <v>371</v>
      </c>
      <c r="B30" s="386"/>
      <c r="C30" s="387" t="s">
        <v>82</v>
      </c>
      <c r="D30" s="394">
        <v>27</v>
      </c>
    </row>
    <row r="31" spans="1:4" s="388" customFormat="1" ht="15" hidden="1" x14ac:dyDescent="0.2">
      <c r="A31" s="387" t="s">
        <v>83</v>
      </c>
      <c r="B31" s="389"/>
      <c r="C31" s="387" t="s">
        <v>84</v>
      </c>
      <c r="D31" s="394">
        <v>86</v>
      </c>
    </row>
    <row r="32" spans="1:4" s="388" customFormat="1" ht="15" x14ac:dyDescent="0.2">
      <c r="A32" s="387" t="s">
        <v>541</v>
      </c>
      <c r="C32" s="387" t="s">
        <v>244</v>
      </c>
      <c r="D32" s="394">
        <v>30</v>
      </c>
    </row>
    <row r="33" spans="1:4" s="388" customFormat="1" ht="15" x14ac:dyDescent="0.2">
      <c r="A33" s="387" t="s">
        <v>542</v>
      </c>
      <c r="B33" s="389"/>
      <c r="C33" s="387" t="s">
        <v>564</v>
      </c>
      <c r="D33" s="394">
        <v>33</v>
      </c>
    </row>
    <row r="34" spans="1:4" s="388" customFormat="1" ht="15" x14ac:dyDescent="0.2">
      <c r="A34" s="387" t="s">
        <v>543</v>
      </c>
      <c r="B34" s="389"/>
      <c r="C34" s="387" t="s">
        <v>85</v>
      </c>
      <c r="D34" s="394">
        <v>36</v>
      </c>
    </row>
    <row r="35" spans="1:4" s="388" customFormat="1" ht="15" x14ac:dyDescent="0.2">
      <c r="A35" s="387" t="s">
        <v>544</v>
      </c>
      <c r="B35" s="389"/>
      <c r="C35" s="387" t="s">
        <v>86</v>
      </c>
      <c r="D35" s="394">
        <v>39</v>
      </c>
    </row>
    <row r="36" spans="1:4" s="388" customFormat="1" ht="15" x14ac:dyDescent="0.2">
      <c r="A36" s="387" t="s">
        <v>545</v>
      </c>
      <c r="B36" s="389"/>
      <c r="C36" s="387" t="s">
        <v>87</v>
      </c>
      <c r="D36" s="394">
        <v>42</v>
      </c>
    </row>
    <row r="37" spans="1:4" s="388" customFormat="1" ht="15" hidden="1" x14ac:dyDescent="0.2">
      <c r="A37" s="387" t="s">
        <v>88</v>
      </c>
      <c r="B37" s="389"/>
      <c r="C37" s="387" t="s">
        <v>89</v>
      </c>
      <c r="D37" s="394">
        <v>110</v>
      </c>
    </row>
    <row r="38" spans="1:4" s="388" customFormat="1" ht="15" hidden="1" x14ac:dyDescent="0.2">
      <c r="A38" s="387" t="s">
        <v>90</v>
      </c>
      <c r="B38" s="389"/>
      <c r="C38" s="387" t="s">
        <v>91</v>
      </c>
      <c r="D38" s="394">
        <v>113</v>
      </c>
    </row>
    <row r="39" spans="1:4" s="388" customFormat="1" ht="15" x14ac:dyDescent="0.2">
      <c r="A39" s="387" t="s">
        <v>546</v>
      </c>
      <c r="B39" s="389"/>
      <c r="C39" s="387" t="s">
        <v>12</v>
      </c>
      <c r="D39" s="394">
        <v>45</v>
      </c>
    </row>
    <row r="40" spans="1:4" s="388" customFormat="1" ht="15" x14ac:dyDescent="0.2">
      <c r="A40" s="387" t="s">
        <v>547</v>
      </c>
      <c r="B40" s="389"/>
      <c r="C40" s="387" t="s">
        <v>402</v>
      </c>
      <c r="D40" s="394">
        <v>48</v>
      </c>
    </row>
    <row r="41" spans="1:4" s="388" customFormat="1" ht="15" x14ac:dyDescent="0.2">
      <c r="A41" s="387" t="s">
        <v>548</v>
      </c>
      <c r="B41" s="389"/>
      <c r="C41" s="387" t="s">
        <v>401</v>
      </c>
      <c r="D41" s="394">
        <v>51</v>
      </c>
    </row>
    <row r="42" spans="1:4" s="388" customFormat="1" ht="15" x14ac:dyDescent="0.2">
      <c r="A42" s="387" t="s">
        <v>549</v>
      </c>
      <c r="B42" s="389"/>
      <c r="C42" s="387" t="s">
        <v>94</v>
      </c>
      <c r="D42" s="394">
        <v>54</v>
      </c>
    </row>
    <row r="43" spans="1:4" s="388" customFormat="1" ht="15" x14ac:dyDescent="0.2">
      <c r="A43" s="387"/>
      <c r="B43" s="389"/>
      <c r="C43" s="387"/>
      <c r="D43" s="394"/>
    </row>
    <row r="44" spans="1:4" s="320" customFormat="1" ht="18" x14ac:dyDescent="0.25">
      <c r="A44" s="325" t="s">
        <v>95</v>
      </c>
      <c r="B44" s="326"/>
      <c r="C44" s="321"/>
      <c r="D44" s="394"/>
    </row>
    <row r="45" spans="1:4" s="388" customFormat="1" ht="15.75" x14ac:dyDescent="0.25">
      <c r="A45" s="386"/>
      <c r="B45" s="389"/>
      <c r="C45" s="387"/>
      <c r="D45" s="394"/>
    </row>
    <row r="46" spans="1:4" s="394" customFormat="1" ht="15" x14ac:dyDescent="0.2">
      <c r="A46" s="395" t="s">
        <v>372</v>
      </c>
      <c r="B46" s="566"/>
      <c r="C46" s="395" t="s">
        <v>72</v>
      </c>
      <c r="D46" s="394">
        <v>57</v>
      </c>
    </row>
    <row r="47" spans="1:4" s="388" customFormat="1" ht="15" x14ac:dyDescent="0.2">
      <c r="A47" s="387" t="s">
        <v>373</v>
      </c>
      <c r="B47" s="389"/>
      <c r="C47" s="387" t="s">
        <v>98</v>
      </c>
      <c r="D47" s="394">
        <v>59</v>
      </c>
    </row>
    <row r="48" spans="1:4" s="388" customFormat="1" ht="15" x14ac:dyDescent="0.2">
      <c r="A48" s="387"/>
      <c r="B48" s="389"/>
      <c r="C48" s="387"/>
      <c r="D48" s="394"/>
    </row>
    <row r="49" spans="1:4" s="388" customFormat="1" ht="18" x14ac:dyDescent="0.25">
      <c r="A49" s="325" t="s">
        <v>624</v>
      </c>
      <c r="B49" s="389"/>
      <c r="C49" s="387"/>
      <c r="D49" s="394"/>
    </row>
    <row r="50" spans="1:4" s="388" customFormat="1" ht="15" x14ac:dyDescent="0.2">
      <c r="A50" s="387" t="s">
        <v>374</v>
      </c>
      <c r="C50" s="387" t="s">
        <v>100</v>
      </c>
      <c r="D50" s="394">
        <v>62</v>
      </c>
    </row>
    <row r="51" spans="1:4" s="388" customFormat="1" ht="15" x14ac:dyDescent="0.2">
      <c r="A51" s="387" t="s">
        <v>375</v>
      </c>
      <c r="C51" s="387" t="s">
        <v>102</v>
      </c>
      <c r="D51" s="394">
        <v>64</v>
      </c>
    </row>
    <row r="52" spans="1:4" s="388" customFormat="1" ht="15" x14ac:dyDescent="0.2">
      <c r="A52" s="387" t="s">
        <v>376</v>
      </c>
      <c r="C52" s="387" t="s">
        <v>531</v>
      </c>
      <c r="D52" s="394">
        <v>66</v>
      </c>
    </row>
    <row r="53" spans="1:4" s="388" customFormat="1" ht="15" x14ac:dyDescent="0.2">
      <c r="A53" s="387" t="s">
        <v>377</v>
      </c>
      <c r="C53" s="387" t="s">
        <v>105</v>
      </c>
      <c r="D53" s="394">
        <v>68</v>
      </c>
    </row>
    <row r="54" spans="1:4" s="388" customFormat="1" ht="15" x14ac:dyDescent="0.2">
      <c r="A54" s="387" t="s">
        <v>378</v>
      </c>
      <c r="C54" s="387" t="s">
        <v>107</v>
      </c>
      <c r="D54" s="394">
        <v>70</v>
      </c>
    </row>
    <row r="55" spans="1:4" s="388" customFormat="1" ht="15.75" x14ac:dyDescent="0.25">
      <c r="A55" s="386"/>
      <c r="C55" s="387"/>
      <c r="D55" s="394"/>
    </row>
    <row r="56" spans="1:4" s="320" customFormat="1" ht="18" x14ac:dyDescent="0.25">
      <c r="A56" s="325" t="s">
        <v>625</v>
      </c>
      <c r="B56" s="326"/>
      <c r="C56" s="321"/>
      <c r="D56" s="394"/>
    </row>
    <row r="57" spans="1:4" s="388" customFormat="1" ht="15" x14ac:dyDescent="0.2">
      <c r="A57" s="387" t="s">
        <v>379</v>
      </c>
      <c r="C57" s="387" t="s">
        <v>236</v>
      </c>
      <c r="D57" s="394">
        <v>72</v>
      </c>
    </row>
    <row r="58" spans="1:4" s="388" customFormat="1" ht="30" x14ac:dyDescent="0.2">
      <c r="A58" s="600" t="s">
        <v>380</v>
      </c>
      <c r="B58" s="600"/>
      <c r="C58" s="390" t="s">
        <v>237</v>
      </c>
      <c r="D58" s="394">
        <v>74</v>
      </c>
    </row>
    <row r="59" spans="1:4" s="388" customFormat="1" ht="15" x14ac:dyDescent="0.2">
      <c r="A59" s="387" t="s">
        <v>381</v>
      </c>
      <c r="C59" s="387" t="s">
        <v>108</v>
      </c>
      <c r="D59" s="394">
        <v>76</v>
      </c>
    </row>
    <row r="60" spans="1:4" s="388" customFormat="1" ht="15" x14ac:dyDescent="0.2">
      <c r="A60" s="387" t="s">
        <v>382</v>
      </c>
      <c r="C60" s="387" t="s">
        <v>109</v>
      </c>
      <c r="D60" s="394">
        <v>78</v>
      </c>
    </row>
    <row r="61" spans="1:4" s="388" customFormat="1" ht="15" x14ac:dyDescent="0.2">
      <c r="A61" s="387" t="s">
        <v>383</v>
      </c>
      <c r="C61" s="387" t="s">
        <v>13</v>
      </c>
      <c r="D61" s="394">
        <v>80</v>
      </c>
    </row>
    <row r="62" spans="1:4" s="388" customFormat="1" ht="15" x14ac:dyDescent="0.2">
      <c r="A62" s="387" t="s">
        <v>384</v>
      </c>
      <c r="C62" s="387" t="s">
        <v>14</v>
      </c>
      <c r="D62" s="394">
        <v>82</v>
      </c>
    </row>
    <row r="63" spans="1:4" s="388" customFormat="1" ht="15" x14ac:dyDescent="0.2">
      <c r="A63" s="387" t="s">
        <v>385</v>
      </c>
      <c r="C63" s="387" t="s">
        <v>110</v>
      </c>
      <c r="D63" s="394">
        <v>84</v>
      </c>
    </row>
    <row r="64" spans="1:4" x14ac:dyDescent="0.25">
      <c r="A64" s="387" t="s">
        <v>386</v>
      </c>
      <c r="C64" s="328" t="s">
        <v>557</v>
      </c>
    </row>
    <row r="65" spans="1:5" x14ac:dyDescent="0.25">
      <c r="A65" s="387"/>
      <c r="C65" s="328" t="s">
        <v>556</v>
      </c>
      <c r="D65" s="394">
        <v>86</v>
      </c>
    </row>
    <row r="66" spans="1:5" s="388" customFormat="1" ht="15" x14ac:dyDescent="0.2">
      <c r="A66" s="387" t="s">
        <v>387</v>
      </c>
      <c r="C66" s="387" t="s">
        <v>111</v>
      </c>
      <c r="D66" s="394">
        <v>88</v>
      </c>
    </row>
    <row r="67" spans="1:5" s="388" customFormat="1" ht="15.75" x14ac:dyDescent="0.25">
      <c r="A67" s="386"/>
      <c r="B67" s="389"/>
      <c r="C67" s="387"/>
      <c r="D67" s="394"/>
    </row>
    <row r="68" spans="1:5" s="320" customFormat="1" ht="18" x14ac:dyDescent="0.25">
      <c r="A68" s="325" t="s">
        <v>626</v>
      </c>
      <c r="C68" s="321"/>
      <c r="D68" s="394"/>
    </row>
    <row r="69" spans="1:5" s="388" customFormat="1" ht="15" x14ac:dyDescent="0.2">
      <c r="A69" s="387" t="s">
        <v>388</v>
      </c>
      <c r="C69" s="387" t="s">
        <v>17</v>
      </c>
      <c r="D69" s="394">
        <v>91</v>
      </c>
    </row>
    <row r="70" spans="1:5" s="388" customFormat="1" ht="15" x14ac:dyDescent="0.2">
      <c r="A70" s="387" t="s">
        <v>389</v>
      </c>
      <c r="C70" s="387" t="s">
        <v>18</v>
      </c>
      <c r="D70" s="394">
        <v>93</v>
      </c>
    </row>
    <row r="71" spans="1:5" s="388" customFormat="1" ht="15" x14ac:dyDescent="0.2">
      <c r="A71" s="387" t="s">
        <v>390</v>
      </c>
      <c r="C71" s="387" t="s">
        <v>558</v>
      </c>
      <c r="D71" s="394"/>
      <c r="E71" s="387"/>
    </row>
    <row r="72" spans="1:5" s="388" customFormat="1" ht="15" x14ac:dyDescent="0.2">
      <c r="A72" s="387"/>
      <c r="C72" s="387" t="s">
        <v>559</v>
      </c>
      <c r="D72" s="394"/>
    </row>
    <row r="73" spans="1:5" s="388" customFormat="1" ht="15" x14ac:dyDescent="0.2">
      <c r="A73" s="387"/>
      <c r="C73" s="387" t="s">
        <v>560</v>
      </c>
      <c r="D73" s="394">
        <v>95</v>
      </c>
    </row>
    <row r="74" spans="1:5" s="388" customFormat="1" ht="15" x14ac:dyDescent="0.2">
      <c r="A74" s="387" t="s">
        <v>391</v>
      </c>
      <c r="C74" s="387" t="s">
        <v>116</v>
      </c>
      <c r="D74" s="394">
        <v>97</v>
      </c>
    </row>
    <row r="75" spans="1:5" s="388" customFormat="1" ht="15" x14ac:dyDescent="0.2">
      <c r="A75" s="387" t="s">
        <v>392</v>
      </c>
      <c r="C75" s="387" t="s">
        <v>118</v>
      </c>
      <c r="D75" s="394">
        <v>99</v>
      </c>
    </row>
    <row r="76" spans="1:5" s="388" customFormat="1" ht="15" hidden="1" x14ac:dyDescent="0.2">
      <c r="A76" s="387" t="s">
        <v>119</v>
      </c>
      <c r="C76" s="387" t="s">
        <v>120</v>
      </c>
      <c r="D76" s="394"/>
    </row>
    <row r="78" spans="1:5" s="388" customFormat="1" ht="18" x14ac:dyDescent="0.25">
      <c r="A78" s="325" t="s">
        <v>627</v>
      </c>
      <c r="C78" s="387"/>
      <c r="D78" s="394"/>
    </row>
    <row r="79" spans="1:5" s="388" customFormat="1" ht="15" x14ac:dyDescent="0.2">
      <c r="A79" s="387" t="s">
        <v>550</v>
      </c>
      <c r="C79" s="387" t="s">
        <v>15</v>
      </c>
      <c r="D79" s="394">
        <v>101</v>
      </c>
    </row>
    <row r="80" spans="1:5" s="388" customFormat="1" ht="15" x14ac:dyDescent="0.2">
      <c r="A80" s="387" t="s">
        <v>551</v>
      </c>
      <c r="C80" s="387" t="s">
        <v>16</v>
      </c>
      <c r="D80" s="394">
        <v>103</v>
      </c>
    </row>
    <row r="81" spans="1:4" s="388" customFormat="1" ht="15" x14ac:dyDescent="0.2">
      <c r="A81" s="387" t="s">
        <v>552</v>
      </c>
      <c r="C81" s="387" t="s">
        <v>121</v>
      </c>
      <c r="D81" s="394">
        <v>105</v>
      </c>
    </row>
    <row r="82" spans="1:4" s="388" customFormat="1" ht="15" x14ac:dyDescent="0.2">
      <c r="A82" s="387" t="s">
        <v>553</v>
      </c>
      <c r="C82" s="387" t="s">
        <v>92</v>
      </c>
      <c r="D82" s="394">
        <v>107</v>
      </c>
    </row>
    <row r="83" spans="1:4" s="388" customFormat="1" ht="15" x14ac:dyDescent="0.2">
      <c r="A83" s="387" t="s">
        <v>554</v>
      </c>
      <c r="B83" s="389"/>
      <c r="C83" s="387" t="s">
        <v>122</v>
      </c>
      <c r="D83" s="394">
        <v>109</v>
      </c>
    </row>
    <row r="84" spans="1:4" s="388" customFormat="1" ht="15" x14ac:dyDescent="0.2">
      <c r="A84" s="387" t="s">
        <v>555</v>
      </c>
      <c r="C84" s="387" t="s">
        <v>93</v>
      </c>
      <c r="D84" s="394">
        <v>111</v>
      </c>
    </row>
    <row r="85" spans="1:4" s="388" customFormat="1" ht="15" x14ac:dyDescent="0.2">
      <c r="A85" s="387"/>
      <c r="C85" s="387"/>
      <c r="D85" s="394"/>
    </row>
    <row r="86" spans="1:4" s="570" customFormat="1" ht="18" x14ac:dyDescent="0.25">
      <c r="A86" s="567" t="s">
        <v>124</v>
      </c>
      <c r="B86" s="568"/>
      <c r="C86" s="569"/>
      <c r="D86" s="394">
        <v>113</v>
      </c>
    </row>
    <row r="87" spans="1:4" s="388" customFormat="1" ht="15.75" x14ac:dyDescent="0.25">
      <c r="A87" s="386"/>
      <c r="C87" s="387"/>
      <c r="D87" s="394"/>
    </row>
    <row r="88" spans="1:4" s="320" customFormat="1" ht="18" x14ac:dyDescent="0.25">
      <c r="A88" s="325" t="s">
        <v>19</v>
      </c>
      <c r="C88" s="321"/>
      <c r="D88" s="394"/>
    </row>
    <row r="89" spans="1:4" s="388" customFormat="1" ht="15" x14ac:dyDescent="0.2">
      <c r="C89" s="387"/>
    </row>
    <row r="90" spans="1:4" s="388" customFormat="1" ht="15" x14ac:dyDescent="0.2">
      <c r="A90" s="388" t="s">
        <v>45</v>
      </c>
      <c r="C90" s="387" t="s">
        <v>53</v>
      </c>
      <c r="D90" s="394">
        <v>123</v>
      </c>
    </row>
    <row r="91" spans="1:4" s="388" customFormat="1" ht="15" x14ac:dyDescent="0.2">
      <c r="A91" s="388" t="s">
        <v>46</v>
      </c>
      <c r="C91" s="387" t="s">
        <v>54</v>
      </c>
      <c r="D91" s="394">
        <v>124</v>
      </c>
    </row>
    <row r="92" spans="1:4" s="388" customFormat="1" ht="15" x14ac:dyDescent="0.2">
      <c r="A92" s="388" t="s">
        <v>47</v>
      </c>
      <c r="C92" s="387" t="s">
        <v>55</v>
      </c>
      <c r="D92" s="394">
        <v>125</v>
      </c>
    </row>
    <row r="93" spans="1:4" s="388" customFormat="1" ht="15" x14ac:dyDescent="0.2">
      <c r="A93" s="388" t="s">
        <v>48</v>
      </c>
      <c r="C93" s="387" t="s">
        <v>56</v>
      </c>
      <c r="D93" s="394">
        <v>126</v>
      </c>
    </row>
    <row r="94" spans="1:4" s="388" customFormat="1" ht="15" x14ac:dyDescent="0.2">
      <c r="A94" s="388" t="s">
        <v>49</v>
      </c>
      <c r="C94" s="387" t="s">
        <v>57</v>
      </c>
      <c r="D94" s="394">
        <v>127</v>
      </c>
    </row>
    <row r="95" spans="1:4" s="388" customFormat="1" ht="15" x14ac:dyDescent="0.2">
      <c r="A95" s="388" t="s">
        <v>50</v>
      </c>
      <c r="C95" s="387" t="s">
        <v>58</v>
      </c>
      <c r="D95" s="394">
        <v>128</v>
      </c>
    </row>
    <row r="96" spans="1:4" s="388" customFormat="1" ht="15" x14ac:dyDescent="0.2">
      <c r="A96" s="388" t="s">
        <v>51</v>
      </c>
      <c r="C96" s="387" t="s">
        <v>59</v>
      </c>
      <c r="D96" s="394">
        <v>129</v>
      </c>
    </row>
    <row r="97" spans="1:4" s="388" customFormat="1" ht="15" x14ac:dyDescent="0.2">
      <c r="A97" s="388" t="s">
        <v>52</v>
      </c>
      <c r="C97" s="387" t="s">
        <v>60</v>
      </c>
      <c r="D97" s="394">
        <v>130</v>
      </c>
    </row>
  </sheetData>
  <mergeCells count="1">
    <mergeCell ref="A58:B58"/>
  </mergeCells>
  <phoneticPr fontId="9" type="noConversion"/>
  <printOptions horizontalCentered="1"/>
  <pageMargins left="0.78740157480314965" right="0.78740157480314965" top="0.78740157480314965" bottom="0.78740157480314965" header="0.51181102362204722" footer="0.51"/>
  <pageSetup paperSize="9" firstPageNumber="3" orientation="portrait" r:id="rId1"/>
  <headerFooter alignWithMargins="0">
    <oddHeader xml:space="preserve">&amp;C
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163"/>
  <sheetViews>
    <sheetView topLeftCell="A53" zoomScaleNormal="100" workbookViewId="0">
      <selection activeCell="F83" sqref="F83"/>
    </sheetView>
  </sheetViews>
  <sheetFormatPr defaultRowHeight="16.5" x14ac:dyDescent="0.25"/>
  <cols>
    <col min="1" max="1" width="5.28515625" style="327" customWidth="1"/>
    <col min="2" max="2" width="5.85546875" style="327" customWidth="1"/>
    <col min="3" max="3" width="66.5703125" style="330" customWidth="1"/>
    <col min="4" max="4" width="9.140625" style="388"/>
    <col min="5" max="16384" width="9.140625" style="327"/>
  </cols>
  <sheetData>
    <row r="1" spans="1:4" s="323" customFormat="1" ht="20.25" x14ac:dyDescent="0.3">
      <c r="A1" s="322" t="s">
        <v>125</v>
      </c>
      <c r="C1" s="324"/>
      <c r="D1" s="387"/>
    </row>
    <row r="2" spans="1:4" s="388" customFormat="1" ht="15" x14ac:dyDescent="0.2">
      <c r="C2" s="387"/>
      <c r="D2" s="391" t="s">
        <v>333</v>
      </c>
    </row>
    <row r="3" spans="1:4" s="320" customFormat="1" ht="7.5" customHeight="1" x14ac:dyDescent="0.25">
      <c r="C3" s="321"/>
      <c r="D3" s="388"/>
    </row>
    <row r="4" spans="1:4" s="320" customFormat="1" ht="18" x14ac:dyDescent="0.25">
      <c r="A4" s="325" t="s">
        <v>126</v>
      </c>
      <c r="C4" s="321"/>
      <c r="D4" s="387">
        <v>5</v>
      </c>
    </row>
    <row r="5" spans="1:4" s="388" customFormat="1" ht="15.75" x14ac:dyDescent="0.25">
      <c r="A5" s="386"/>
      <c r="C5" s="387"/>
      <c r="D5" s="387"/>
    </row>
    <row r="6" spans="1:4" s="320" customFormat="1" ht="18" x14ac:dyDescent="0.25">
      <c r="A6" s="325" t="s">
        <v>127</v>
      </c>
      <c r="C6" s="321"/>
      <c r="D6" s="387">
        <v>8</v>
      </c>
    </row>
    <row r="7" spans="1:4" s="388" customFormat="1" ht="15.75" x14ac:dyDescent="0.25">
      <c r="A7" s="386"/>
      <c r="C7" s="387"/>
      <c r="D7" s="387"/>
    </row>
    <row r="8" spans="1:4" s="320" customFormat="1" ht="18" x14ac:dyDescent="0.25">
      <c r="A8" s="325" t="s">
        <v>520</v>
      </c>
      <c r="C8" s="321"/>
      <c r="D8" s="387"/>
    </row>
    <row r="9" spans="1:4" s="388" customFormat="1" ht="15.75" x14ac:dyDescent="0.25">
      <c r="A9" s="386"/>
      <c r="B9" s="387" t="s">
        <v>410</v>
      </c>
      <c r="C9" s="387"/>
      <c r="D9" s="387"/>
    </row>
    <row r="10" spans="1:4" s="388" customFormat="1" ht="15.75" x14ac:dyDescent="0.25">
      <c r="A10" s="386"/>
      <c r="C10" s="387"/>
      <c r="D10" s="387"/>
    </row>
    <row r="11" spans="1:4" s="388" customFormat="1" ht="15" x14ac:dyDescent="0.2">
      <c r="A11" s="387" t="s">
        <v>0</v>
      </c>
      <c r="C11" s="387" t="s">
        <v>128</v>
      </c>
      <c r="D11" s="387">
        <v>11</v>
      </c>
    </row>
    <row r="12" spans="1:4" s="388" customFormat="1" ht="15" x14ac:dyDescent="0.2">
      <c r="A12" s="387" t="s">
        <v>1</v>
      </c>
      <c r="C12" s="387" t="s">
        <v>129</v>
      </c>
      <c r="D12" s="387">
        <v>11</v>
      </c>
    </row>
    <row r="13" spans="1:4" s="388" customFormat="1" ht="15" x14ac:dyDescent="0.2">
      <c r="A13" s="387" t="s">
        <v>2</v>
      </c>
      <c r="C13" s="387" t="s">
        <v>130</v>
      </c>
      <c r="D13" s="387">
        <v>11</v>
      </c>
    </row>
    <row r="14" spans="1:4" s="388" customFormat="1" ht="15" x14ac:dyDescent="0.2">
      <c r="A14" s="387" t="s">
        <v>3</v>
      </c>
      <c r="C14" s="393" t="s">
        <v>506</v>
      </c>
      <c r="D14" s="387">
        <v>11</v>
      </c>
    </row>
    <row r="15" spans="1:4" s="388" customFormat="1" ht="15" x14ac:dyDescent="0.2">
      <c r="A15" s="387" t="s">
        <v>514</v>
      </c>
      <c r="C15" s="393" t="s">
        <v>507</v>
      </c>
      <c r="D15" s="387">
        <v>11</v>
      </c>
    </row>
    <row r="16" spans="1:4" s="388" customFormat="1" ht="15" x14ac:dyDescent="0.2">
      <c r="C16" s="387"/>
    </row>
    <row r="17" spans="1:4" s="320" customFormat="1" ht="18" x14ac:dyDescent="0.25">
      <c r="A17" s="325" t="s">
        <v>131</v>
      </c>
      <c r="C17" s="321"/>
      <c r="D17" s="387"/>
    </row>
    <row r="18" spans="1:4" s="388" customFormat="1" ht="15.75" x14ac:dyDescent="0.25">
      <c r="A18" s="386"/>
      <c r="C18" s="387"/>
      <c r="D18" s="387"/>
    </row>
    <row r="19" spans="1:4" s="388" customFormat="1" ht="15" x14ac:dyDescent="0.2">
      <c r="A19" s="387" t="s">
        <v>71</v>
      </c>
      <c r="B19" s="389"/>
      <c r="C19" s="387" t="s">
        <v>132</v>
      </c>
      <c r="D19" s="388">
        <v>14</v>
      </c>
    </row>
    <row r="20" spans="1:4" s="388" customFormat="1" ht="15" x14ac:dyDescent="0.2">
      <c r="A20" s="387" t="s">
        <v>73</v>
      </c>
      <c r="B20" s="389"/>
      <c r="C20" s="387" t="s">
        <v>133</v>
      </c>
      <c r="D20" s="387">
        <v>15</v>
      </c>
    </row>
    <row r="21" spans="1:4" s="388" customFormat="1" ht="15.75" x14ac:dyDescent="0.25">
      <c r="A21" s="386"/>
      <c r="B21" s="389"/>
      <c r="C21" s="387"/>
      <c r="D21" s="387"/>
    </row>
    <row r="22" spans="1:4" s="320" customFormat="1" ht="18" x14ac:dyDescent="0.25">
      <c r="A22" s="325" t="s">
        <v>628</v>
      </c>
      <c r="B22" s="326"/>
      <c r="C22" s="321"/>
      <c r="D22" s="387"/>
    </row>
    <row r="23" spans="1:4" s="388" customFormat="1" ht="15" x14ac:dyDescent="0.2">
      <c r="A23" s="387" t="s">
        <v>75</v>
      </c>
      <c r="C23" s="387" t="s">
        <v>567</v>
      </c>
      <c r="D23" s="394">
        <v>18</v>
      </c>
    </row>
    <row r="24" spans="1:4" s="388" customFormat="1" ht="15" x14ac:dyDescent="0.2">
      <c r="A24" s="387" t="s">
        <v>76</v>
      </c>
      <c r="C24" s="387" t="s">
        <v>38</v>
      </c>
      <c r="D24" s="394">
        <v>21</v>
      </c>
    </row>
    <row r="25" spans="1:4" s="388" customFormat="1" ht="15" x14ac:dyDescent="0.2">
      <c r="A25" s="387" t="s">
        <v>78</v>
      </c>
      <c r="B25" s="389"/>
      <c r="C25" s="387" t="s">
        <v>6</v>
      </c>
      <c r="D25" s="394">
        <v>24</v>
      </c>
    </row>
    <row r="26" spans="1:4" s="388" customFormat="1" ht="15" hidden="1" x14ac:dyDescent="0.2">
      <c r="A26" s="387" t="s">
        <v>80</v>
      </c>
      <c r="C26" s="387" t="s">
        <v>134</v>
      </c>
      <c r="D26" s="394">
        <v>60</v>
      </c>
    </row>
    <row r="27" spans="1:4" s="388" customFormat="1" ht="15.75" x14ac:dyDescent="0.25">
      <c r="A27" s="386"/>
      <c r="B27" s="389"/>
      <c r="C27" s="387"/>
      <c r="D27" s="394"/>
    </row>
    <row r="28" spans="1:4" s="320" customFormat="1" ht="18" x14ac:dyDescent="0.25">
      <c r="A28" s="325" t="s">
        <v>629</v>
      </c>
      <c r="B28" s="326"/>
      <c r="C28" s="321"/>
      <c r="D28" s="394"/>
    </row>
    <row r="29" spans="1:4" s="388" customFormat="1" ht="15" x14ac:dyDescent="0.2">
      <c r="A29" s="387" t="s">
        <v>371</v>
      </c>
      <c r="B29" s="389"/>
      <c r="C29" s="387" t="s">
        <v>135</v>
      </c>
      <c r="D29" s="394">
        <v>27</v>
      </c>
    </row>
    <row r="30" spans="1:4" s="388" customFormat="1" ht="15" hidden="1" x14ac:dyDescent="0.2">
      <c r="A30" s="387" t="s">
        <v>83</v>
      </c>
      <c r="B30" s="389"/>
      <c r="C30" s="387" t="s">
        <v>9</v>
      </c>
      <c r="D30" s="394">
        <v>86</v>
      </c>
    </row>
    <row r="31" spans="1:4" s="388" customFormat="1" ht="15" x14ac:dyDescent="0.2">
      <c r="A31" s="387" t="s">
        <v>541</v>
      </c>
      <c r="B31" s="389"/>
      <c r="C31" s="393" t="s">
        <v>349</v>
      </c>
      <c r="D31" s="394">
        <v>30</v>
      </c>
    </row>
    <row r="32" spans="1:4" s="388" customFormat="1" ht="15" x14ac:dyDescent="0.2">
      <c r="A32" s="387" t="s">
        <v>542</v>
      </c>
      <c r="B32" s="389"/>
      <c r="C32" s="395" t="s">
        <v>565</v>
      </c>
      <c r="D32" s="394">
        <v>33</v>
      </c>
    </row>
    <row r="33" spans="1:4" s="388" customFormat="1" ht="15" x14ac:dyDescent="0.2">
      <c r="A33" s="387" t="s">
        <v>543</v>
      </c>
      <c r="B33" s="389"/>
      <c r="C33" s="387" t="s">
        <v>136</v>
      </c>
      <c r="D33" s="394">
        <v>36</v>
      </c>
    </row>
    <row r="34" spans="1:4" s="388" customFormat="1" ht="15" x14ac:dyDescent="0.2">
      <c r="A34" s="387" t="s">
        <v>544</v>
      </c>
      <c r="B34" s="389"/>
      <c r="C34" s="387" t="s">
        <v>138</v>
      </c>
      <c r="D34" s="394">
        <v>39</v>
      </c>
    </row>
    <row r="35" spans="1:4" s="388" customFormat="1" ht="15" x14ac:dyDescent="0.2">
      <c r="A35" s="387" t="s">
        <v>545</v>
      </c>
      <c r="C35" s="387" t="s">
        <v>139</v>
      </c>
      <c r="D35" s="394">
        <v>42</v>
      </c>
    </row>
    <row r="36" spans="1:4" s="388" customFormat="1" ht="15" hidden="1" x14ac:dyDescent="0.2">
      <c r="A36" s="387" t="s">
        <v>88</v>
      </c>
      <c r="C36" s="387" t="s">
        <v>140</v>
      </c>
      <c r="D36" s="394">
        <v>110</v>
      </c>
    </row>
    <row r="37" spans="1:4" s="388" customFormat="1" ht="15" hidden="1" x14ac:dyDescent="0.2">
      <c r="A37" s="387" t="s">
        <v>90</v>
      </c>
      <c r="C37" s="387" t="s">
        <v>141</v>
      </c>
      <c r="D37" s="394">
        <v>113</v>
      </c>
    </row>
    <row r="38" spans="1:4" s="388" customFormat="1" ht="15" x14ac:dyDescent="0.2">
      <c r="A38" s="387" t="s">
        <v>546</v>
      </c>
      <c r="C38" s="387" t="s">
        <v>11</v>
      </c>
      <c r="D38" s="394">
        <v>45</v>
      </c>
    </row>
    <row r="39" spans="1:4" s="388" customFormat="1" ht="15" x14ac:dyDescent="0.2">
      <c r="A39" s="387" t="s">
        <v>547</v>
      </c>
      <c r="C39" s="387" t="s">
        <v>406</v>
      </c>
      <c r="D39" s="394">
        <v>48</v>
      </c>
    </row>
    <row r="40" spans="1:4" s="388" customFormat="1" ht="15" x14ac:dyDescent="0.2">
      <c r="A40" s="387" t="s">
        <v>548</v>
      </c>
      <c r="C40" s="387" t="s">
        <v>408</v>
      </c>
      <c r="D40" s="394">
        <v>51</v>
      </c>
    </row>
    <row r="41" spans="1:4" s="388" customFormat="1" ht="15" x14ac:dyDescent="0.2">
      <c r="A41" s="387" t="s">
        <v>549</v>
      </c>
      <c r="C41" s="387" t="s">
        <v>143</v>
      </c>
      <c r="D41" s="394">
        <v>54</v>
      </c>
    </row>
    <row r="42" spans="1:4" s="388" customFormat="1" ht="15" x14ac:dyDescent="0.2">
      <c r="A42" s="387"/>
      <c r="C42" s="392"/>
      <c r="D42" s="394"/>
    </row>
    <row r="43" spans="1:4" s="320" customFormat="1" ht="18" x14ac:dyDescent="0.25">
      <c r="A43" s="325" t="s">
        <v>144</v>
      </c>
      <c r="C43" s="321"/>
      <c r="D43" s="394"/>
    </row>
    <row r="44" spans="1:4" s="388" customFormat="1" ht="15.75" customHeight="1" x14ac:dyDescent="0.25">
      <c r="A44" s="386"/>
      <c r="C44" s="387"/>
      <c r="D44" s="394"/>
    </row>
    <row r="45" spans="1:4" s="394" customFormat="1" ht="15" x14ac:dyDescent="0.2">
      <c r="A45" s="395" t="s">
        <v>96</v>
      </c>
      <c r="B45" s="566"/>
      <c r="C45" s="395" t="s">
        <v>132</v>
      </c>
      <c r="D45" s="394">
        <v>57</v>
      </c>
    </row>
    <row r="46" spans="1:4" s="388" customFormat="1" ht="15" x14ac:dyDescent="0.2">
      <c r="A46" s="387" t="s">
        <v>97</v>
      </c>
      <c r="B46" s="389"/>
      <c r="C46" s="387" t="s">
        <v>145</v>
      </c>
      <c r="D46" s="394">
        <v>59</v>
      </c>
    </row>
    <row r="47" spans="1:4" s="388" customFormat="1" ht="15.75" customHeight="1" x14ac:dyDescent="0.2">
      <c r="A47" s="389"/>
      <c r="B47" s="389"/>
      <c r="C47" s="387"/>
      <c r="D47" s="394"/>
    </row>
    <row r="48" spans="1:4" s="320" customFormat="1" ht="18" x14ac:dyDescent="0.25">
      <c r="A48" s="325" t="s">
        <v>630</v>
      </c>
      <c r="B48" s="326"/>
      <c r="C48" s="321"/>
    </row>
    <row r="49" spans="1:4" s="388" customFormat="1" ht="15" x14ac:dyDescent="0.2">
      <c r="A49" s="387" t="s">
        <v>99</v>
      </c>
      <c r="B49" s="389"/>
      <c r="C49" s="387" t="s">
        <v>146</v>
      </c>
      <c r="D49" s="394">
        <v>62</v>
      </c>
    </row>
    <row r="50" spans="1:4" s="388" customFormat="1" ht="15" x14ac:dyDescent="0.2">
      <c r="A50" s="387" t="s">
        <v>101</v>
      </c>
      <c r="B50" s="389"/>
      <c r="C50" s="387" t="s">
        <v>147</v>
      </c>
      <c r="D50" s="394">
        <v>64</v>
      </c>
    </row>
    <row r="51" spans="1:4" s="388" customFormat="1" ht="15" x14ac:dyDescent="0.2">
      <c r="A51" s="387" t="s">
        <v>103</v>
      </c>
      <c r="B51" s="389"/>
      <c r="C51" s="387" t="s">
        <v>148</v>
      </c>
      <c r="D51" s="394">
        <v>66</v>
      </c>
    </row>
    <row r="52" spans="1:4" s="388" customFormat="1" ht="15" x14ac:dyDescent="0.2">
      <c r="A52" s="387" t="s">
        <v>104</v>
      </c>
      <c r="B52" s="389"/>
      <c r="C52" s="387" t="s">
        <v>149</v>
      </c>
      <c r="D52" s="394">
        <v>68</v>
      </c>
    </row>
    <row r="53" spans="1:4" s="388" customFormat="1" ht="15" x14ac:dyDescent="0.2">
      <c r="A53" s="387" t="s">
        <v>106</v>
      </c>
      <c r="B53" s="389"/>
      <c r="C53" s="387" t="s">
        <v>150</v>
      </c>
      <c r="D53" s="394">
        <v>70</v>
      </c>
    </row>
    <row r="54" spans="1:4" s="388" customFormat="1" ht="15.75" customHeight="1" x14ac:dyDescent="0.25">
      <c r="A54" s="386"/>
      <c r="B54" s="389"/>
      <c r="C54" s="387"/>
      <c r="D54" s="394"/>
    </row>
    <row r="55" spans="1:4" s="320" customFormat="1" ht="18" x14ac:dyDescent="0.25">
      <c r="A55" s="325" t="s">
        <v>631</v>
      </c>
      <c r="B55" s="326"/>
      <c r="C55" s="321"/>
      <c r="D55" s="394"/>
    </row>
    <row r="56" spans="1:4" s="388" customFormat="1" ht="15" x14ac:dyDescent="0.2">
      <c r="A56" s="387" t="s">
        <v>379</v>
      </c>
      <c r="C56" s="387" t="s">
        <v>397</v>
      </c>
      <c r="D56" s="394">
        <v>72</v>
      </c>
    </row>
    <row r="57" spans="1:4" s="388" customFormat="1" ht="30" x14ac:dyDescent="0.2">
      <c r="A57" s="600" t="s">
        <v>380</v>
      </c>
      <c r="B57" s="600"/>
      <c r="C57" s="390" t="s">
        <v>398</v>
      </c>
      <c r="D57" s="394">
        <v>74</v>
      </c>
    </row>
    <row r="58" spans="1:4" s="388" customFormat="1" ht="15" x14ac:dyDescent="0.2">
      <c r="A58" s="387" t="s">
        <v>381</v>
      </c>
      <c r="C58" s="387" t="s">
        <v>399</v>
      </c>
      <c r="D58" s="394">
        <v>76</v>
      </c>
    </row>
    <row r="59" spans="1:4" s="388" customFormat="1" ht="15" x14ac:dyDescent="0.2">
      <c r="A59" s="387" t="s">
        <v>382</v>
      </c>
      <c r="C59" s="387" t="s">
        <v>400</v>
      </c>
      <c r="D59" s="394">
        <v>78</v>
      </c>
    </row>
    <row r="60" spans="1:4" s="388" customFormat="1" ht="30" customHeight="1" x14ac:dyDescent="0.2">
      <c r="A60" s="387" t="s">
        <v>383</v>
      </c>
      <c r="C60" s="390" t="s">
        <v>4</v>
      </c>
      <c r="D60" s="394">
        <v>80</v>
      </c>
    </row>
    <row r="61" spans="1:4" s="388" customFormat="1" ht="35.25" customHeight="1" x14ac:dyDescent="0.2">
      <c r="A61" s="387" t="s">
        <v>384</v>
      </c>
      <c r="C61" s="390" t="s">
        <v>5</v>
      </c>
      <c r="D61" s="394">
        <v>82</v>
      </c>
    </row>
    <row r="62" spans="1:4" s="388" customFormat="1" ht="15" x14ac:dyDescent="0.2">
      <c r="A62" s="387" t="s">
        <v>385</v>
      </c>
      <c r="C62" s="387" t="s">
        <v>151</v>
      </c>
      <c r="D62" s="394">
        <v>84</v>
      </c>
    </row>
    <row r="63" spans="1:4" s="388" customFormat="1" x14ac:dyDescent="0.25">
      <c r="A63" s="387" t="s">
        <v>386</v>
      </c>
      <c r="B63" s="327"/>
      <c r="C63" s="387" t="s">
        <v>577</v>
      </c>
      <c r="D63" s="394">
        <v>86</v>
      </c>
    </row>
    <row r="64" spans="1:4" s="388" customFormat="1" ht="15" x14ac:dyDescent="0.2">
      <c r="A64" s="387" t="s">
        <v>387</v>
      </c>
      <c r="C64" s="387" t="s">
        <v>152</v>
      </c>
      <c r="D64" s="394">
        <v>88</v>
      </c>
    </row>
    <row r="65" spans="1:4" s="388" customFormat="1" ht="16.5" customHeight="1" x14ac:dyDescent="0.25">
      <c r="A65" s="386"/>
      <c r="B65" s="389"/>
      <c r="C65" s="387"/>
      <c r="D65" s="394"/>
    </row>
    <row r="66" spans="1:4" s="320" customFormat="1" ht="18" x14ac:dyDescent="0.25">
      <c r="A66" s="325" t="s">
        <v>632</v>
      </c>
      <c r="B66" s="326"/>
      <c r="C66" s="321"/>
      <c r="D66" s="394"/>
    </row>
    <row r="67" spans="1:4" s="388" customFormat="1" ht="15" x14ac:dyDescent="0.2">
      <c r="A67" s="387" t="s">
        <v>112</v>
      </c>
      <c r="B67" s="389"/>
      <c r="C67" s="387" t="s">
        <v>154</v>
      </c>
      <c r="D67" s="394">
        <v>91</v>
      </c>
    </row>
    <row r="68" spans="1:4" s="388" customFormat="1" ht="15" x14ac:dyDescent="0.2">
      <c r="A68" s="387" t="s">
        <v>113</v>
      </c>
      <c r="B68" s="389"/>
      <c r="C68" s="387" t="s">
        <v>155</v>
      </c>
      <c r="D68" s="394">
        <v>93</v>
      </c>
    </row>
    <row r="69" spans="1:4" s="388" customFormat="1" ht="45" x14ac:dyDescent="0.2">
      <c r="A69" s="584" t="s">
        <v>114</v>
      </c>
      <c r="B69" s="389"/>
      <c r="C69" s="390" t="s">
        <v>576</v>
      </c>
      <c r="D69" s="394">
        <v>95</v>
      </c>
    </row>
    <row r="70" spans="1:4" s="388" customFormat="1" ht="15" x14ac:dyDescent="0.2">
      <c r="A70" s="387" t="s">
        <v>115</v>
      </c>
      <c r="B70" s="389"/>
      <c r="C70" s="387" t="s">
        <v>156</v>
      </c>
      <c r="D70" s="394">
        <v>97</v>
      </c>
    </row>
    <row r="71" spans="1:4" s="388" customFormat="1" ht="15" x14ac:dyDescent="0.2">
      <c r="A71" s="387" t="s">
        <v>117</v>
      </c>
      <c r="B71" s="389"/>
      <c r="C71" s="387" t="s">
        <v>153</v>
      </c>
      <c r="D71" s="394">
        <v>99</v>
      </c>
    </row>
    <row r="72" spans="1:4" s="388" customFormat="1" ht="15" hidden="1" x14ac:dyDescent="0.2">
      <c r="A72" s="387" t="s">
        <v>119</v>
      </c>
      <c r="B72" s="389"/>
      <c r="C72" s="387" t="s">
        <v>137</v>
      </c>
      <c r="D72" s="394"/>
    </row>
    <row r="73" spans="1:4" s="388" customFormat="1" ht="15" x14ac:dyDescent="0.2">
      <c r="A73" s="387"/>
      <c r="B73" s="389"/>
      <c r="C73" s="387"/>
      <c r="D73" s="394"/>
    </row>
    <row r="74" spans="1:4" s="388" customFormat="1" ht="18" x14ac:dyDescent="0.25">
      <c r="A74" s="325" t="s">
        <v>633</v>
      </c>
      <c r="B74" s="389"/>
      <c r="C74" s="387"/>
      <c r="D74" s="394"/>
    </row>
    <row r="75" spans="1:4" s="388" customFormat="1" ht="15" x14ac:dyDescent="0.2">
      <c r="A75" s="387" t="s">
        <v>550</v>
      </c>
      <c r="B75" s="389"/>
      <c r="C75" s="387" t="s">
        <v>561</v>
      </c>
      <c r="D75" s="394">
        <v>101</v>
      </c>
    </row>
    <row r="76" spans="1:4" s="388" customFormat="1" ht="15" x14ac:dyDescent="0.2">
      <c r="A76" s="387" t="s">
        <v>551</v>
      </c>
      <c r="B76" s="389"/>
      <c r="C76" s="387" t="s">
        <v>562</v>
      </c>
      <c r="D76" s="394">
        <v>103</v>
      </c>
    </row>
    <row r="77" spans="1:4" s="388" customFormat="1" ht="15" x14ac:dyDescent="0.2">
      <c r="A77" s="387" t="s">
        <v>552</v>
      </c>
      <c r="B77" s="389"/>
      <c r="C77" s="387" t="s">
        <v>157</v>
      </c>
      <c r="D77" s="394">
        <v>105</v>
      </c>
    </row>
    <row r="78" spans="1:4" s="388" customFormat="1" ht="15" x14ac:dyDescent="0.2">
      <c r="A78" s="387" t="s">
        <v>553</v>
      </c>
      <c r="B78" s="389"/>
      <c r="C78" s="387" t="s">
        <v>158</v>
      </c>
      <c r="D78" s="394">
        <v>107</v>
      </c>
    </row>
    <row r="79" spans="1:4" s="388" customFormat="1" ht="15" x14ac:dyDescent="0.2">
      <c r="A79" s="387" t="s">
        <v>554</v>
      </c>
      <c r="B79" s="389"/>
      <c r="C79" s="387" t="s">
        <v>159</v>
      </c>
      <c r="D79" s="394">
        <v>109</v>
      </c>
    </row>
    <row r="80" spans="1:4" s="388" customFormat="1" ht="15" x14ac:dyDescent="0.2">
      <c r="A80" s="387" t="s">
        <v>555</v>
      </c>
      <c r="B80" s="389"/>
      <c r="C80" s="387" t="s">
        <v>142</v>
      </c>
      <c r="D80" s="394">
        <v>111</v>
      </c>
    </row>
    <row r="81" spans="1:4" s="388" customFormat="1" ht="15" x14ac:dyDescent="0.2">
      <c r="A81" s="387"/>
      <c r="B81" s="389"/>
      <c r="C81" s="387"/>
      <c r="D81" s="394"/>
    </row>
    <row r="82" spans="1:4" s="320" customFormat="1" ht="18" x14ac:dyDescent="0.25">
      <c r="A82" s="325" t="s">
        <v>160</v>
      </c>
      <c r="B82" s="326"/>
      <c r="C82" s="321"/>
      <c r="D82" s="394">
        <v>113</v>
      </c>
    </row>
    <row r="83" spans="1:4" s="388" customFormat="1" ht="15.75" x14ac:dyDescent="0.25">
      <c r="A83" s="386"/>
      <c r="B83" s="389"/>
      <c r="C83" s="387"/>
      <c r="D83" s="394"/>
    </row>
    <row r="84" spans="1:4" s="320" customFormat="1" ht="18" x14ac:dyDescent="0.25">
      <c r="A84" s="325" t="s">
        <v>20</v>
      </c>
      <c r="B84" s="326"/>
      <c r="C84" s="321"/>
      <c r="D84" s="394"/>
    </row>
    <row r="85" spans="1:4" s="388" customFormat="1" ht="15" x14ac:dyDescent="0.2">
      <c r="A85" s="389"/>
      <c r="B85" s="389"/>
      <c r="C85" s="387"/>
      <c r="D85" s="394"/>
    </row>
    <row r="86" spans="1:4" s="388" customFormat="1" ht="15" x14ac:dyDescent="0.2">
      <c r="A86" s="389" t="s">
        <v>45</v>
      </c>
      <c r="C86" s="387" t="s">
        <v>53</v>
      </c>
      <c r="D86" s="394">
        <v>123</v>
      </c>
    </row>
    <row r="87" spans="1:4" s="388" customFormat="1" ht="15" x14ac:dyDescent="0.2">
      <c r="A87" s="389" t="s">
        <v>46</v>
      </c>
      <c r="C87" s="387" t="s">
        <v>54</v>
      </c>
      <c r="D87" s="394">
        <v>124</v>
      </c>
    </row>
    <row r="88" spans="1:4" s="388" customFormat="1" ht="15" x14ac:dyDescent="0.2">
      <c r="A88" s="389" t="s">
        <v>47</v>
      </c>
      <c r="C88" s="387" t="s">
        <v>55</v>
      </c>
      <c r="D88" s="394">
        <v>125</v>
      </c>
    </row>
    <row r="89" spans="1:4" s="388" customFormat="1" ht="15" x14ac:dyDescent="0.2">
      <c r="A89" s="389" t="s">
        <v>48</v>
      </c>
      <c r="C89" s="387" t="s">
        <v>56</v>
      </c>
      <c r="D89" s="394">
        <v>126</v>
      </c>
    </row>
    <row r="90" spans="1:4" s="388" customFormat="1" ht="15" x14ac:dyDescent="0.2">
      <c r="A90" s="389" t="s">
        <v>49</v>
      </c>
      <c r="C90" s="387" t="s">
        <v>57</v>
      </c>
      <c r="D90" s="394">
        <v>127</v>
      </c>
    </row>
    <row r="91" spans="1:4" s="388" customFormat="1" ht="15" x14ac:dyDescent="0.2">
      <c r="A91" s="389" t="s">
        <v>50</v>
      </c>
      <c r="C91" s="387" t="s">
        <v>58</v>
      </c>
      <c r="D91" s="394">
        <v>128</v>
      </c>
    </row>
    <row r="92" spans="1:4" s="388" customFormat="1" ht="15" x14ac:dyDescent="0.2">
      <c r="A92" s="389" t="s">
        <v>51</v>
      </c>
      <c r="C92" s="387" t="s">
        <v>59</v>
      </c>
      <c r="D92" s="394">
        <v>129</v>
      </c>
    </row>
    <row r="93" spans="1:4" s="388" customFormat="1" ht="15" x14ac:dyDescent="0.2">
      <c r="A93" s="389" t="s">
        <v>52</v>
      </c>
      <c r="C93" s="387" t="s">
        <v>60</v>
      </c>
      <c r="D93" s="394">
        <v>130</v>
      </c>
    </row>
    <row r="94" spans="1:4" x14ac:dyDescent="0.25">
      <c r="A94" s="389"/>
      <c r="B94" s="389"/>
      <c r="C94" s="387"/>
      <c r="D94" s="394"/>
    </row>
    <row r="95" spans="1:4" x14ac:dyDescent="0.25">
      <c r="A95" s="389"/>
      <c r="B95" s="389"/>
      <c r="C95" s="392"/>
      <c r="D95" s="327"/>
    </row>
    <row r="96" spans="1:4" x14ac:dyDescent="0.25">
      <c r="A96" s="389"/>
      <c r="B96" s="389"/>
      <c r="C96" s="392"/>
      <c r="D96" s="327"/>
    </row>
    <row r="97" spans="1:4" x14ac:dyDescent="0.25">
      <c r="A97" s="389"/>
      <c r="B97" s="389"/>
      <c r="C97" s="392"/>
      <c r="D97" s="327"/>
    </row>
    <row r="98" spans="1:4" x14ac:dyDescent="0.25">
      <c r="A98" s="389"/>
      <c r="B98" s="389"/>
      <c r="C98" s="392"/>
      <c r="D98" s="327"/>
    </row>
    <row r="99" spans="1:4" x14ac:dyDescent="0.25">
      <c r="A99" s="389"/>
      <c r="B99" s="389"/>
      <c r="C99" s="392"/>
      <c r="D99" s="327"/>
    </row>
    <row r="100" spans="1:4" x14ac:dyDescent="0.25">
      <c r="A100" s="389"/>
      <c r="B100" s="389"/>
      <c r="C100" s="392"/>
      <c r="D100" s="327"/>
    </row>
    <row r="101" spans="1:4" x14ac:dyDescent="0.25">
      <c r="A101" s="389"/>
      <c r="B101" s="389"/>
      <c r="C101" s="392"/>
      <c r="D101" s="327"/>
    </row>
    <row r="102" spans="1:4" x14ac:dyDescent="0.25">
      <c r="A102" s="389"/>
      <c r="B102" s="389"/>
      <c r="C102" s="392"/>
      <c r="D102" s="327"/>
    </row>
    <row r="103" spans="1:4" x14ac:dyDescent="0.25">
      <c r="A103" s="389"/>
      <c r="B103" s="389"/>
      <c r="C103" s="392"/>
      <c r="D103" s="327"/>
    </row>
    <row r="104" spans="1:4" x14ac:dyDescent="0.25">
      <c r="A104" s="389"/>
      <c r="B104" s="389"/>
      <c r="C104" s="392"/>
      <c r="D104" s="327"/>
    </row>
    <row r="105" spans="1:4" x14ac:dyDescent="0.25">
      <c r="A105" s="389"/>
      <c r="B105" s="389"/>
      <c r="C105" s="392"/>
    </row>
    <row r="106" spans="1:4" x14ac:dyDescent="0.25">
      <c r="A106" s="389"/>
      <c r="B106" s="389"/>
      <c r="C106" s="392"/>
    </row>
    <row r="107" spans="1:4" x14ac:dyDescent="0.25">
      <c r="A107" s="389"/>
      <c r="B107" s="389"/>
      <c r="C107" s="392"/>
    </row>
    <row r="108" spans="1:4" x14ac:dyDescent="0.25">
      <c r="A108" s="389"/>
      <c r="B108" s="389"/>
      <c r="C108" s="392"/>
    </row>
    <row r="109" spans="1:4" x14ac:dyDescent="0.25">
      <c r="A109" s="389"/>
      <c r="B109" s="389"/>
      <c r="C109" s="392"/>
    </row>
    <row r="110" spans="1:4" x14ac:dyDescent="0.25">
      <c r="A110" s="389"/>
      <c r="B110" s="389"/>
      <c r="C110" s="392"/>
    </row>
    <row r="111" spans="1:4" x14ac:dyDescent="0.25">
      <c r="A111" s="389"/>
      <c r="B111" s="389"/>
      <c r="C111" s="392"/>
    </row>
    <row r="112" spans="1:4" x14ac:dyDescent="0.25">
      <c r="A112" s="389"/>
      <c r="B112" s="389"/>
      <c r="C112" s="392"/>
    </row>
    <row r="113" spans="1:3" x14ac:dyDescent="0.25">
      <c r="A113" s="389"/>
      <c r="B113" s="389"/>
      <c r="C113" s="392"/>
    </row>
    <row r="114" spans="1:3" x14ac:dyDescent="0.25">
      <c r="A114" s="389"/>
      <c r="B114" s="389"/>
      <c r="C114" s="392"/>
    </row>
    <row r="115" spans="1:3" x14ac:dyDescent="0.25">
      <c r="A115" s="389"/>
      <c r="B115" s="389"/>
      <c r="C115" s="392"/>
    </row>
    <row r="116" spans="1:3" x14ac:dyDescent="0.25">
      <c r="A116" s="329"/>
      <c r="B116" s="329"/>
    </row>
    <row r="117" spans="1:3" x14ac:dyDescent="0.25">
      <c r="A117" s="329"/>
      <c r="B117" s="329"/>
    </row>
    <row r="118" spans="1:3" x14ac:dyDescent="0.25">
      <c r="A118" s="329"/>
      <c r="B118" s="329"/>
    </row>
    <row r="119" spans="1:3" x14ac:dyDescent="0.25">
      <c r="A119" s="329"/>
      <c r="B119" s="329"/>
    </row>
    <row r="120" spans="1:3" x14ac:dyDescent="0.25">
      <c r="A120" s="329"/>
      <c r="B120" s="329"/>
    </row>
    <row r="121" spans="1:3" x14ac:dyDescent="0.25">
      <c r="A121" s="329"/>
      <c r="B121" s="329"/>
    </row>
    <row r="122" spans="1:3" x14ac:dyDescent="0.25">
      <c r="A122" s="329"/>
    </row>
    <row r="123" spans="1:3" x14ac:dyDescent="0.25">
      <c r="A123" s="329"/>
    </row>
    <row r="124" spans="1:3" x14ac:dyDescent="0.25">
      <c r="A124" s="329"/>
    </row>
    <row r="125" spans="1:3" x14ac:dyDescent="0.25">
      <c r="A125" s="329"/>
    </row>
    <row r="126" spans="1:3" x14ac:dyDescent="0.25">
      <c r="A126" s="329"/>
    </row>
    <row r="127" spans="1:3" x14ac:dyDescent="0.25">
      <c r="A127" s="329"/>
    </row>
    <row r="128" spans="1:3" x14ac:dyDescent="0.25">
      <c r="A128" s="329"/>
    </row>
    <row r="129" spans="1:1" x14ac:dyDescent="0.25">
      <c r="A129" s="329"/>
    </row>
    <row r="130" spans="1:1" x14ac:dyDescent="0.25">
      <c r="A130" s="329"/>
    </row>
    <row r="131" spans="1:1" x14ac:dyDescent="0.25">
      <c r="A131" s="329"/>
    </row>
    <row r="132" spans="1:1" x14ac:dyDescent="0.25">
      <c r="A132" s="329"/>
    </row>
    <row r="133" spans="1:1" x14ac:dyDescent="0.25">
      <c r="A133" s="329"/>
    </row>
    <row r="134" spans="1:1" x14ac:dyDescent="0.25">
      <c r="A134" s="329"/>
    </row>
    <row r="135" spans="1:1" x14ac:dyDescent="0.25">
      <c r="A135" s="329"/>
    </row>
    <row r="136" spans="1:1" x14ac:dyDescent="0.25">
      <c r="A136" s="329"/>
    </row>
    <row r="137" spans="1:1" x14ac:dyDescent="0.25">
      <c r="A137" s="329"/>
    </row>
    <row r="138" spans="1:1" x14ac:dyDescent="0.25">
      <c r="A138" s="329"/>
    </row>
    <row r="139" spans="1:1" x14ac:dyDescent="0.25">
      <c r="A139" s="329"/>
    </row>
    <row r="140" spans="1:1" x14ac:dyDescent="0.25">
      <c r="A140" s="329"/>
    </row>
    <row r="141" spans="1:1" x14ac:dyDescent="0.25">
      <c r="A141" s="329"/>
    </row>
    <row r="142" spans="1:1" x14ac:dyDescent="0.25">
      <c r="A142" s="329"/>
    </row>
    <row r="143" spans="1:1" x14ac:dyDescent="0.25">
      <c r="A143" s="329"/>
    </row>
    <row r="144" spans="1:1" x14ac:dyDescent="0.25">
      <c r="A144" s="329"/>
    </row>
    <row r="145" spans="1:1" x14ac:dyDescent="0.25">
      <c r="A145" s="329"/>
    </row>
    <row r="146" spans="1:1" x14ac:dyDescent="0.25">
      <c r="A146" s="329"/>
    </row>
    <row r="147" spans="1:1" x14ac:dyDescent="0.25">
      <c r="A147" s="329"/>
    </row>
    <row r="148" spans="1:1" x14ac:dyDescent="0.25">
      <c r="A148" s="329"/>
    </row>
    <row r="149" spans="1:1" x14ac:dyDescent="0.25">
      <c r="A149" s="329"/>
    </row>
    <row r="150" spans="1:1" x14ac:dyDescent="0.25">
      <c r="A150" s="329"/>
    </row>
    <row r="151" spans="1:1" x14ac:dyDescent="0.25">
      <c r="A151" s="329"/>
    </row>
    <row r="152" spans="1:1" x14ac:dyDescent="0.25">
      <c r="A152" s="329"/>
    </row>
    <row r="153" spans="1:1" x14ac:dyDescent="0.25">
      <c r="A153" s="329"/>
    </row>
    <row r="154" spans="1:1" x14ac:dyDescent="0.25">
      <c r="A154" s="329"/>
    </row>
    <row r="155" spans="1:1" x14ac:dyDescent="0.25">
      <c r="A155" s="329"/>
    </row>
    <row r="156" spans="1:1" x14ac:dyDescent="0.25">
      <c r="A156" s="329"/>
    </row>
    <row r="157" spans="1:1" x14ac:dyDescent="0.25">
      <c r="A157" s="329"/>
    </row>
    <row r="158" spans="1:1" x14ac:dyDescent="0.25">
      <c r="A158" s="329"/>
    </row>
    <row r="159" spans="1:1" x14ac:dyDescent="0.25">
      <c r="A159" s="329"/>
    </row>
    <row r="160" spans="1:1" x14ac:dyDescent="0.25">
      <c r="A160" s="329"/>
    </row>
    <row r="161" spans="1:1" x14ac:dyDescent="0.25">
      <c r="A161" s="329"/>
    </row>
    <row r="162" spans="1:1" x14ac:dyDescent="0.25">
      <c r="A162" s="329"/>
    </row>
    <row r="163" spans="1:1" x14ac:dyDescent="0.25">
      <c r="A163" s="329"/>
    </row>
  </sheetData>
  <mergeCells count="1">
    <mergeCell ref="A57:B57"/>
  </mergeCells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firstPageNumber="5" orientation="portrait" useFirstPageNumber="1" r:id="rId1"/>
  <headerFooter alignWithMargins="0">
    <oddHeader xml:space="preserve">&amp;C
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List4">
    <pageSetUpPr fitToPage="1"/>
  </sheetPr>
  <dimension ref="A1:T77"/>
  <sheetViews>
    <sheetView tabSelected="1" zoomScale="90" zoomScaleNormal="90" workbookViewId="0"/>
  </sheetViews>
  <sheetFormatPr defaultRowHeight="12" x14ac:dyDescent="0.2"/>
  <cols>
    <col min="1" max="1" width="25.7109375" style="30" customWidth="1"/>
    <col min="2" max="2" width="10.7109375" style="30" customWidth="1"/>
    <col min="3" max="13" width="16.7109375" style="30" hidden="1" customWidth="1"/>
    <col min="14" max="16" width="16.7109375" style="30" customWidth="1"/>
    <col min="17" max="17" width="25.7109375" style="30" customWidth="1"/>
    <col min="18" max="18" width="9.140625" style="30"/>
    <col min="19" max="19" width="12" style="30" bestFit="1" customWidth="1"/>
    <col min="20" max="20" width="10" style="30" bestFit="1" customWidth="1"/>
    <col min="21" max="21" width="12" style="30" bestFit="1" customWidth="1"/>
    <col min="22" max="16384" width="9.140625" style="30"/>
  </cols>
  <sheetData>
    <row r="1" spans="1:20" s="417" customFormat="1" ht="17.25" x14ac:dyDescent="0.25">
      <c r="A1" s="416" t="s">
        <v>619</v>
      </c>
      <c r="Q1" s="418" t="s">
        <v>616</v>
      </c>
    </row>
    <row r="3" spans="1:20" s="20" customFormat="1" ht="12.75" x14ac:dyDescent="0.2">
      <c r="A3" s="419" t="s">
        <v>161</v>
      </c>
    </row>
    <row r="4" spans="1:20" s="20" customFormat="1" ht="12.75" customHeight="1" x14ac:dyDescent="0.2">
      <c r="A4" s="20" t="s">
        <v>162</v>
      </c>
    </row>
    <row r="5" spans="1:20" ht="12.75" thickBot="1" x14ac:dyDescent="0.25"/>
    <row r="6" spans="1:20" ht="12" customHeight="1" x14ac:dyDescent="0.2">
      <c r="A6" s="604" t="s">
        <v>163</v>
      </c>
      <c r="B6" s="606" t="s">
        <v>345</v>
      </c>
      <c r="C6" s="601">
        <v>2008</v>
      </c>
      <c r="D6" s="601">
        <v>2009</v>
      </c>
      <c r="E6" s="601">
        <v>2010</v>
      </c>
      <c r="F6" s="601">
        <v>2011</v>
      </c>
      <c r="G6" s="601">
        <v>2012</v>
      </c>
      <c r="H6" s="601">
        <v>2013</v>
      </c>
      <c r="I6" s="601">
        <v>2014</v>
      </c>
      <c r="J6" s="601">
        <v>2015</v>
      </c>
      <c r="K6" s="601">
        <v>2016</v>
      </c>
      <c r="L6" s="601">
        <v>2017</v>
      </c>
      <c r="M6" s="601">
        <v>2018</v>
      </c>
      <c r="N6" s="601">
        <v>2019</v>
      </c>
      <c r="O6" s="601">
        <v>2020</v>
      </c>
      <c r="P6" s="601">
        <v>2021</v>
      </c>
      <c r="Q6" s="608" t="s">
        <v>164</v>
      </c>
    </row>
    <row r="7" spans="1:20" ht="17.25" customHeight="1" thickBot="1" x14ac:dyDescent="0.25">
      <c r="A7" s="605"/>
      <c r="B7" s="607"/>
      <c r="C7" s="602"/>
      <c r="D7" s="602"/>
      <c r="E7" s="602"/>
      <c r="F7" s="602"/>
      <c r="G7" s="602"/>
      <c r="H7" s="603"/>
      <c r="I7" s="602"/>
      <c r="J7" s="602"/>
      <c r="K7" s="602"/>
      <c r="L7" s="602"/>
      <c r="M7" s="602"/>
      <c r="N7" s="602"/>
      <c r="O7" s="602"/>
      <c r="P7" s="602"/>
      <c r="Q7" s="609"/>
    </row>
    <row r="8" spans="1:20" ht="15" customHeight="1" x14ac:dyDescent="0.2">
      <c r="A8" s="72" t="s">
        <v>244</v>
      </c>
      <c r="B8" s="94" t="s">
        <v>508</v>
      </c>
      <c r="C8" s="81">
        <v>73838512374.873535</v>
      </c>
      <c r="D8" s="81">
        <v>57909812367</v>
      </c>
      <c r="E8" s="81">
        <v>67496738084</v>
      </c>
      <c r="F8" s="81">
        <v>76950895267</v>
      </c>
      <c r="G8" s="81">
        <v>82517145046</v>
      </c>
      <c r="H8" s="81">
        <v>82558872437</v>
      </c>
      <c r="I8" s="81">
        <v>82153382185</v>
      </c>
      <c r="J8" s="81">
        <v>87320734402</v>
      </c>
      <c r="K8" s="81">
        <v>88388160936.999985</v>
      </c>
      <c r="L8" s="81">
        <v>94409028559.999985</v>
      </c>
      <c r="M8" s="81">
        <v>101147584195</v>
      </c>
      <c r="N8" s="81">
        <v>101302557945</v>
      </c>
      <c r="O8" s="81">
        <v>92616758852.000015</v>
      </c>
      <c r="P8" s="81">
        <v>108229726404.51849</v>
      </c>
      <c r="Q8" s="73" t="s">
        <v>37</v>
      </c>
    </row>
    <row r="9" spans="1:20" ht="14.45" customHeight="1" x14ac:dyDescent="0.2">
      <c r="A9" s="72"/>
      <c r="B9" s="271" t="s">
        <v>165</v>
      </c>
      <c r="C9" s="421" t="s">
        <v>64</v>
      </c>
      <c r="D9" s="421">
        <v>81.630052403315617</v>
      </c>
      <c r="E9" s="421">
        <v>118.08128053840869</v>
      </c>
      <c r="F9" s="421">
        <v>111.90240661021929</v>
      </c>
      <c r="G9" s="421">
        <v>107.90020774862812</v>
      </c>
      <c r="H9" s="421">
        <v>100.14409879126245</v>
      </c>
      <c r="I9" s="421">
        <v>101.596831337981</v>
      </c>
      <c r="J9" s="421">
        <v>108.69250596359782</v>
      </c>
      <c r="K9" s="421">
        <v>104.23895484041886</v>
      </c>
      <c r="L9" s="421">
        <v>104.66589569673566</v>
      </c>
      <c r="M9" s="421">
        <v>104.0071111609976</v>
      </c>
      <c r="N9" s="421">
        <v>98.9</v>
      </c>
      <c r="O9" s="421">
        <v>89.735323794638234</v>
      </c>
      <c r="P9" s="421">
        <v>111.56154620152296</v>
      </c>
      <c r="Q9" s="82"/>
    </row>
    <row r="10" spans="1:20" ht="14.45" customHeight="1" x14ac:dyDescent="0.2">
      <c r="A10" s="83" t="s">
        <v>167</v>
      </c>
      <c r="B10" s="84" t="s">
        <v>168</v>
      </c>
      <c r="C10" s="272">
        <v>584795.33333333337</v>
      </c>
      <c r="D10" s="272">
        <v>493436.91666666669</v>
      </c>
      <c r="E10" s="272">
        <v>477962.66666666669</v>
      </c>
      <c r="F10" s="272">
        <v>495583.08333333331</v>
      </c>
      <c r="G10" s="272">
        <v>490413.93333333335</v>
      </c>
      <c r="H10" s="272">
        <v>486036.83333333296</v>
      </c>
      <c r="I10" s="272">
        <v>496074.14999999962</v>
      </c>
      <c r="J10" s="272">
        <v>505688.06666666665</v>
      </c>
      <c r="K10" s="272">
        <v>524857.78333333309</v>
      </c>
      <c r="L10" s="272">
        <v>546544.16666666616</v>
      </c>
      <c r="M10" s="272">
        <v>558884.46666666656</v>
      </c>
      <c r="N10" s="596">
        <v>555152.65</v>
      </c>
      <c r="O10" s="272">
        <v>523316.4</v>
      </c>
      <c r="P10" s="272">
        <v>516615.87364767381</v>
      </c>
      <c r="Q10" s="73" t="s">
        <v>170</v>
      </c>
      <c r="S10" s="41"/>
      <c r="T10" s="41"/>
    </row>
    <row r="11" spans="1:20" ht="14.45" customHeight="1" x14ac:dyDescent="0.2">
      <c r="A11" s="72"/>
      <c r="B11" s="79" t="s">
        <v>171</v>
      </c>
      <c r="C11" s="422" t="s">
        <v>64</v>
      </c>
      <c r="D11" s="422">
        <v>84.377711062445783</v>
      </c>
      <c r="E11" s="422">
        <v>96.863986159662758</v>
      </c>
      <c r="F11" s="422">
        <v>103.68656757013099</v>
      </c>
      <c r="G11" s="422">
        <v>98.956955922459699</v>
      </c>
      <c r="H11" s="422">
        <v>99.107468262524819</v>
      </c>
      <c r="I11" s="422">
        <v>102.06513498119656</v>
      </c>
      <c r="J11" s="422">
        <v>101.93799992736308</v>
      </c>
      <c r="K11" s="422">
        <v>103.79081847689764</v>
      </c>
      <c r="L11" s="422">
        <v>104.13185895722161</v>
      </c>
      <c r="M11" s="422">
        <v>102.25787790861678</v>
      </c>
      <c r="N11" s="422">
        <v>99.332336665407425</v>
      </c>
      <c r="O11" s="422">
        <v>94.265383955482491</v>
      </c>
      <c r="P11" s="422">
        <v>98.719603216653212</v>
      </c>
      <c r="Q11" s="73"/>
    </row>
    <row r="12" spans="1:20" ht="14.45" customHeight="1" x14ac:dyDescent="0.2">
      <c r="A12" s="83" t="s">
        <v>172</v>
      </c>
      <c r="B12" s="84" t="s">
        <v>508</v>
      </c>
      <c r="C12" s="272">
        <v>126263.85363575666</v>
      </c>
      <c r="D12" s="272">
        <v>117360.11313908244</v>
      </c>
      <c r="E12" s="272">
        <v>141217.59457642437</v>
      </c>
      <c r="F12" s="272">
        <v>155273.4503151759</v>
      </c>
      <c r="G12" s="272">
        <v>168260.19702403777</v>
      </c>
      <c r="H12" s="272">
        <v>169861.34954175298</v>
      </c>
      <c r="I12" s="272">
        <v>165607.06133347214</v>
      </c>
      <c r="J12" s="272">
        <v>172677.07141596251</v>
      </c>
      <c r="K12" s="272">
        <v>168404.02056277663</v>
      </c>
      <c r="L12" s="272">
        <v>172738.15057947449</v>
      </c>
      <c r="M12" s="272">
        <v>180981.20493180049</v>
      </c>
      <c r="N12" s="272">
        <v>182476.94205368558</v>
      </c>
      <c r="O12" s="272">
        <v>176980.42494368608</v>
      </c>
      <c r="P12" s="272">
        <v>209497.48531794039</v>
      </c>
      <c r="Q12" s="86" t="s">
        <v>238</v>
      </c>
      <c r="S12" s="41"/>
    </row>
    <row r="13" spans="1:20" ht="14.45" customHeight="1" thickBot="1" x14ac:dyDescent="0.25">
      <c r="A13" s="74"/>
      <c r="B13" s="87" t="s">
        <v>165</v>
      </c>
      <c r="C13" s="88" t="s">
        <v>64</v>
      </c>
      <c r="D13" s="88">
        <v>97.678489620732378</v>
      </c>
      <c r="E13" s="88">
        <v>120.56724493047599</v>
      </c>
      <c r="F13" s="88">
        <v>107.10774073271827</v>
      </c>
      <c r="G13" s="88">
        <v>107.84773912198904</v>
      </c>
      <c r="H13" s="88">
        <v>101.0459661082167</v>
      </c>
      <c r="I13" s="88">
        <v>99.541171778882344</v>
      </c>
      <c r="J13" s="88">
        <v>106.62609237089968</v>
      </c>
      <c r="K13" s="88">
        <v>100.43176879236285</v>
      </c>
      <c r="L13" s="88">
        <v>100.512846639695</v>
      </c>
      <c r="M13" s="88">
        <v>101.71060977223098</v>
      </c>
      <c r="N13" s="88">
        <v>101.04371192721987</v>
      </c>
      <c r="O13" s="88">
        <v>95.194354522564055</v>
      </c>
      <c r="P13" s="88">
        <v>113.00850344453512</v>
      </c>
      <c r="Q13" s="75"/>
    </row>
    <row r="14" spans="1:20" x14ac:dyDescent="0.2">
      <c r="A14" s="36"/>
      <c r="B14" s="89"/>
      <c r="C14" s="85"/>
      <c r="D14" s="85"/>
      <c r="E14" s="85"/>
      <c r="F14" s="85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36"/>
    </row>
    <row r="15" spans="1:20" x14ac:dyDescent="0.2">
      <c r="A15" s="36"/>
      <c r="B15" s="89"/>
      <c r="Q15" s="36"/>
    </row>
    <row r="17" spans="1:17" s="20" customFormat="1" ht="12.75" x14ac:dyDescent="0.2">
      <c r="A17" s="419" t="s">
        <v>505</v>
      </c>
      <c r="C17" s="30"/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</row>
    <row r="18" spans="1:17" s="20" customFormat="1" ht="12.75" customHeight="1" x14ac:dyDescent="0.2">
      <c r="A18" s="20" t="s">
        <v>513</v>
      </c>
    </row>
    <row r="19" spans="1:17" ht="12.75" thickBot="1" x14ac:dyDescent="0.25"/>
    <row r="20" spans="1:17" ht="12" customHeight="1" x14ac:dyDescent="0.2">
      <c r="A20" s="604" t="s">
        <v>163</v>
      </c>
      <c r="B20" s="606" t="s">
        <v>345</v>
      </c>
      <c r="C20" s="601">
        <v>2008</v>
      </c>
      <c r="D20" s="601">
        <v>2009</v>
      </c>
      <c r="E20" s="601">
        <v>2010</v>
      </c>
      <c r="F20" s="601">
        <v>2011</v>
      </c>
      <c r="G20" s="601">
        <v>2012</v>
      </c>
      <c r="H20" s="601">
        <v>2013</v>
      </c>
      <c r="I20" s="601">
        <v>2014</v>
      </c>
      <c r="J20" s="601">
        <v>2015</v>
      </c>
      <c r="K20" s="601">
        <v>2016</v>
      </c>
      <c r="L20" s="601">
        <v>2017</v>
      </c>
      <c r="M20" s="601">
        <v>2018</v>
      </c>
      <c r="N20" s="601">
        <v>2019</v>
      </c>
      <c r="O20" s="601">
        <v>2020</v>
      </c>
      <c r="P20" s="601">
        <v>2021</v>
      </c>
      <c r="Q20" s="608" t="s">
        <v>164</v>
      </c>
    </row>
    <row r="21" spans="1:17" ht="17.25" customHeight="1" thickBot="1" x14ac:dyDescent="0.25">
      <c r="A21" s="605"/>
      <c r="B21" s="607"/>
      <c r="C21" s="602"/>
      <c r="D21" s="602"/>
      <c r="E21" s="602"/>
      <c r="F21" s="602"/>
      <c r="G21" s="602"/>
      <c r="H21" s="602"/>
      <c r="I21" s="603"/>
      <c r="J21" s="603"/>
      <c r="K21" s="603"/>
      <c r="L21" s="603"/>
      <c r="M21" s="603"/>
      <c r="N21" s="603"/>
      <c r="O21" s="602"/>
      <c r="P21" s="602"/>
      <c r="Q21" s="609"/>
    </row>
    <row r="22" spans="1:17" ht="15" customHeight="1" x14ac:dyDescent="0.2">
      <c r="A22" s="72" t="s">
        <v>244</v>
      </c>
      <c r="B22" s="94" t="s">
        <v>508</v>
      </c>
      <c r="C22" s="81">
        <v>580645191.13655972</v>
      </c>
      <c r="D22" s="81">
        <v>525303301</v>
      </c>
      <c r="E22" s="81">
        <v>502697277</v>
      </c>
      <c r="F22" s="81">
        <v>545179571</v>
      </c>
      <c r="G22" s="81">
        <v>510447922</v>
      </c>
      <c r="H22" s="81">
        <v>497236864</v>
      </c>
      <c r="I22" s="81">
        <v>553147677</v>
      </c>
      <c r="J22" s="81">
        <v>564369500.99999988</v>
      </c>
      <c r="K22" s="81">
        <v>548561333</v>
      </c>
      <c r="L22" s="81">
        <v>573077803</v>
      </c>
      <c r="M22" s="81">
        <v>604482580</v>
      </c>
      <c r="N22" s="81">
        <v>602130170.00000715</v>
      </c>
      <c r="O22" s="81">
        <v>568611499.00000012</v>
      </c>
      <c r="P22" s="81">
        <v>593439256.25800216</v>
      </c>
      <c r="Q22" s="73" t="s">
        <v>37</v>
      </c>
    </row>
    <row r="23" spans="1:17" ht="14.45" customHeight="1" x14ac:dyDescent="0.2">
      <c r="A23" s="72"/>
      <c r="B23" s="271" t="s">
        <v>165</v>
      </c>
      <c r="C23" s="421" t="s">
        <v>64</v>
      </c>
      <c r="D23" s="421">
        <v>88.794883211750474</v>
      </c>
      <c r="E23" s="421">
        <v>95.048343652614378</v>
      </c>
      <c r="F23" s="421">
        <v>105.22675324920299</v>
      </c>
      <c r="G23" s="421">
        <v>92.262582081903403</v>
      </c>
      <c r="H23" s="421">
        <v>96.071499736783267</v>
      </c>
      <c r="I23" s="421">
        <v>109.57386024032132</v>
      </c>
      <c r="J23" s="421">
        <v>104.58829351209647</v>
      </c>
      <c r="K23" s="421">
        <v>89.34522794502881</v>
      </c>
      <c r="L23" s="421">
        <v>101.76208233436152</v>
      </c>
      <c r="M23" s="421">
        <v>102.12337509646032</v>
      </c>
      <c r="N23" s="421">
        <v>96.8</v>
      </c>
      <c r="O23" s="421">
        <v>93.961363301291641</v>
      </c>
      <c r="P23" s="421">
        <v>102.30192185042179</v>
      </c>
      <c r="Q23" s="82"/>
    </row>
    <row r="24" spans="1:17" ht="14.45" customHeight="1" x14ac:dyDescent="0.2">
      <c r="A24" s="83" t="s">
        <v>167</v>
      </c>
      <c r="B24" s="84" t="s">
        <v>168</v>
      </c>
      <c r="C24" s="272">
        <v>8840.4166666666661</v>
      </c>
      <c r="D24" s="272">
        <v>7986.5</v>
      </c>
      <c r="E24" s="272">
        <v>7315.333333333333</v>
      </c>
      <c r="F24" s="272">
        <v>7667.416666666667</v>
      </c>
      <c r="G24" s="272">
        <v>7347.0666666666666</v>
      </c>
      <c r="H24" s="272">
        <v>7081.05</v>
      </c>
      <c r="I24" s="272">
        <v>6939.4666666666672</v>
      </c>
      <c r="J24" s="272">
        <v>6723.1833333333334</v>
      </c>
      <c r="K24" s="272">
        <v>7285.9000000000005</v>
      </c>
      <c r="L24" s="272">
        <v>7001.2833333333328</v>
      </c>
      <c r="M24" s="272">
        <v>6686.8166666666666</v>
      </c>
      <c r="N24" s="272">
        <v>6319.1166666669933</v>
      </c>
      <c r="O24" s="272">
        <v>5690.4166666666679</v>
      </c>
      <c r="P24" s="272">
        <v>5644.5642412958014</v>
      </c>
      <c r="Q24" s="73" t="s">
        <v>170</v>
      </c>
    </row>
    <row r="25" spans="1:17" ht="14.45" customHeight="1" x14ac:dyDescent="0.2">
      <c r="A25" s="72"/>
      <c r="B25" s="79" t="s">
        <v>171</v>
      </c>
      <c r="C25" s="422" t="s">
        <v>64</v>
      </c>
      <c r="D25" s="422">
        <v>90.340764481312164</v>
      </c>
      <c r="E25" s="422">
        <v>91.59623531375864</v>
      </c>
      <c r="F25" s="422">
        <v>104.81294996810352</v>
      </c>
      <c r="G25" s="422">
        <v>95.821930463324236</v>
      </c>
      <c r="H25" s="422">
        <v>96.379280619929958</v>
      </c>
      <c r="I25" s="422">
        <v>98.000531936177083</v>
      </c>
      <c r="J25" s="422">
        <v>96.883285939361329</v>
      </c>
      <c r="K25" s="422">
        <v>96.423017793374527</v>
      </c>
      <c r="L25" s="422">
        <v>96.093596307022224</v>
      </c>
      <c r="M25" s="422">
        <v>95.508442499827424</v>
      </c>
      <c r="N25" s="422">
        <v>94.5</v>
      </c>
      <c r="O25" s="422">
        <v>90.055812579459086</v>
      </c>
      <c r="P25" s="422">
        <v>99.194216732151432</v>
      </c>
      <c r="Q25" s="73"/>
    </row>
    <row r="26" spans="1:17" ht="14.45" customHeight="1" x14ac:dyDescent="0.2">
      <c r="A26" s="83" t="s">
        <v>172</v>
      </c>
      <c r="B26" s="84" t="s">
        <v>508</v>
      </c>
      <c r="C26" s="272">
        <v>65680.749339102767</v>
      </c>
      <c r="D26" s="272">
        <v>65773.906091529454</v>
      </c>
      <c r="E26" s="272">
        <v>68718.300874874694</v>
      </c>
      <c r="F26" s="272">
        <v>71103.423056440122</v>
      </c>
      <c r="G26" s="272">
        <v>69476.424423352626</v>
      </c>
      <c r="H26" s="272">
        <v>70220.781381292327</v>
      </c>
      <c r="I26" s="272">
        <v>79710.401904084836</v>
      </c>
      <c r="J26" s="272">
        <v>83943.791656234258</v>
      </c>
      <c r="K26" s="272">
        <v>75290.812802810906</v>
      </c>
      <c r="L26" s="272">
        <v>81853.251142052541</v>
      </c>
      <c r="M26" s="272">
        <v>90399.155552343043</v>
      </c>
      <c r="N26" s="272">
        <v>95287.079153991886</v>
      </c>
      <c r="O26" s="272">
        <v>99924.404891264552</v>
      </c>
      <c r="P26" s="272">
        <v>105134.64474660112</v>
      </c>
      <c r="Q26" s="86" t="s">
        <v>238</v>
      </c>
    </row>
    <row r="27" spans="1:17" ht="14.45" customHeight="1" thickBot="1" x14ac:dyDescent="0.25">
      <c r="A27" s="74"/>
      <c r="B27" s="87" t="s">
        <v>165</v>
      </c>
      <c r="C27" s="88" t="s">
        <v>64</v>
      </c>
      <c r="D27" s="88">
        <v>98.288833088321425</v>
      </c>
      <c r="E27" s="88">
        <v>103.76883212179051</v>
      </c>
      <c r="F27" s="88">
        <v>100.39480167405399</v>
      </c>
      <c r="G27" s="88">
        <v>96.285455360573053</v>
      </c>
      <c r="H27" s="88">
        <v>99.680656588047768</v>
      </c>
      <c r="I27" s="88">
        <v>111.80945457692148</v>
      </c>
      <c r="J27" s="88">
        <v>107.9528759765205</v>
      </c>
      <c r="K27" s="88">
        <v>92.659647032088586</v>
      </c>
      <c r="L27" s="88">
        <v>105.89892172338757</v>
      </c>
      <c r="M27" s="88">
        <v>106.92601870944014</v>
      </c>
      <c r="N27" s="88">
        <v>102.407045643052</v>
      </c>
      <c r="O27" s="88">
        <v>104.33681137282123</v>
      </c>
      <c r="P27" s="88">
        <v>103.13294990439003</v>
      </c>
      <c r="Q27" s="75"/>
    </row>
    <row r="31" spans="1:17" s="20" customFormat="1" ht="12.75" x14ac:dyDescent="0.2">
      <c r="A31" s="419" t="s">
        <v>176</v>
      </c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</row>
    <row r="32" spans="1:17" s="20" customFormat="1" ht="12.75" customHeight="1" x14ac:dyDescent="0.2">
      <c r="A32" s="20" t="s">
        <v>177</v>
      </c>
    </row>
    <row r="33" spans="1:17" ht="12.75" thickBot="1" x14ac:dyDescent="0.25"/>
    <row r="34" spans="1:17" ht="12" customHeight="1" x14ac:dyDescent="0.2">
      <c r="A34" s="604" t="s">
        <v>163</v>
      </c>
      <c r="B34" s="606" t="s">
        <v>345</v>
      </c>
      <c r="C34" s="601">
        <v>2008</v>
      </c>
      <c r="D34" s="601">
        <v>2009</v>
      </c>
      <c r="E34" s="601">
        <v>2010</v>
      </c>
      <c r="F34" s="601">
        <v>2011</v>
      </c>
      <c r="G34" s="601">
        <v>2012</v>
      </c>
      <c r="H34" s="601">
        <v>2013</v>
      </c>
      <c r="I34" s="601">
        <v>2014</v>
      </c>
      <c r="J34" s="601">
        <v>2015</v>
      </c>
      <c r="K34" s="601">
        <v>2016</v>
      </c>
      <c r="L34" s="601">
        <v>2017</v>
      </c>
      <c r="M34" s="601">
        <v>2018</v>
      </c>
      <c r="N34" s="601">
        <v>2019</v>
      </c>
      <c r="O34" s="601">
        <v>2020</v>
      </c>
      <c r="P34" s="601">
        <v>2021</v>
      </c>
      <c r="Q34" s="608" t="s">
        <v>164</v>
      </c>
    </row>
    <row r="35" spans="1:17" ht="12.75" customHeight="1" thickBot="1" x14ac:dyDescent="0.25">
      <c r="A35" s="605"/>
      <c r="B35" s="607"/>
      <c r="C35" s="602"/>
      <c r="D35" s="602"/>
      <c r="E35" s="602"/>
      <c r="F35" s="602"/>
      <c r="G35" s="602"/>
      <c r="H35" s="602"/>
      <c r="I35" s="602"/>
      <c r="J35" s="602"/>
      <c r="K35" s="602"/>
      <c r="L35" s="602"/>
      <c r="M35" s="602"/>
      <c r="N35" s="602"/>
      <c r="O35" s="602"/>
      <c r="P35" s="602"/>
      <c r="Q35" s="609"/>
    </row>
    <row r="36" spans="1:17" ht="15" customHeight="1" x14ac:dyDescent="0.2">
      <c r="A36" s="72" t="s">
        <v>244</v>
      </c>
      <c r="B36" s="94" t="s">
        <v>508</v>
      </c>
      <c r="C36" s="81">
        <v>60899562189.719711</v>
      </c>
      <c r="D36" s="81">
        <v>45630722145</v>
      </c>
      <c r="E36" s="81">
        <v>54748162081</v>
      </c>
      <c r="F36" s="81">
        <v>62895656294</v>
      </c>
      <c r="G36" s="81">
        <v>67187016112</v>
      </c>
      <c r="H36" s="81">
        <v>68284608036</v>
      </c>
      <c r="I36" s="81">
        <v>69881647593</v>
      </c>
      <c r="J36" s="81">
        <v>74390347385</v>
      </c>
      <c r="K36" s="81">
        <v>75336728563.000015</v>
      </c>
      <c r="L36" s="81">
        <v>80065526117</v>
      </c>
      <c r="M36" s="81">
        <v>86297641155.999985</v>
      </c>
      <c r="N36" s="81">
        <v>86614640939.000015</v>
      </c>
      <c r="O36" s="81">
        <v>78441292602.000015</v>
      </c>
      <c r="P36" s="81">
        <v>91301913646.918121</v>
      </c>
      <c r="Q36" s="73" t="s">
        <v>37</v>
      </c>
    </row>
    <row r="37" spans="1:17" ht="14.45" customHeight="1" x14ac:dyDescent="0.2">
      <c r="A37" s="72"/>
      <c r="B37" s="271" t="s">
        <v>165</v>
      </c>
      <c r="C37" s="421" t="s">
        <v>64</v>
      </c>
      <c r="D37" s="421">
        <v>80.084261594715727</v>
      </c>
      <c r="E37" s="421">
        <v>118.55445564972038</v>
      </c>
      <c r="F37" s="421">
        <v>111.53827882346717</v>
      </c>
      <c r="G37" s="421">
        <v>107.76943631535696</v>
      </c>
      <c r="H37" s="421">
        <v>101.7018162313657</v>
      </c>
      <c r="I37" s="421">
        <v>103.67819591906317</v>
      </c>
      <c r="J37" s="421">
        <v>108.25730385998969</v>
      </c>
      <c r="K37" s="421">
        <v>103.93877077224873</v>
      </c>
      <c r="L37" s="421">
        <v>103.92122432048012</v>
      </c>
      <c r="M37" s="421">
        <v>105.42270563810196</v>
      </c>
      <c r="N37" s="421">
        <v>101.68852555886183</v>
      </c>
      <c r="O37" s="421">
        <v>89.096385308071788</v>
      </c>
      <c r="P37" s="421">
        <v>111.27526505725527</v>
      </c>
      <c r="Q37" s="82"/>
    </row>
    <row r="38" spans="1:17" ht="14.45" customHeight="1" x14ac:dyDescent="0.2">
      <c r="A38" s="83" t="s">
        <v>167</v>
      </c>
      <c r="B38" s="84" t="s">
        <v>168</v>
      </c>
      <c r="C38" s="272">
        <v>531813.5</v>
      </c>
      <c r="D38" s="272">
        <v>443430.83333333331</v>
      </c>
      <c r="E38" s="272">
        <v>429618.66666666669</v>
      </c>
      <c r="F38" s="272">
        <v>447874.33333333331</v>
      </c>
      <c r="G38" s="272">
        <v>444404.8</v>
      </c>
      <c r="H38" s="272">
        <v>439932.59999999969</v>
      </c>
      <c r="I38" s="272">
        <v>450492.83333333296</v>
      </c>
      <c r="J38" s="272">
        <v>460792.31666666671</v>
      </c>
      <c r="K38" s="272">
        <v>480170.71666666644</v>
      </c>
      <c r="L38" s="272">
        <v>501951.36666666629</v>
      </c>
      <c r="M38" s="272">
        <v>514062.44999999984</v>
      </c>
      <c r="N38" s="272">
        <v>510990.58333333302</v>
      </c>
      <c r="O38" s="272">
        <v>480406.58333333331</v>
      </c>
      <c r="P38" s="272">
        <v>472885.58455194155</v>
      </c>
      <c r="Q38" s="73" t="s">
        <v>170</v>
      </c>
    </row>
    <row r="39" spans="1:17" ht="14.45" customHeight="1" x14ac:dyDescent="0.2">
      <c r="A39" s="72"/>
      <c r="B39" s="79" t="s">
        <v>171</v>
      </c>
      <c r="C39" s="422" t="s">
        <v>64</v>
      </c>
      <c r="D39" s="422">
        <v>83.380890732058006</v>
      </c>
      <c r="E39" s="422">
        <v>96.885158715094619</v>
      </c>
      <c r="F39" s="422">
        <v>104.24927222280844</v>
      </c>
      <c r="G39" s="422">
        <v>99.225333296616697</v>
      </c>
      <c r="H39" s="422">
        <v>98.993665234938888</v>
      </c>
      <c r="I39" s="422">
        <v>102.40042073111502</v>
      </c>
      <c r="J39" s="422">
        <v>102.2862701848384</v>
      </c>
      <c r="K39" s="422">
        <v>104.39417123811559</v>
      </c>
      <c r="L39" s="422">
        <v>104.53602213629365</v>
      </c>
      <c r="M39" s="422">
        <v>102.41280015109038</v>
      </c>
      <c r="N39" s="422">
        <v>99.402433173894181</v>
      </c>
      <c r="O39" s="422">
        <v>94.014762502962029</v>
      </c>
      <c r="P39" s="422">
        <v>98.434451349686597</v>
      </c>
      <c r="Q39" s="73"/>
    </row>
    <row r="40" spans="1:17" ht="14.45" customHeight="1" x14ac:dyDescent="0.2">
      <c r="A40" s="83" t="s">
        <v>172</v>
      </c>
      <c r="B40" s="84" t="s">
        <v>508</v>
      </c>
      <c r="C40" s="272">
        <v>114513.00538575969</v>
      </c>
      <c r="D40" s="272">
        <v>102903.80982753793</v>
      </c>
      <c r="E40" s="272">
        <v>127434.31868494229</v>
      </c>
      <c r="F40" s="272">
        <v>140431.48180851326</v>
      </c>
      <c r="G40" s="272">
        <v>151184.2718890525</v>
      </c>
      <c r="H40" s="272">
        <v>155216.06727030469</v>
      </c>
      <c r="I40" s="272">
        <v>155122.662165177</v>
      </c>
      <c r="J40" s="272">
        <v>161440.07765392787</v>
      </c>
      <c r="K40" s="272">
        <v>156895.7163526876</v>
      </c>
      <c r="L40" s="272">
        <v>159508.53296544479</v>
      </c>
      <c r="M40" s="272">
        <v>167873.84714833775</v>
      </c>
      <c r="N40" s="272">
        <v>169503.39940510984</v>
      </c>
      <c r="O40" s="272">
        <v>163281.05259867557</v>
      </c>
      <c r="P40" s="272">
        <v>193074.00485347118</v>
      </c>
      <c r="Q40" s="86" t="s">
        <v>238</v>
      </c>
    </row>
    <row r="41" spans="1:17" ht="14.45" customHeight="1" thickBot="1" x14ac:dyDescent="0.25">
      <c r="A41" s="74"/>
      <c r="B41" s="87" t="s">
        <v>165</v>
      </c>
      <c r="C41" s="88" t="s">
        <v>64</v>
      </c>
      <c r="D41" s="88">
        <v>96.046301366657389</v>
      </c>
      <c r="E41" s="88">
        <v>122.36596112552964</v>
      </c>
      <c r="F41" s="88">
        <v>106.99190166534707</v>
      </c>
      <c r="G41" s="88">
        <v>108.61080808184253</v>
      </c>
      <c r="H41" s="88">
        <v>102.73568110646234</v>
      </c>
      <c r="I41" s="88">
        <v>101.24782220505068</v>
      </c>
      <c r="J41" s="88">
        <v>105.83757102919211</v>
      </c>
      <c r="K41" s="88">
        <v>99.563768301940826</v>
      </c>
      <c r="L41" s="88">
        <v>99.411879461979169</v>
      </c>
      <c r="M41" s="88">
        <v>102.93899344864224</v>
      </c>
      <c r="N41" s="88">
        <v>102.29983543860376</v>
      </c>
      <c r="O41" s="88">
        <v>94.768505430479294</v>
      </c>
      <c r="P41" s="88">
        <v>113.04504015769021</v>
      </c>
      <c r="Q41" s="75"/>
    </row>
    <row r="43" spans="1:17" ht="12.75" x14ac:dyDescent="0.2"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</row>
    <row r="44" spans="1:17" ht="12.75" x14ac:dyDescent="0.2"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</row>
    <row r="45" spans="1:17" s="20" customFormat="1" ht="12.75" x14ac:dyDescent="0.2">
      <c r="A45" s="420" t="s">
        <v>509</v>
      </c>
    </row>
    <row r="46" spans="1:17" s="20" customFormat="1" ht="12.75" customHeight="1" x14ac:dyDescent="0.2">
      <c r="A46" s="20" t="s">
        <v>510</v>
      </c>
    </row>
    <row r="47" spans="1:17" ht="12.75" thickBot="1" x14ac:dyDescent="0.25"/>
    <row r="48" spans="1:17" ht="12" customHeight="1" x14ac:dyDescent="0.2">
      <c r="A48" s="604" t="s">
        <v>163</v>
      </c>
      <c r="B48" s="606" t="s">
        <v>345</v>
      </c>
      <c r="C48" s="601">
        <v>2008</v>
      </c>
      <c r="D48" s="601">
        <v>2009</v>
      </c>
      <c r="E48" s="601">
        <v>2010</v>
      </c>
      <c r="F48" s="601">
        <v>2011</v>
      </c>
      <c r="G48" s="601">
        <v>2012</v>
      </c>
      <c r="H48" s="601">
        <v>2013</v>
      </c>
      <c r="I48" s="601">
        <v>2014</v>
      </c>
      <c r="J48" s="601">
        <v>2015</v>
      </c>
      <c r="K48" s="601">
        <v>2016</v>
      </c>
      <c r="L48" s="601">
        <v>2017</v>
      </c>
      <c r="M48" s="601">
        <v>2018</v>
      </c>
      <c r="N48" s="601">
        <v>2019</v>
      </c>
      <c r="O48" s="601">
        <v>2020</v>
      </c>
      <c r="P48" s="601">
        <v>2021</v>
      </c>
      <c r="Q48" s="608" t="s">
        <v>164</v>
      </c>
    </row>
    <row r="49" spans="1:17" ht="12.75" customHeight="1" thickBot="1" x14ac:dyDescent="0.25">
      <c r="A49" s="605"/>
      <c r="B49" s="607"/>
      <c r="C49" s="602"/>
      <c r="D49" s="602"/>
      <c r="E49" s="602"/>
      <c r="F49" s="602"/>
      <c r="G49" s="602"/>
      <c r="H49" s="602"/>
      <c r="I49" s="602"/>
      <c r="J49" s="602"/>
      <c r="K49" s="602"/>
      <c r="L49" s="602"/>
      <c r="M49" s="602"/>
      <c r="N49" s="602"/>
      <c r="O49" s="602"/>
      <c r="P49" s="602"/>
      <c r="Q49" s="609"/>
    </row>
    <row r="50" spans="1:17" ht="15" customHeight="1" x14ac:dyDescent="0.2">
      <c r="A50" s="72" t="s">
        <v>244</v>
      </c>
      <c r="B50" s="94" t="s">
        <v>508</v>
      </c>
      <c r="C50" s="81">
        <v>11437264542.235476</v>
      </c>
      <c r="D50" s="81">
        <v>10804816715</v>
      </c>
      <c r="E50" s="81">
        <v>11288406489</v>
      </c>
      <c r="F50" s="81">
        <v>12523594453</v>
      </c>
      <c r="G50" s="81">
        <v>13854608943</v>
      </c>
      <c r="H50" s="81">
        <v>12724197625</v>
      </c>
      <c r="I50" s="81">
        <v>10716944460</v>
      </c>
      <c r="J50" s="81">
        <v>11289338827.999998</v>
      </c>
      <c r="K50" s="81">
        <v>11391939404</v>
      </c>
      <c r="L50" s="81">
        <v>12607250351</v>
      </c>
      <c r="M50" s="81">
        <v>12891093301</v>
      </c>
      <c r="N50" s="81">
        <v>12717726064</v>
      </c>
      <c r="O50" s="81">
        <v>12256993460</v>
      </c>
      <c r="P50" s="81">
        <v>14710662273.509684</v>
      </c>
      <c r="Q50" s="73" t="s">
        <v>37</v>
      </c>
    </row>
    <row r="51" spans="1:17" ht="14.45" customHeight="1" x14ac:dyDescent="0.2">
      <c r="A51" s="72"/>
      <c r="B51" s="271" t="s">
        <v>165</v>
      </c>
      <c r="C51" s="421" t="s">
        <v>64</v>
      </c>
      <c r="D51" s="421">
        <v>92.979475415729624</v>
      </c>
      <c r="E51" s="421">
        <v>112.07569870279563</v>
      </c>
      <c r="F51" s="421">
        <v>110.12017993375649</v>
      </c>
      <c r="G51" s="421">
        <v>103.16518202832474</v>
      </c>
      <c r="H51" s="421">
        <v>91.889077840951074</v>
      </c>
      <c r="I51" s="421">
        <v>90.044418538016288</v>
      </c>
      <c r="J51" s="421">
        <v>111.88404514729288</v>
      </c>
      <c r="K51" s="421">
        <v>107.22568625380787</v>
      </c>
      <c r="L51" s="421">
        <v>109.84674183062883</v>
      </c>
      <c r="M51" s="421">
        <v>94.057519097478533</v>
      </c>
      <c r="N51" s="421">
        <v>90.879304163709477</v>
      </c>
      <c r="O51" s="421">
        <v>93.470122675078443</v>
      </c>
      <c r="P51" s="421">
        <v>114.09397346561576</v>
      </c>
      <c r="Q51" s="82"/>
    </row>
    <row r="52" spans="1:17" ht="14.45" customHeight="1" x14ac:dyDescent="0.2">
      <c r="A52" s="83" t="s">
        <v>167</v>
      </c>
      <c r="B52" s="84" t="s">
        <v>168</v>
      </c>
      <c r="C52" s="272">
        <v>21688.833333333332</v>
      </c>
      <c r="D52" s="272">
        <v>20139.916666666668</v>
      </c>
      <c r="E52" s="272">
        <v>19968</v>
      </c>
      <c r="F52" s="272">
        <v>18917.083333333332</v>
      </c>
      <c r="G52" s="272">
        <v>18253.75</v>
      </c>
      <c r="H52" s="272">
        <v>17521.933333333331</v>
      </c>
      <c r="I52" s="272">
        <v>17757.25</v>
      </c>
      <c r="J52" s="272">
        <v>17716.216666666671</v>
      </c>
      <c r="K52" s="272">
        <v>16768.48333333333</v>
      </c>
      <c r="L52" s="272">
        <v>16697.5</v>
      </c>
      <c r="M52" s="272">
        <v>16980.5</v>
      </c>
      <c r="N52" s="272">
        <v>17019.216666666664</v>
      </c>
      <c r="O52" s="272">
        <v>16915.366666666661</v>
      </c>
      <c r="P52" s="272">
        <v>16883.659773192281</v>
      </c>
      <c r="Q52" s="73" t="s">
        <v>170</v>
      </c>
    </row>
    <row r="53" spans="1:17" ht="14.45" customHeight="1" x14ac:dyDescent="0.2">
      <c r="A53" s="72"/>
      <c r="B53" s="79" t="s">
        <v>171</v>
      </c>
      <c r="C53" s="422" t="s">
        <v>64</v>
      </c>
      <c r="D53" s="422">
        <v>92.858460190727953</v>
      </c>
      <c r="E53" s="422">
        <v>99.146388391213137</v>
      </c>
      <c r="F53" s="422">
        <v>94.736995860042725</v>
      </c>
      <c r="G53" s="422">
        <v>96.493469306843465</v>
      </c>
      <c r="H53" s="422">
        <v>95.990869456047832</v>
      </c>
      <c r="I53" s="422">
        <v>101.34298346072923</v>
      </c>
      <c r="J53" s="422">
        <v>99.768920675592625</v>
      </c>
      <c r="K53" s="422">
        <v>94.650475600038718</v>
      </c>
      <c r="L53" s="422">
        <v>99.576686025072846</v>
      </c>
      <c r="M53" s="422">
        <v>101.69486450067376</v>
      </c>
      <c r="N53" s="422">
        <v>100.22800663506177</v>
      </c>
      <c r="O53" s="422">
        <v>99.389807403983525</v>
      </c>
      <c r="P53" s="422">
        <v>99.812555683248277</v>
      </c>
      <c r="Q53" s="73"/>
    </row>
    <row r="54" spans="1:17" ht="14.45" customHeight="1" x14ac:dyDescent="0.2">
      <c r="A54" s="83" t="s">
        <v>172</v>
      </c>
      <c r="B54" s="84" t="s">
        <v>508</v>
      </c>
      <c r="C54" s="272">
        <v>527334.24460677046</v>
      </c>
      <c r="D54" s="272">
        <v>536487.65751265106</v>
      </c>
      <c r="E54" s="272">
        <v>565324.84420072113</v>
      </c>
      <c r="F54" s="272">
        <v>662025.65333803219</v>
      </c>
      <c r="G54" s="272">
        <v>759000.69536396628</v>
      </c>
      <c r="H54" s="272">
        <v>726186.85295382177</v>
      </c>
      <c r="I54" s="272">
        <v>603525.00865843531</v>
      </c>
      <c r="J54" s="272">
        <v>637231.92374594626</v>
      </c>
      <c r="K54" s="272">
        <v>679366.11663348612</v>
      </c>
      <c r="L54" s="272">
        <v>755038.20038927987</v>
      </c>
      <c r="M54" s="272">
        <v>759170.41906893207</v>
      </c>
      <c r="N54" s="272">
        <v>747256.83990547957</v>
      </c>
      <c r="O54" s="272">
        <v>724607.02162333683</v>
      </c>
      <c r="P54" s="272">
        <v>871295.82514255214</v>
      </c>
      <c r="Q54" s="86" t="s">
        <v>238</v>
      </c>
    </row>
    <row r="55" spans="1:17" ht="14.45" customHeight="1" thickBot="1" x14ac:dyDescent="0.25">
      <c r="A55" s="74"/>
      <c r="B55" s="87" t="s">
        <v>165</v>
      </c>
      <c r="C55" s="88" t="s">
        <v>64</v>
      </c>
      <c r="D55" s="88">
        <v>100.13032223962479</v>
      </c>
      <c r="E55" s="88">
        <v>113.04062661422003</v>
      </c>
      <c r="F55" s="88">
        <v>116.23777905776085</v>
      </c>
      <c r="G55" s="88">
        <v>106.91415985911506</v>
      </c>
      <c r="H55" s="88">
        <v>95.726893986542251</v>
      </c>
      <c r="I55" s="88">
        <v>88.851162125998414</v>
      </c>
      <c r="J55" s="88">
        <v>112.14318486123915</v>
      </c>
      <c r="K55" s="88">
        <v>113.28594555288637</v>
      </c>
      <c r="L55" s="88">
        <v>110.31371520334594</v>
      </c>
      <c r="M55" s="88">
        <v>92.489939938761978</v>
      </c>
      <c r="N55" s="88">
        <v>90.672564700012799</v>
      </c>
      <c r="O55" s="88">
        <v>94.043972029401658</v>
      </c>
      <c r="P55" s="88">
        <v>114.30823776087755</v>
      </c>
      <c r="Q55" s="75"/>
    </row>
    <row r="59" spans="1:17" s="20" customFormat="1" ht="12.75" x14ac:dyDescent="0.2">
      <c r="A59" s="420" t="s">
        <v>512</v>
      </c>
    </row>
    <row r="60" spans="1:17" s="20" customFormat="1" ht="12.75" customHeight="1" x14ac:dyDescent="0.2">
      <c r="A60" s="20" t="s">
        <v>511</v>
      </c>
    </row>
    <row r="61" spans="1:17" ht="12.75" thickBot="1" x14ac:dyDescent="0.25"/>
    <row r="62" spans="1:17" ht="12" customHeight="1" x14ac:dyDescent="0.2">
      <c r="A62" s="604" t="s">
        <v>163</v>
      </c>
      <c r="B62" s="606" t="s">
        <v>345</v>
      </c>
      <c r="C62" s="601">
        <v>2008</v>
      </c>
      <c r="D62" s="601">
        <v>2009</v>
      </c>
      <c r="E62" s="601">
        <v>2010</v>
      </c>
      <c r="F62" s="601">
        <v>2011</v>
      </c>
      <c r="G62" s="601">
        <v>2012</v>
      </c>
      <c r="H62" s="601">
        <v>2013</v>
      </c>
      <c r="I62" s="601">
        <v>2014</v>
      </c>
      <c r="J62" s="601">
        <v>2015</v>
      </c>
      <c r="K62" s="601">
        <v>2016</v>
      </c>
      <c r="L62" s="601">
        <v>2017</v>
      </c>
      <c r="M62" s="601">
        <v>2018</v>
      </c>
      <c r="N62" s="601">
        <v>2019</v>
      </c>
      <c r="O62" s="601">
        <v>2020</v>
      </c>
      <c r="P62" s="601">
        <v>2021</v>
      </c>
      <c r="Q62" s="608" t="s">
        <v>164</v>
      </c>
    </row>
    <row r="63" spans="1:17" ht="12.75" customHeight="1" thickBot="1" x14ac:dyDescent="0.25">
      <c r="A63" s="605"/>
      <c r="B63" s="607"/>
      <c r="C63" s="602"/>
      <c r="D63" s="602"/>
      <c r="E63" s="602"/>
      <c r="F63" s="602"/>
      <c r="G63" s="602"/>
      <c r="H63" s="602"/>
      <c r="I63" s="602"/>
      <c r="J63" s="602"/>
      <c r="K63" s="602"/>
      <c r="L63" s="602"/>
      <c r="M63" s="602"/>
      <c r="N63" s="602"/>
      <c r="O63" s="602"/>
      <c r="P63" s="602"/>
      <c r="Q63" s="609"/>
    </row>
    <row r="64" spans="1:17" ht="15" customHeight="1" x14ac:dyDescent="0.2">
      <c r="A64" s="72" t="s">
        <v>244</v>
      </c>
      <c r="B64" s="94" t="s">
        <v>508</v>
      </c>
      <c r="C64" s="81">
        <v>921040451.78178298</v>
      </c>
      <c r="D64" s="81">
        <v>948970206</v>
      </c>
      <c r="E64" s="81">
        <v>957472237</v>
      </c>
      <c r="F64" s="81">
        <v>986464949</v>
      </c>
      <c r="G64" s="81">
        <v>965072069</v>
      </c>
      <c r="H64" s="81">
        <v>1052829912</v>
      </c>
      <c r="I64" s="81">
        <v>1001642455</v>
      </c>
      <c r="J64" s="81">
        <v>1076678688</v>
      </c>
      <c r="K64" s="81">
        <v>1110931637</v>
      </c>
      <c r="L64" s="81">
        <v>1163174289</v>
      </c>
      <c r="M64" s="81">
        <v>1354367157.9999998</v>
      </c>
      <c r="N64" s="81">
        <v>1368060827.0000002</v>
      </c>
      <c r="O64" s="81">
        <v>1349861291</v>
      </c>
      <c r="P64" s="81">
        <v>1623711227.8326848</v>
      </c>
      <c r="Q64" s="73" t="s">
        <v>37</v>
      </c>
    </row>
    <row r="65" spans="1:17" ht="14.45" customHeight="1" x14ac:dyDescent="0.2">
      <c r="A65" s="72"/>
      <c r="B65" s="271" t="s">
        <v>165</v>
      </c>
      <c r="C65" s="421" t="s">
        <v>64</v>
      </c>
      <c r="D65" s="421">
        <v>98.154967922126616</v>
      </c>
      <c r="E65" s="421">
        <v>95.043042664480154</v>
      </c>
      <c r="F65" s="421">
        <v>97.95922316975944</v>
      </c>
      <c r="G65" s="421">
        <v>94.377206723624667</v>
      </c>
      <c r="H65" s="421">
        <v>105.94585681343898</v>
      </c>
      <c r="I65" s="421">
        <v>93.973464960625449</v>
      </c>
      <c r="J65" s="421">
        <v>107.11723961600444</v>
      </c>
      <c r="K65" s="421">
        <v>103.1883182519615</v>
      </c>
      <c r="L65" s="421">
        <v>103.50460957593044</v>
      </c>
      <c r="M65" s="421">
        <v>116.59046147392114</v>
      </c>
      <c r="N65" s="421">
        <v>103.31308109160524</v>
      </c>
      <c r="O65" s="421">
        <v>98.022460979868171</v>
      </c>
      <c r="P65" s="421">
        <v>112.29479141031815</v>
      </c>
      <c r="Q65" s="82"/>
    </row>
    <row r="66" spans="1:17" ht="14.45" customHeight="1" x14ac:dyDescent="0.2">
      <c r="A66" s="83" t="s">
        <v>167</v>
      </c>
      <c r="B66" s="84" t="s">
        <v>168</v>
      </c>
      <c r="C66" s="272">
        <v>22452.583333333332</v>
      </c>
      <c r="D66" s="272">
        <v>21879.666666666668</v>
      </c>
      <c r="E66" s="272">
        <v>21060.666666666668</v>
      </c>
      <c r="F66" s="272">
        <v>21124.25</v>
      </c>
      <c r="G66" s="272">
        <v>20408.316666666669</v>
      </c>
      <c r="H66" s="272">
        <v>21501.25</v>
      </c>
      <c r="I66" s="272">
        <v>20884.599999999995</v>
      </c>
      <c r="J66" s="272">
        <v>20456.350000000002</v>
      </c>
      <c r="K66" s="272">
        <v>20632.683333333331</v>
      </c>
      <c r="L66" s="272">
        <v>20894.016666666666</v>
      </c>
      <c r="M66" s="272">
        <v>21154.699999999997</v>
      </c>
      <c r="N66" s="272">
        <v>20824.083333333332</v>
      </c>
      <c r="O66" s="272">
        <v>20304.033333333336</v>
      </c>
      <c r="P66" s="272">
        <v>21202.065081244229</v>
      </c>
      <c r="Q66" s="73" t="s">
        <v>170</v>
      </c>
    </row>
    <row r="67" spans="1:17" ht="14.45" customHeight="1" x14ac:dyDescent="0.2">
      <c r="A67" s="72"/>
      <c r="B67" s="79" t="s">
        <v>171</v>
      </c>
      <c r="C67" s="422" t="s">
        <v>64</v>
      </c>
      <c r="D67" s="422">
        <v>97.448326287620958</v>
      </c>
      <c r="E67" s="422">
        <v>96.256798549642738</v>
      </c>
      <c r="F67" s="422">
        <v>100.30190560602703</v>
      </c>
      <c r="G67" s="422">
        <v>96.610846144439066</v>
      </c>
      <c r="H67" s="422">
        <v>105.35533307907967</v>
      </c>
      <c r="I67" s="422">
        <v>97.132027207720455</v>
      </c>
      <c r="J67" s="422">
        <v>97.94944600327517</v>
      </c>
      <c r="K67" s="422">
        <v>100.86199802669258</v>
      </c>
      <c r="L67" s="422">
        <v>101.26659886700793</v>
      </c>
      <c r="M67" s="422">
        <v>101.24764585714729</v>
      </c>
      <c r="N67" s="422">
        <v>98.437147930877472</v>
      </c>
      <c r="O67" s="422">
        <v>97.502651177122672</v>
      </c>
      <c r="P67" s="422">
        <v>104.42292293933828</v>
      </c>
      <c r="Q67" s="73"/>
    </row>
    <row r="68" spans="1:17" ht="14.45" customHeight="1" x14ac:dyDescent="0.2">
      <c r="A68" s="83" t="s">
        <v>172</v>
      </c>
      <c r="B68" s="84" t="s">
        <v>508</v>
      </c>
      <c r="C68" s="272">
        <v>41021.580372642333</v>
      </c>
      <c r="D68" s="272">
        <v>43372.24238638614</v>
      </c>
      <c r="E68" s="272">
        <v>45462.579706245444</v>
      </c>
      <c r="F68" s="272">
        <v>46698.223558232836</v>
      </c>
      <c r="G68" s="272">
        <v>47288.17593154424</v>
      </c>
      <c r="H68" s="272">
        <v>48965.986256612989</v>
      </c>
      <c r="I68" s="272">
        <v>47960.815864321092</v>
      </c>
      <c r="J68" s="272">
        <v>52632.981348089954</v>
      </c>
      <c r="K68" s="272">
        <v>53843.294110234499</v>
      </c>
      <c r="L68" s="272">
        <v>55670.209685228867</v>
      </c>
      <c r="M68" s="272">
        <v>64022.045124724056</v>
      </c>
      <c r="N68" s="272">
        <v>65696.088759409191</v>
      </c>
      <c r="O68" s="272">
        <v>66482.420947562132</v>
      </c>
      <c r="P68" s="272">
        <v>76582.692375048515</v>
      </c>
      <c r="Q68" s="86" t="s">
        <v>238</v>
      </c>
    </row>
    <row r="69" spans="1:17" ht="14.45" customHeight="1" thickBot="1" x14ac:dyDescent="0.25">
      <c r="A69" s="74"/>
      <c r="B69" s="87" t="s">
        <v>165</v>
      </c>
      <c r="C69" s="88" t="s">
        <v>64</v>
      </c>
      <c r="D69" s="88">
        <v>100.72514496803156</v>
      </c>
      <c r="E69" s="88">
        <v>98.739043991228726</v>
      </c>
      <c r="F69" s="88">
        <v>97.664368964763909</v>
      </c>
      <c r="G69" s="88">
        <v>97.68800345928554</v>
      </c>
      <c r="H69" s="88">
        <v>100.5605067319336</v>
      </c>
      <c r="I69" s="88">
        <v>96.748176334938108</v>
      </c>
      <c r="J69" s="88">
        <v>109.3597197195201</v>
      </c>
      <c r="K69" s="88">
        <v>102.30643876859675</v>
      </c>
      <c r="L69" s="88">
        <v>102.21001863789428</v>
      </c>
      <c r="M69" s="88">
        <v>115.15375047674826</v>
      </c>
      <c r="N69" s="88">
        <v>104.9533466412006</v>
      </c>
      <c r="O69" s="88">
        <v>100.53312376275927</v>
      </c>
      <c r="P69" s="88">
        <v>107.53844869440479</v>
      </c>
      <c r="Q69" s="75"/>
    </row>
    <row r="72" spans="1:17" ht="13.5" x14ac:dyDescent="0.2">
      <c r="A72" s="541" t="s">
        <v>615</v>
      </c>
    </row>
    <row r="74" spans="1:17" x14ac:dyDescent="0.2">
      <c r="A74" s="36" t="s">
        <v>174</v>
      </c>
      <c r="B74" s="89"/>
      <c r="O74" s="30" t="s">
        <v>578</v>
      </c>
    </row>
    <row r="75" spans="1:17" x14ac:dyDescent="0.2">
      <c r="A75" s="30" t="s">
        <v>175</v>
      </c>
      <c r="O75" s="30" t="s">
        <v>579</v>
      </c>
    </row>
    <row r="76" spans="1:17" s="107" customFormat="1" x14ac:dyDescent="0.2">
      <c r="A76" s="107" t="s">
        <v>593</v>
      </c>
      <c r="O76" s="107" t="s">
        <v>594</v>
      </c>
    </row>
    <row r="77" spans="1:17" x14ac:dyDescent="0.2"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</row>
  </sheetData>
  <mergeCells count="85">
    <mergeCell ref="O20:O21"/>
    <mergeCell ref="O34:O35"/>
    <mergeCell ref="O48:O49"/>
    <mergeCell ref="H6:H7"/>
    <mergeCell ref="P6:P7"/>
    <mergeCell ref="P20:P21"/>
    <mergeCell ref="P34:P35"/>
    <mergeCell ref="P48:P49"/>
    <mergeCell ref="N6:N7"/>
    <mergeCell ref="N48:N49"/>
    <mergeCell ref="I48:I49"/>
    <mergeCell ref="M6:M7"/>
    <mergeCell ref="O6:O7"/>
    <mergeCell ref="A6:A7"/>
    <mergeCell ref="B6:B7"/>
    <mergeCell ref="E20:E21"/>
    <mergeCell ref="E34:E35"/>
    <mergeCell ref="A20:A21"/>
    <mergeCell ref="B20:B21"/>
    <mergeCell ref="A34:A35"/>
    <mergeCell ref="B34:B35"/>
    <mergeCell ref="C6:C7"/>
    <mergeCell ref="D6:D7"/>
    <mergeCell ref="E6:E7"/>
    <mergeCell ref="F6:F7"/>
    <mergeCell ref="G6:G7"/>
    <mergeCell ref="H20:H21"/>
    <mergeCell ref="C34:C35"/>
    <mergeCell ref="D34:D35"/>
    <mergeCell ref="J34:J35"/>
    <mergeCell ref="I6:I7"/>
    <mergeCell ref="F20:F21"/>
    <mergeCell ref="G20:G21"/>
    <mergeCell ref="J6:J7"/>
    <mergeCell ref="Q34:Q35"/>
    <mergeCell ref="G34:G35"/>
    <mergeCell ref="C20:C21"/>
    <mergeCell ref="D20:D21"/>
    <mergeCell ref="N20:N21"/>
    <mergeCell ref="M34:M35"/>
    <mergeCell ref="L20:L21"/>
    <mergeCell ref="I34:I35"/>
    <mergeCell ref="F34:F35"/>
    <mergeCell ref="Q20:Q21"/>
    <mergeCell ref="Q6:Q7"/>
    <mergeCell ref="M48:M49"/>
    <mergeCell ref="K6:K7"/>
    <mergeCell ref="L34:L35"/>
    <mergeCell ref="H48:H49"/>
    <mergeCell ref="I62:I63"/>
    <mergeCell ref="M62:M63"/>
    <mergeCell ref="K48:K49"/>
    <mergeCell ref="I20:I21"/>
    <mergeCell ref="Q48:Q49"/>
    <mergeCell ref="G48:G49"/>
    <mergeCell ref="H62:H63"/>
    <mergeCell ref="H34:H35"/>
    <mergeCell ref="E48:E49"/>
    <mergeCell ref="E62:E63"/>
    <mergeCell ref="F48:F49"/>
    <mergeCell ref="F62:F63"/>
    <mergeCell ref="G62:G63"/>
    <mergeCell ref="Q62:Q63"/>
    <mergeCell ref="J62:J63"/>
    <mergeCell ref="A62:A63"/>
    <mergeCell ref="B62:B63"/>
    <mergeCell ref="O62:O63"/>
    <mergeCell ref="P62:P63"/>
    <mergeCell ref="N62:N63"/>
    <mergeCell ref="A48:A49"/>
    <mergeCell ref="B48:B49"/>
    <mergeCell ref="C62:C63"/>
    <mergeCell ref="D62:D63"/>
    <mergeCell ref="C48:C49"/>
    <mergeCell ref="D48:D49"/>
    <mergeCell ref="N34:N35"/>
    <mergeCell ref="M20:M21"/>
    <mergeCell ref="J48:J49"/>
    <mergeCell ref="L48:L49"/>
    <mergeCell ref="L62:L63"/>
    <mergeCell ref="L6:L7"/>
    <mergeCell ref="K20:K21"/>
    <mergeCell ref="K62:K63"/>
    <mergeCell ref="K34:K35"/>
    <mergeCell ref="J20:J21"/>
  </mergeCells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2" firstPageNumber="11" orientation="portrait" useFirstPageNumber="1" r:id="rId1"/>
  <headerFooter alignWithMargins="0">
    <oddHeader xml:space="preserve">&amp;C
</oddHeader>
    <oddFooter>&amp;C&amp;P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9"/>
  <sheetViews>
    <sheetView workbookViewId="0"/>
  </sheetViews>
  <sheetFormatPr defaultRowHeight="12.75" x14ac:dyDescent="0.2"/>
  <cols>
    <col min="1" max="1" width="67.7109375" style="149" customWidth="1"/>
    <col min="2" max="2" width="15.7109375" style="20" hidden="1" customWidth="1"/>
    <col min="3" max="3" width="0.85546875" style="20" hidden="1" customWidth="1"/>
    <col min="4" max="4" width="15.7109375" style="20" hidden="1" customWidth="1"/>
    <col min="5" max="5" width="0.85546875" style="20" hidden="1" customWidth="1"/>
    <col min="6" max="6" width="15.7109375" style="20" hidden="1" customWidth="1"/>
    <col min="7" max="7" width="0.85546875" style="20" hidden="1" customWidth="1"/>
    <col min="8" max="8" width="15.7109375" style="20" hidden="1" customWidth="1"/>
    <col min="9" max="9" width="0.85546875" style="20" hidden="1" customWidth="1"/>
    <col min="10" max="10" width="15.7109375" style="20" hidden="1" customWidth="1"/>
    <col min="11" max="11" width="0.85546875" style="20" hidden="1" customWidth="1"/>
    <col min="12" max="12" width="15.7109375" style="20" hidden="1" customWidth="1"/>
    <col min="13" max="13" width="0.85546875" style="20" hidden="1" customWidth="1"/>
    <col min="14" max="14" width="15.7109375" style="20" hidden="1" customWidth="1"/>
    <col min="15" max="15" width="0.85546875" style="20" hidden="1" customWidth="1"/>
    <col min="16" max="16" width="15.7109375" style="20" hidden="1" customWidth="1"/>
    <col min="17" max="17" width="0.85546875" style="20" hidden="1" customWidth="1"/>
    <col min="18" max="18" width="15.7109375" style="20" hidden="1" customWidth="1"/>
    <col min="19" max="19" width="0.85546875" style="20" hidden="1" customWidth="1"/>
    <col min="20" max="20" width="15.7109375" style="20" hidden="1" customWidth="1"/>
    <col min="21" max="21" width="0.85546875" style="20" hidden="1" customWidth="1"/>
    <col min="22" max="22" width="15.7109375" style="20" hidden="1" customWidth="1"/>
    <col min="23" max="23" width="0.85546875" style="20" hidden="1" customWidth="1"/>
    <col min="24" max="24" width="15.7109375" style="20" customWidth="1"/>
    <col min="25" max="25" width="0.85546875" style="20" customWidth="1"/>
    <col min="26" max="26" width="15.7109375" style="20" customWidth="1"/>
    <col min="27" max="27" width="0.85546875" style="20" customWidth="1"/>
    <col min="28" max="28" width="15.7109375" style="20" customWidth="1"/>
    <col min="29" max="29" width="0.85546875" style="20" customWidth="1"/>
    <col min="30" max="16384" width="9.140625" style="20"/>
  </cols>
  <sheetData>
    <row r="1" spans="1:29" ht="15" x14ac:dyDescent="0.25">
      <c r="A1" s="24" t="s">
        <v>70</v>
      </c>
    </row>
    <row r="3" spans="1:29" ht="13.9" customHeight="1" x14ac:dyDescent="0.25">
      <c r="A3" s="22" t="s">
        <v>350</v>
      </c>
    </row>
    <row r="4" spans="1:29" ht="13.9" customHeight="1" x14ac:dyDescent="0.2">
      <c r="A4" s="17" t="s">
        <v>123</v>
      </c>
    </row>
    <row r="5" spans="1:29" ht="13.9" customHeight="1" thickBot="1" x14ac:dyDescent="0.25">
      <c r="A5" s="25" t="s">
        <v>123</v>
      </c>
    </row>
    <row r="6" spans="1:29" ht="41.45" customHeight="1" thickTop="1" thickBot="1" x14ac:dyDescent="0.25">
      <c r="A6" s="10" t="s">
        <v>178</v>
      </c>
      <c r="B6" s="11">
        <v>2008</v>
      </c>
      <c r="C6" s="10"/>
      <c r="D6" s="11">
        <v>2009</v>
      </c>
      <c r="E6" s="10"/>
      <c r="F6" s="11">
        <v>2010</v>
      </c>
      <c r="G6" s="10"/>
      <c r="H6" s="11">
        <v>2011</v>
      </c>
      <c r="I6" s="10"/>
      <c r="J6" s="11">
        <v>2012</v>
      </c>
      <c r="K6" s="10"/>
      <c r="L6" s="11">
        <v>2013</v>
      </c>
      <c r="M6" s="10"/>
      <c r="N6" s="11">
        <v>2014</v>
      </c>
      <c r="O6" s="10"/>
      <c r="P6" s="11">
        <v>2015</v>
      </c>
      <c r="Q6" s="10"/>
      <c r="R6" s="11">
        <v>2016</v>
      </c>
      <c r="S6" s="10"/>
      <c r="T6" s="11">
        <v>2017</v>
      </c>
      <c r="U6" s="10"/>
      <c r="V6" s="11">
        <v>2018</v>
      </c>
      <c r="W6" s="10"/>
      <c r="X6" s="11">
        <v>2019</v>
      </c>
      <c r="Y6" s="10"/>
      <c r="Z6" s="11">
        <v>2020</v>
      </c>
      <c r="AA6" s="10"/>
      <c r="AB6" s="11">
        <v>2021</v>
      </c>
      <c r="AC6" s="10"/>
    </row>
    <row r="7" spans="1:29" ht="13.5" thickTop="1" x14ac:dyDescent="0.2">
      <c r="A7" s="336"/>
      <c r="B7" s="334"/>
      <c r="C7" s="335"/>
      <c r="D7" s="334"/>
      <c r="E7" s="335"/>
      <c r="F7" s="334"/>
      <c r="G7" s="335"/>
      <c r="H7" s="334"/>
      <c r="I7" s="335"/>
      <c r="J7" s="334"/>
      <c r="K7" s="335"/>
      <c r="L7" s="334"/>
      <c r="M7" s="335"/>
      <c r="N7" s="334"/>
      <c r="O7" s="335"/>
      <c r="P7" s="334"/>
      <c r="Q7" s="335"/>
      <c r="R7" s="334"/>
      <c r="S7" s="335"/>
      <c r="T7" s="334"/>
      <c r="U7" s="335"/>
      <c r="V7" s="334"/>
      <c r="W7" s="335"/>
      <c r="X7" s="334"/>
      <c r="Y7" s="335"/>
      <c r="Z7" s="334"/>
      <c r="AA7" s="335"/>
      <c r="AB7" s="334"/>
      <c r="AC7" s="335"/>
    </row>
    <row r="8" spans="1:29" ht="14.25" customHeight="1" x14ac:dyDescent="0.2">
      <c r="A8" s="337" t="s">
        <v>179</v>
      </c>
      <c r="B8" s="556">
        <v>2507</v>
      </c>
      <c r="C8" s="148"/>
      <c r="D8" s="556">
        <v>2510</v>
      </c>
      <c r="E8" s="148"/>
      <c r="F8" s="557">
        <v>2294</v>
      </c>
      <c r="G8" s="148"/>
      <c r="H8" s="557">
        <v>2360</v>
      </c>
      <c r="I8" s="148"/>
      <c r="J8" s="430">
        <v>2312</v>
      </c>
      <c r="K8" s="148"/>
      <c r="L8" s="430">
        <v>2411</v>
      </c>
      <c r="M8" s="148"/>
      <c r="N8" s="430">
        <v>2456</v>
      </c>
      <c r="O8" s="148"/>
      <c r="P8" s="430">
        <v>2482</v>
      </c>
      <c r="Q8" s="148"/>
      <c r="R8" s="430">
        <v>2679</v>
      </c>
      <c r="S8" s="148"/>
      <c r="T8" s="430">
        <v>2796</v>
      </c>
      <c r="U8" s="148"/>
      <c r="V8" s="430">
        <v>2855</v>
      </c>
      <c r="W8" s="148"/>
      <c r="X8" s="430">
        <v>2845</v>
      </c>
      <c r="Y8" s="148"/>
      <c r="Z8" s="430">
        <v>2686</v>
      </c>
      <c r="AA8" s="148"/>
      <c r="AB8" s="430">
        <v>2691</v>
      </c>
      <c r="AC8" s="148"/>
    </row>
    <row r="9" spans="1:29" ht="14.25" x14ac:dyDescent="0.2">
      <c r="A9" s="338"/>
      <c r="B9" s="251"/>
      <c r="C9" s="148"/>
      <c r="D9" s="251"/>
      <c r="E9" s="148"/>
      <c r="F9" s="251"/>
      <c r="G9" s="148"/>
      <c r="H9" s="557"/>
      <c r="I9" s="148"/>
      <c r="J9" s="557"/>
      <c r="K9" s="148"/>
      <c r="L9" s="557"/>
      <c r="M9" s="148"/>
      <c r="N9" s="430"/>
      <c r="O9" s="148"/>
      <c r="P9" s="430"/>
      <c r="Q9" s="148"/>
      <c r="R9" s="430"/>
      <c r="S9" s="148"/>
      <c r="T9" s="430"/>
      <c r="U9" s="148"/>
      <c r="V9" s="430"/>
      <c r="W9" s="148"/>
      <c r="X9" s="430"/>
      <c r="Y9" s="148"/>
      <c r="Z9" s="430"/>
      <c r="AA9" s="148"/>
      <c r="AB9" s="430"/>
      <c r="AC9" s="148"/>
    </row>
    <row r="10" spans="1:29" ht="15" x14ac:dyDescent="0.25">
      <c r="A10" s="339" t="s">
        <v>180</v>
      </c>
      <c r="B10" s="251"/>
      <c r="C10" s="148"/>
      <c r="D10" s="251"/>
      <c r="E10" s="148"/>
      <c r="F10" s="251"/>
      <c r="G10" s="148"/>
      <c r="H10" s="557"/>
      <c r="I10" s="148"/>
      <c r="J10" s="557"/>
      <c r="K10" s="148"/>
      <c r="L10" s="557"/>
      <c r="M10" s="148"/>
      <c r="N10" s="430"/>
      <c r="O10" s="148"/>
      <c r="P10" s="430"/>
      <c r="Q10" s="148"/>
      <c r="R10" s="430"/>
      <c r="S10" s="148"/>
      <c r="T10" s="430"/>
      <c r="U10" s="148"/>
      <c r="V10" s="430"/>
      <c r="W10" s="148"/>
      <c r="X10" s="430"/>
      <c r="Y10" s="148"/>
      <c r="Z10" s="430"/>
      <c r="AA10" s="148"/>
      <c r="AB10" s="430"/>
      <c r="AC10" s="148"/>
    </row>
    <row r="11" spans="1:29" ht="14.25" customHeight="1" x14ac:dyDescent="0.2">
      <c r="A11" s="337" t="s">
        <v>181</v>
      </c>
      <c r="B11" s="558">
        <v>439395</v>
      </c>
      <c r="C11" s="148"/>
      <c r="D11" s="558">
        <v>379630</v>
      </c>
      <c r="E11" s="148"/>
      <c r="F11" s="557">
        <v>365699</v>
      </c>
      <c r="G11" s="148"/>
      <c r="H11" s="557">
        <v>379797</v>
      </c>
      <c r="I11" s="148"/>
      <c r="J11" s="430">
        <v>375961.10000000003</v>
      </c>
      <c r="K11" s="148"/>
      <c r="L11" s="430">
        <v>373553.50000000006</v>
      </c>
      <c r="M11" s="148"/>
      <c r="N11" s="430">
        <v>382256.39999999997</v>
      </c>
      <c r="O11" s="148"/>
      <c r="P11" s="430">
        <v>390352.39999999997</v>
      </c>
      <c r="Q11" s="148"/>
      <c r="R11" s="430">
        <v>404045.7</v>
      </c>
      <c r="S11" s="148"/>
      <c r="T11" s="430">
        <v>422524.99999999988</v>
      </c>
      <c r="U11" s="148"/>
      <c r="V11" s="430">
        <v>431134.29999999993</v>
      </c>
      <c r="W11" s="148"/>
      <c r="X11" s="430">
        <v>423940.40000000008</v>
      </c>
      <c r="Y11" s="148"/>
      <c r="Z11" s="430">
        <v>403254.90000000008</v>
      </c>
      <c r="AA11" s="148"/>
      <c r="AB11" s="430">
        <v>400700.4</v>
      </c>
      <c r="AC11" s="148"/>
    </row>
    <row r="12" spans="1:29" ht="14.25" customHeight="1" x14ac:dyDescent="0.2">
      <c r="A12" s="337" t="s">
        <v>584</v>
      </c>
      <c r="B12" s="559">
        <v>784.63211220014898</v>
      </c>
      <c r="C12" s="148"/>
      <c r="D12" s="559">
        <v>799.42010005356087</v>
      </c>
      <c r="E12" s="148"/>
      <c r="F12" s="557">
        <v>850</v>
      </c>
      <c r="G12" s="148"/>
      <c r="H12" s="557">
        <v>895.07924035734879</v>
      </c>
      <c r="I12" s="148"/>
      <c r="J12" s="430">
        <v>938.89910551916137</v>
      </c>
      <c r="K12" s="148"/>
      <c r="L12" s="430">
        <v>976.87018303045386</v>
      </c>
      <c r="M12" s="148"/>
      <c r="N12" s="430">
        <v>1014.3669419269371</v>
      </c>
      <c r="O12" s="148"/>
      <c r="P12" s="430">
        <v>1042.1085987516237</v>
      </c>
      <c r="Q12" s="148"/>
      <c r="R12" s="430">
        <v>1083.8044444394945</v>
      </c>
      <c r="S12" s="148"/>
      <c r="T12" s="430">
        <v>1144.463412026902</v>
      </c>
      <c r="U12" s="148"/>
      <c r="V12" s="430">
        <v>1232.8885438559016</v>
      </c>
      <c r="W12" s="148"/>
      <c r="X12" s="430">
        <v>1306.0914218916935</v>
      </c>
      <c r="Y12" s="148"/>
      <c r="Z12" s="430">
        <v>1331.3549560505442</v>
      </c>
      <c r="AA12" s="148"/>
      <c r="AB12" s="430">
        <v>1429.7433036419895</v>
      </c>
      <c r="AC12" s="148"/>
    </row>
    <row r="13" spans="1:29" ht="14.25" x14ac:dyDescent="0.2">
      <c r="A13" s="16" t="s">
        <v>585</v>
      </c>
      <c r="B13" s="558">
        <v>149363.52697430225</v>
      </c>
      <c r="C13" s="148"/>
      <c r="D13" s="558">
        <v>140234.59970234174</v>
      </c>
      <c r="E13" s="148"/>
      <c r="F13" s="557">
        <v>168474.88120558165</v>
      </c>
      <c r="G13" s="148"/>
      <c r="H13" s="557">
        <v>184643.82625455176</v>
      </c>
      <c r="I13" s="148"/>
      <c r="J13" s="430">
        <v>201087.62291098732</v>
      </c>
      <c r="K13" s="148"/>
      <c r="L13" s="430">
        <v>202205.57747417703</v>
      </c>
      <c r="M13" s="148"/>
      <c r="N13" s="430">
        <v>193611.57569631276</v>
      </c>
      <c r="O13" s="148"/>
      <c r="P13" s="430">
        <v>200892.05956463955</v>
      </c>
      <c r="Q13" s="148"/>
      <c r="R13" s="430">
        <v>197535.74739689098</v>
      </c>
      <c r="S13" s="148"/>
      <c r="T13" s="430">
        <v>201164.35915034619</v>
      </c>
      <c r="U13" s="148"/>
      <c r="V13" s="430">
        <v>210094.77521041592</v>
      </c>
      <c r="W13" s="148"/>
      <c r="X13" s="430">
        <v>213170.30658790714</v>
      </c>
      <c r="Y13" s="148"/>
      <c r="Z13" s="430">
        <v>204836.33659256212</v>
      </c>
      <c r="AA13" s="148"/>
      <c r="AB13" s="430">
        <v>239815.54196102623</v>
      </c>
      <c r="AC13" s="148"/>
    </row>
    <row r="14" spans="1:29" ht="14.25" customHeight="1" x14ac:dyDescent="0.2">
      <c r="A14" s="338"/>
      <c r="B14" s="92"/>
      <c r="C14" s="148"/>
      <c r="D14" s="92"/>
      <c r="E14" s="148"/>
      <c r="F14" s="92"/>
      <c r="G14" s="148"/>
      <c r="H14" s="557"/>
      <c r="I14" s="148"/>
      <c r="J14" s="557"/>
      <c r="K14" s="148"/>
      <c r="L14" s="557"/>
      <c r="M14" s="148"/>
      <c r="N14" s="430"/>
      <c r="O14" s="148"/>
      <c r="P14" s="430"/>
      <c r="Q14" s="148"/>
      <c r="R14" s="430"/>
      <c r="S14" s="148"/>
      <c r="T14" s="430"/>
      <c r="U14" s="148"/>
      <c r="V14" s="430"/>
      <c r="W14" s="148"/>
      <c r="X14" s="430"/>
      <c r="Y14" s="148"/>
      <c r="Z14" s="430"/>
      <c r="AA14" s="148"/>
      <c r="AB14" s="430"/>
      <c r="AC14" s="148"/>
    </row>
    <row r="15" spans="1:29" ht="14.25" customHeight="1" x14ac:dyDescent="0.25">
      <c r="A15" s="340" t="s">
        <v>586</v>
      </c>
      <c r="B15" s="92"/>
      <c r="C15" s="148"/>
      <c r="D15" s="92"/>
      <c r="E15" s="148"/>
      <c r="F15" s="92"/>
      <c r="G15" s="148"/>
      <c r="H15" s="557"/>
      <c r="I15" s="148"/>
      <c r="J15" s="557"/>
      <c r="K15" s="148"/>
      <c r="L15" s="557"/>
      <c r="M15" s="148"/>
      <c r="N15" s="430"/>
      <c r="O15" s="148"/>
      <c r="P15" s="430"/>
      <c r="Q15" s="148"/>
      <c r="R15" s="430"/>
      <c r="S15" s="148"/>
      <c r="T15" s="430"/>
      <c r="U15" s="148"/>
      <c r="V15" s="430"/>
      <c r="W15" s="148"/>
      <c r="X15" s="430"/>
      <c r="Y15" s="148"/>
      <c r="Z15" s="430"/>
      <c r="AA15" s="148"/>
      <c r="AB15" s="430"/>
      <c r="AC15" s="148"/>
    </row>
    <row r="16" spans="1:29" ht="14.25" customHeight="1" x14ac:dyDescent="0.2">
      <c r="A16" s="337" t="s">
        <v>82</v>
      </c>
      <c r="B16" s="560">
        <v>63669735710.017906</v>
      </c>
      <c r="C16" s="148"/>
      <c r="D16" s="560">
        <v>51047237717</v>
      </c>
      <c r="E16" s="148"/>
      <c r="F16" s="560">
        <v>59764707948</v>
      </c>
      <c r="G16" s="148"/>
      <c r="H16" s="557">
        <v>67876173120</v>
      </c>
      <c r="I16" s="148"/>
      <c r="J16" s="90">
        <v>71868183375</v>
      </c>
      <c r="K16" s="148"/>
      <c r="L16" s="90">
        <v>72118362357</v>
      </c>
      <c r="M16" s="148"/>
      <c r="N16" s="430">
        <v>70748307160</v>
      </c>
      <c r="O16" s="148"/>
      <c r="P16" s="90">
        <v>74489685278</v>
      </c>
      <c r="Q16" s="148"/>
      <c r="R16" s="90">
        <v>75631927989</v>
      </c>
      <c r="S16" s="148"/>
      <c r="T16" s="90">
        <v>79784111942</v>
      </c>
      <c r="U16" s="148"/>
      <c r="V16" s="90">
        <v>85405679758</v>
      </c>
      <c r="W16" s="148"/>
      <c r="X16" s="90">
        <v>85199685945</v>
      </c>
      <c r="Y16" s="148"/>
      <c r="Z16" s="90">
        <v>77749793161</v>
      </c>
      <c r="AA16" s="148"/>
      <c r="AB16" s="90">
        <v>90331161415</v>
      </c>
      <c r="AC16" s="148"/>
    </row>
    <row r="17" spans="1:29" ht="14.25" customHeight="1" x14ac:dyDescent="0.2">
      <c r="A17" s="337" t="s">
        <v>244</v>
      </c>
      <c r="B17" s="560">
        <v>65629586934.873535</v>
      </c>
      <c r="C17" s="148"/>
      <c r="D17" s="560">
        <v>53237261085</v>
      </c>
      <c r="E17" s="148"/>
      <c r="F17" s="560">
        <v>61611095582</v>
      </c>
      <c r="G17" s="148"/>
      <c r="H17" s="557">
        <v>70127171280</v>
      </c>
      <c r="I17" s="148"/>
      <c r="J17" s="90">
        <v>75601123906</v>
      </c>
      <c r="K17" s="148"/>
      <c r="L17" s="90">
        <v>75534601185</v>
      </c>
      <c r="M17" s="148"/>
      <c r="N17" s="430">
        <v>74009263924</v>
      </c>
      <c r="O17" s="148"/>
      <c r="P17" s="90">
        <v>78418697592</v>
      </c>
      <c r="Q17" s="148"/>
      <c r="R17" s="90">
        <v>79813469332</v>
      </c>
      <c r="S17" s="148"/>
      <c r="T17" s="90">
        <v>84996970850</v>
      </c>
      <c r="U17" s="148"/>
      <c r="V17" s="90">
        <v>90579063844</v>
      </c>
      <c r="W17" s="148"/>
      <c r="X17" s="90">
        <v>90371505043</v>
      </c>
      <c r="Y17" s="148"/>
      <c r="Z17" s="90">
        <v>82601256429</v>
      </c>
      <c r="AA17" s="148"/>
      <c r="AB17" s="90">
        <v>96094183590</v>
      </c>
      <c r="AC17" s="148"/>
    </row>
    <row r="18" spans="1:29" ht="14.25" customHeight="1" x14ac:dyDescent="0.2">
      <c r="A18" s="337" t="s">
        <v>563</v>
      </c>
      <c r="B18" s="561">
        <v>61949412235.278488</v>
      </c>
      <c r="C18" s="148"/>
      <c r="D18" s="561">
        <v>50179141820</v>
      </c>
      <c r="E18" s="148"/>
      <c r="F18" s="561">
        <v>58216129846</v>
      </c>
      <c r="G18" s="148"/>
      <c r="H18" s="557">
        <v>65990847791</v>
      </c>
      <c r="I18" s="148"/>
      <c r="J18" s="194">
        <v>70030588671</v>
      </c>
      <c r="K18" s="148"/>
      <c r="L18" s="582">
        <v>70394757341</v>
      </c>
      <c r="M18" s="148"/>
      <c r="N18" s="430">
        <v>69469950520</v>
      </c>
      <c r="O18" s="148"/>
      <c r="P18" s="582">
        <v>73288991949</v>
      </c>
      <c r="Q18" s="148"/>
      <c r="R18" s="582">
        <v>74189958748</v>
      </c>
      <c r="S18" s="148"/>
      <c r="T18" s="582">
        <v>78397622216</v>
      </c>
      <c r="U18" s="148"/>
      <c r="V18" s="582">
        <v>83755414124</v>
      </c>
      <c r="W18" s="148"/>
      <c r="X18" s="582">
        <v>83862097274</v>
      </c>
      <c r="Y18" s="148"/>
      <c r="Z18" s="582">
        <v>76739999503</v>
      </c>
      <c r="AA18" s="148"/>
      <c r="AB18" s="582">
        <v>87955072568</v>
      </c>
      <c r="AC18" s="148"/>
    </row>
    <row r="19" spans="1:29" ht="14.25" customHeight="1" x14ac:dyDescent="0.2">
      <c r="A19" s="337" t="s">
        <v>182</v>
      </c>
      <c r="B19" s="560">
        <v>74117927238.92981</v>
      </c>
      <c r="C19" s="148"/>
      <c r="D19" s="560">
        <v>57651106222</v>
      </c>
      <c r="E19" s="148"/>
      <c r="F19" s="560">
        <v>66986657925</v>
      </c>
      <c r="G19" s="148"/>
      <c r="H19" s="557">
        <v>75524659275</v>
      </c>
      <c r="I19" s="148"/>
      <c r="J19" s="90">
        <v>80363833774</v>
      </c>
      <c r="K19" s="148"/>
      <c r="L19" s="90">
        <v>79598855429</v>
      </c>
      <c r="M19" s="148"/>
      <c r="N19" s="430">
        <v>80858783791</v>
      </c>
      <c r="O19" s="148"/>
      <c r="P19" s="90">
        <v>81000152591</v>
      </c>
      <c r="Q19" s="148"/>
      <c r="R19" s="90">
        <v>82298180582</v>
      </c>
      <c r="S19" s="148"/>
      <c r="T19" s="90">
        <v>87918834005</v>
      </c>
      <c r="U19" s="148"/>
      <c r="V19" s="90">
        <v>95523553554</v>
      </c>
      <c r="W19" s="148"/>
      <c r="X19" s="90">
        <v>94726262897</v>
      </c>
      <c r="Y19" s="148"/>
      <c r="Z19" s="90">
        <v>86215695939</v>
      </c>
      <c r="AA19" s="148"/>
      <c r="AB19" s="90">
        <v>102516075318</v>
      </c>
      <c r="AC19" s="148"/>
    </row>
    <row r="20" spans="1:29" ht="14.25" customHeight="1" x14ac:dyDescent="0.2">
      <c r="A20" s="337" t="s">
        <v>86</v>
      </c>
      <c r="B20" s="560">
        <v>11969179944.234217</v>
      </c>
      <c r="C20" s="148"/>
      <c r="D20" s="560">
        <v>10721873812</v>
      </c>
      <c r="E20" s="148"/>
      <c r="F20" s="560">
        <v>11502629605</v>
      </c>
      <c r="G20" s="148"/>
      <c r="H20" s="557">
        <v>12437632148</v>
      </c>
      <c r="I20" s="148"/>
      <c r="J20" s="90">
        <v>12373325593</v>
      </c>
      <c r="K20" s="148"/>
      <c r="L20" s="90">
        <v>12388306273</v>
      </c>
      <c r="M20" s="148"/>
      <c r="N20" s="430">
        <v>13025690196</v>
      </c>
      <c r="O20" s="148"/>
      <c r="P20" s="90">
        <v>14333200719</v>
      </c>
      <c r="Q20" s="148"/>
      <c r="R20" s="90">
        <v>15030563046</v>
      </c>
      <c r="S20" s="148"/>
      <c r="T20" s="90">
        <v>15543402260</v>
      </c>
      <c r="U20" s="148"/>
      <c r="V20" s="90">
        <v>16088206189</v>
      </c>
      <c r="W20" s="148"/>
      <c r="X20" s="90">
        <v>16666432166</v>
      </c>
      <c r="Y20" s="148"/>
      <c r="Z20" s="90">
        <v>16093636040</v>
      </c>
      <c r="AA20" s="148"/>
      <c r="AB20" s="90">
        <v>18392912039</v>
      </c>
      <c r="AC20" s="148"/>
    </row>
    <row r="21" spans="1:29" ht="14.25" customHeight="1" x14ac:dyDescent="0.2">
      <c r="A21" s="337" t="s">
        <v>87</v>
      </c>
      <c r="B21" s="560">
        <v>3593607282.7458005</v>
      </c>
      <c r="C21" s="148"/>
      <c r="D21" s="560">
        <v>2206545014</v>
      </c>
      <c r="E21" s="148"/>
      <c r="F21" s="560">
        <v>3285374836</v>
      </c>
      <c r="G21" s="148"/>
      <c r="H21" s="557">
        <v>3748652934</v>
      </c>
      <c r="I21" s="148"/>
      <c r="J21" s="90">
        <v>3337401443</v>
      </c>
      <c r="K21" s="148"/>
      <c r="L21" s="90">
        <v>2578500671</v>
      </c>
      <c r="M21" s="148"/>
      <c r="N21" s="430">
        <v>7749749726</v>
      </c>
      <c r="O21" s="148"/>
      <c r="P21" s="90">
        <v>4672555626</v>
      </c>
      <c r="Q21" s="148"/>
      <c r="R21" s="90">
        <v>4378255849</v>
      </c>
      <c r="S21" s="148"/>
      <c r="T21" s="90">
        <v>4169324544</v>
      </c>
      <c r="U21" s="148"/>
      <c r="V21" s="90">
        <v>3976159363</v>
      </c>
      <c r="W21" s="148"/>
      <c r="X21" s="90">
        <v>3319247819</v>
      </c>
      <c r="Y21" s="148"/>
      <c r="Z21" s="90">
        <v>3006334807</v>
      </c>
      <c r="AA21" s="148"/>
      <c r="AB21" s="90">
        <v>4948719168</v>
      </c>
      <c r="AC21" s="148"/>
    </row>
    <row r="22" spans="1:29" ht="14.25" customHeight="1" x14ac:dyDescent="0.2">
      <c r="A22" s="337" t="s">
        <v>12</v>
      </c>
      <c r="B22" s="562">
        <v>6060934607.9798183</v>
      </c>
      <c r="C22" s="148"/>
      <c r="D22" s="562">
        <v>4994449043</v>
      </c>
      <c r="E22" s="148"/>
      <c r="F22" s="562">
        <v>5701501991</v>
      </c>
      <c r="G22" s="148"/>
      <c r="H22" s="557">
        <v>6045860117</v>
      </c>
      <c r="I22" s="148"/>
      <c r="J22" s="155">
        <v>6281068973</v>
      </c>
      <c r="K22" s="148"/>
      <c r="L22" s="155">
        <v>6436387377</v>
      </c>
      <c r="M22" s="148"/>
      <c r="N22" s="430">
        <v>6652666023</v>
      </c>
      <c r="O22" s="148"/>
      <c r="P22" s="155">
        <v>6820781036</v>
      </c>
      <c r="Q22" s="148"/>
      <c r="R22" s="155">
        <v>6986709034</v>
      </c>
      <c r="S22" s="148"/>
      <c r="T22" s="155">
        <v>7651712782</v>
      </c>
      <c r="U22" s="148"/>
      <c r="V22" s="155">
        <v>8419338657</v>
      </c>
      <c r="W22" s="148"/>
      <c r="X22" s="155">
        <v>8434199189</v>
      </c>
      <c r="Y22" s="148"/>
      <c r="Z22" s="155">
        <v>7973269975</v>
      </c>
      <c r="AA22" s="148"/>
      <c r="AB22" s="155">
        <v>10450558570</v>
      </c>
      <c r="AC22" s="148"/>
    </row>
    <row r="23" spans="1:29" ht="14.25" customHeight="1" x14ac:dyDescent="0.2">
      <c r="A23" s="337" t="s">
        <v>611</v>
      </c>
      <c r="B23" s="560">
        <v>8839025160.9905033</v>
      </c>
      <c r="C23" s="148"/>
      <c r="D23" s="560">
        <v>9692592744</v>
      </c>
      <c r="E23" s="148"/>
      <c r="F23" s="560">
        <v>9276996146</v>
      </c>
      <c r="G23" s="148"/>
      <c r="H23" s="557">
        <v>10382919203</v>
      </c>
      <c r="I23" s="148"/>
      <c r="J23" s="90">
        <v>9453257604</v>
      </c>
      <c r="K23" s="148"/>
      <c r="L23" s="90">
        <v>9715866477</v>
      </c>
      <c r="M23" s="148"/>
      <c r="N23" s="430">
        <v>9260755719</v>
      </c>
      <c r="O23" s="148"/>
      <c r="P23" s="90">
        <v>9619090759</v>
      </c>
      <c r="Q23" s="148"/>
      <c r="R23" s="90">
        <v>10297562854</v>
      </c>
      <c r="S23" s="148"/>
      <c r="T23" s="90">
        <v>10925809579</v>
      </c>
      <c r="U23" s="148"/>
      <c r="V23" s="90">
        <v>11143033204</v>
      </c>
      <c r="W23" s="148"/>
      <c r="X23" s="90">
        <v>10721019975</v>
      </c>
      <c r="Y23" s="148"/>
      <c r="Z23" s="90">
        <v>8823754758</v>
      </c>
      <c r="AA23" s="148"/>
      <c r="AB23" s="90">
        <v>10629572815</v>
      </c>
      <c r="AC23" s="148"/>
    </row>
    <row r="24" spans="1:29" ht="14.25" customHeight="1" x14ac:dyDescent="0.2">
      <c r="A24" s="337" t="s">
        <v>612</v>
      </c>
      <c r="B24" s="563">
        <v>8173731527.5841475</v>
      </c>
      <c r="C24" s="148"/>
      <c r="D24" s="563">
        <v>8377855363</v>
      </c>
      <c r="E24" s="148"/>
      <c r="F24" s="563">
        <v>8938898970</v>
      </c>
      <c r="G24" s="148"/>
      <c r="H24" s="557">
        <v>10513875212</v>
      </c>
      <c r="I24" s="148"/>
      <c r="J24" s="159">
        <v>9876913457</v>
      </c>
      <c r="K24" s="148"/>
      <c r="L24" s="159">
        <v>9977777192</v>
      </c>
      <c r="M24" s="148"/>
      <c r="N24" s="430">
        <v>9720050979</v>
      </c>
      <c r="O24" s="148"/>
      <c r="P24" s="159">
        <v>10261565749</v>
      </c>
      <c r="Q24" s="148"/>
      <c r="R24" s="159">
        <v>10510294986</v>
      </c>
      <c r="S24" s="148"/>
      <c r="T24" s="159">
        <v>11077759124</v>
      </c>
      <c r="U24" s="148"/>
      <c r="V24" s="159">
        <v>11349166841</v>
      </c>
      <c r="W24" s="148"/>
      <c r="X24" s="159">
        <v>11410392099</v>
      </c>
      <c r="Y24" s="148"/>
      <c r="Z24" s="159">
        <v>9610008829</v>
      </c>
      <c r="AA24" s="148"/>
      <c r="AB24" s="159">
        <v>11394299661</v>
      </c>
      <c r="AC24" s="148"/>
    </row>
    <row r="25" spans="1:29" ht="14.25" x14ac:dyDescent="0.2">
      <c r="A25" s="337" t="s">
        <v>94</v>
      </c>
      <c r="B25" s="560">
        <v>18257239261.767239</v>
      </c>
      <c r="C25" s="385"/>
      <c r="D25" s="560">
        <v>18364130711</v>
      </c>
      <c r="E25" s="385"/>
      <c r="F25" s="560">
        <v>18262895879</v>
      </c>
      <c r="G25" s="385"/>
      <c r="H25" s="557">
        <v>18404317638</v>
      </c>
      <c r="I25" s="385"/>
      <c r="J25" s="90">
        <v>18691413886</v>
      </c>
      <c r="K25" s="385"/>
      <c r="L25" s="90">
        <v>18211039329</v>
      </c>
      <c r="M25" s="385"/>
      <c r="N25" s="430">
        <v>16462111857</v>
      </c>
      <c r="O25" s="385"/>
      <c r="P25" s="90">
        <v>16606708352</v>
      </c>
      <c r="Q25" s="385"/>
      <c r="R25" s="90">
        <v>16543445737</v>
      </c>
      <c r="S25" s="385"/>
      <c r="T25" s="90">
        <v>16850523716</v>
      </c>
      <c r="U25" s="385"/>
      <c r="V25" s="90">
        <v>17209806633</v>
      </c>
      <c r="W25" s="385"/>
      <c r="X25" s="90">
        <v>17141034462</v>
      </c>
      <c r="Y25" s="385"/>
      <c r="Z25" s="90">
        <v>17158890060</v>
      </c>
      <c r="AA25" s="385"/>
      <c r="AB25" s="90">
        <v>17364807391</v>
      </c>
      <c r="AC25" s="385"/>
    </row>
    <row r="26" spans="1:29" x14ac:dyDescent="0.2">
      <c r="B26" s="15"/>
      <c r="D26" s="15"/>
      <c r="F26" s="15"/>
      <c r="H26" s="15"/>
      <c r="J26" s="15"/>
      <c r="L26" s="15"/>
      <c r="N26" s="15"/>
      <c r="P26" s="15"/>
      <c r="R26" s="15"/>
      <c r="T26" s="15"/>
      <c r="V26" s="15"/>
      <c r="X26" s="15"/>
      <c r="Z26" s="15"/>
      <c r="AB26" s="15"/>
    </row>
    <row r="27" spans="1:29" x14ac:dyDescent="0.2">
      <c r="B27" s="15"/>
      <c r="D27" s="15"/>
      <c r="F27" s="15"/>
      <c r="H27" s="15"/>
      <c r="J27" s="15"/>
      <c r="L27" s="15"/>
      <c r="N27" s="15"/>
      <c r="P27" s="15"/>
      <c r="R27" s="15"/>
      <c r="T27" s="15"/>
      <c r="V27" s="15"/>
      <c r="X27" s="15"/>
      <c r="Z27" s="15"/>
      <c r="AB27" s="15"/>
    </row>
    <row r="29" spans="1:29" x14ac:dyDescent="0.2">
      <c r="A29" s="47" t="s">
        <v>617</v>
      </c>
    </row>
  </sheetData>
  <printOptions horizontalCentered="1"/>
  <pageMargins left="0.78740157480314965" right="0.78740157480314965" top="0.78740157480314965" bottom="0.78740157480314965" header="0.51181102362204722" footer="0.51181102362204722"/>
  <pageSetup paperSize="9" scale="74" firstPageNumber="13" orientation="portrait" useFirstPageNumber="1" r:id="rId1"/>
  <headerFooter alignWithMargins="0">
    <oddHeader xml:space="preserve">&amp;C
</oddHeader>
    <oddFooter>&amp;C&amp;P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AC30"/>
  <sheetViews>
    <sheetView workbookViewId="0"/>
  </sheetViews>
  <sheetFormatPr defaultRowHeight="12.75" x14ac:dyDescent="0.2"/>
  <cols>
    <col min="1" max="1" width="67.7109375" style="20" customWidth="1"/>
    <col min="2" max="2" width="15.7109375" style="20" hidden="1" customWidth="1"/>
    <col min="3" max="3" width="0.85546875" style="20" hidden="1" customWidth="1"/>
    <col min="4" max="4" width="15.7109375" style="20" hidden="1" customWidth="1"/>
    <col min="5" max="5" width="0.85546875" style="20" hidden="1" customWidth="1"/>
    <col min="6" max="6" width="15.7109375" style="20" hidden="1" customWidth="1"/>
    <col min="7" max="7" width="0.85546875" style="20" hidden="1" customWidth="1"/>
    <col min="8" max="8" width="15.7109375" style="20" hidden="1" customWidth="1"/>
    <col min="9" max="9" width="0.85546875" style="20" hidden="1" customWidth="1"/>
    <col min="10" max="10" width="15.7109375" style="20" hidden="1" customWidth="1"/>
    <col min="11" max="11" width="0.85546875" style="20" hidden="1" customWidth="1"/>
    <col min="12" max="12" width="15.7109375" style="20" hidden="1" customWidth="1"/>
    <col min="13" max="13" width="0.85546875" style="20" hidden="1" customWidth="1"/>
    <col min="14" max="14" width="15.7109375" style="20" hidden="1" customWidth="1"/>
    <col min="15" max="15" width="0.85546875" style="20" hidden="1" customWidth="1"/>
    <col min="16" max="16" width="15.7109375" style="20" hidden="1" customWidth="1"/>
    <col min="17" max="17" width="0.85546875" style="20" hidden="1" customWidth="1"/>
    <col min="18" max="18" width="15.7109375" style="20" hidden="1" customWidth="1"/>
    <col min="19" max="19" width="0.85546875" style="20" hidden="1" customWidth="1"/>
    <col min="20" max="20" width="15.7109375" style="20" hidden="1" customWidth="1"/>
    <col min="21" max="21" width="0.85546875" style="20" hidden="1" customWidth="1"/>
    <col min="22" max="22" width="15.7109375" style="20" hidden="1" customWidth="1"/>
    <col min="23" max="23" width="0.85546875" style="20" hidden="1" customWidth="1"/>
    <col min="24" max="24" width="15.7109375" style="20" customWidth="1"/>
    <col min="25" max="25" width="0.85546875" style="20" customWidth="1"/>
    <col min="26" max="26" width="15.7109375" style="20" customWidth="1"/>
    <col min="27" max="27" width="0.85546875" style="20" customWidth="1"/>
    <col min="28" max="28" width="15.7109375" style="20" customWidth="1"/>
    <col min="29" max="29" width="0.85546875" style="20" customWidth="1"/>
    <col min="30" max="16384" width="9.140625" style="20"/>
  </cols>
  <sheetData>
    <row r="1" spans="1:29" ht="15" x14ac:dyDescent="0.25">
      <c r="A1" s="24" t="s">
        <v>183</v>
      </c>
    </row>
    <row r="3" spans="1:29" ht="13.9" customHeight="1" x14ac:dyDescent="0.25">
      <c r="A3" s="4" t="s">
        <v>184</v>
      </c>
    </row>
    <row r="4" spans="1:29" ht="13.9" customHeight="1" x14ac:dyDescent="0.2">
      <c r="A4" s="7" t="s">
        <v>123</v>
      </c>
    </row>
    <row r="5" spans="1:29" ht="13.9" customHeight="1" thickBot="1" x14ac:dyDescent="0.25">
      <c r="A5" s="9" t="s">
        <v>123</v>
      </c>
    </row>
    <row r="6" spans="1:29" ht="41.45" customHeight="1" thickTop="1" thickBot="1" x14ac:dyDescent="0.25">
      <c r="A6" s="10" t="s">
        <v>185</v>
      </c>
      <c r="B6" s="11">
        <v>2008</v>
      </c>
      <c r="C6" s="10"/>
      <c r="D6" s="11">
        <v>2009</v>
      </c>
      <c r="E6" s="10"/>
      <c r="F6" s="11">
        <v>2010</v>
      </c>
      <c r="G6" s="10"/>
      <c r="H6" s="11">
        <v>2011</v>
      </c>
      <c r="I6" s="10"/>
      <c r="J6" s="11">
        <v>2012</v>
      </c>
      <c r="K6" s="10"/>
      <c r="L6" s="11">
        <v>2013</v>
      </c>
      <c r="M6" s="10"/>
      <c r="N6" s="11">
        <v>2014</v>
      </c>
      <c r="O6" s="10"/>
      <c r="P6" s="11">
        <v>2015</v>
      </c>
      <c r="Q6" s="10"/>
      <c r="R6" s="11">
        <v>2016</v>
      </c>
      <c r="S6" s="10"/>
      <c r="T6" s="11">
        <v>2017</v>
      </c>
      <c r="U6" s="10"/>
      <c r="V6" s="11">
        <v>2018</v>
      </c>
      <c r="W6" s="10"/>
      <c r="X6" s="11">
        <v>2019</v>
      </c>
      <c r="Y6" s="10"/>
      <c r="Z6" s="11">
        <v>2020</v>
      </c>
      <c r="AA6" s="10"/>
      <c r="AB6" s="11">
        <v>2021</v>
      </c>
      <c r="AC6" s="10"/>
    </row>
    <row r="7" spans="1:29" ht="13.5" thickTop="1" x14ac:dyDescent="0.2">
      <c r="A7" s="150"/>
      <c r="B7" s="334"/>
      <c r="C7" s="335"/>
      <c r="D7" s="334"/>
      <c r="E7" s="335"/>
      <c r="F7" s="334"/>
      <c r="G7" s="335"/>
      <c r="H7" s="334"/>
      <c r="I7" s="335"/>
      <c r="J7" s="334"/>
      <c r="K7" s="335"/>
      <c r="L7" s="334"/>
      <c r="M7" s="335"/>
      <c r="N7" s="334"/>
      <c r="O7" s="335"/>
      <c r="P7" s="334"/>
      <c r="Q7" s="335"/>
      <c r="R7" s="334"/>
      <c r="S7" s="335"/>
      <c r="T7" s="334"/>
      <c r="U7" s="335"/>
      <c r="V7" s="334"/>
      <c r="W7" s="335"/>
      <c r="X7" s="334"/>
      <c r="Y7" s="335"/>
      <c r="Z7" s="595"/>
      <c r="AA7" s="335"/>
      <c r="AB7" s="595"/>
      <c r="AC7" s="335"/>
    </row>
    <row r="8" spans="1:29" ht="14.25" x14ac:dyDescent="0.2">
      <c r="A8" s="23" t="s">
        <v>186</v>
      </c>
      <c r="B8" s="556">
        <v>2507</v>
      </c>
      <c r="C8" s="148"/>
      <c r="D8" s="556">
        <v>2510</v>
      </c>
      <c r="E8" s="148"/>
      <c r="F8" s="557">
        <v>2294</v>
      </c>
      <c r="G8" s="148"/>
      <c r="H8" s="557">
        <v>2360</v>
      </c>
      <c r="I8" s="148"/>
      <c r="J8" s="430">
        <v>2312</v>
      </c>
      <c r="K8" s="148"/>
      <c r="L8" s="430">
        <v>2411</v>
      </c>
      <c r="M8" s="148"/>
      <c r="N8" s="430">
        <v>2456</v>
      </c>
      <c r="O8" s="148"/>
      <c r="P8" s="430">
        <v>2482</v>
      </c>
      <c r="Q8" s="148"/>
      <c r="R8" s="430">
        <v>2679</v>
      </c>
      <c r="S8" s="148"/>
      <c r="T8" s="430">
        <v>2796</v>
      </c>
      <c r="U8" s="148"/>
      <c r="V8" s="430">
        <v>2855</v>
      </c>
      <c r="W8" s="148"/>
      <c r="X8" s="430">
        <v>2845</v>
      </c>
      <c r="Y8" s="148"/>
      <c r="Z8" s="430">
        <v>2686</v>
      </c>
      <c r="AA8" s="148"/>
      <c r="AB8" s="430">
        <v>2691</v>
      </c>
      <c r="AC8" s="148"/>
    </row>
    <row r="9" spans="1:29" ht="14.25" x14ac:dyDescent="0.2">
      <c r="A9" s="16"/>
      <c r="B9" s="251"/>
      <c r="C9" s="148"/>
      <c r="D9" s="251"/>
      <c r="E9" s="148"/>
      <c r="F9" s="251"/>
      <c r="G9" s="148"/>
      <c r="H9" s="557"/>
      <c r="I9" s="148"/>
      <c r="J9" s="557"/>
      <c r="K9" s="148"/>
      <c r="L9" s="557"/>
      <c r="M9" s="148"/>
      <c r="N9" s="430"/>
      <c r="O9" s="148"/>
      <c r="P9" s="430"/>
      <c r="Q9" s="148"/>
      <c r="R9" s="430"/>
      <c r="S9" s="148"/>
      <c r="T9" s="430"/>
      <c r="U9" s="148"/>
      <c r="V9" s="430"/>
      <c r="W9" s="148"/>
      <c r="X9" s="430"/>
      <c r="Y9" s="148"/>
      <c r="Z9" s="430"/>
      <c r="AA9" s="148"/>
      <c r="AB9" s="430"/>
      <c r="AC9" s="148"/>
    </row>
    <row r="10" spans="1:29" ht="15" x14ac:dyDescent="0.25">
      <c r="A10" s="341" t="s">
        <v>187</v>
      </c>
      <c r="B10" s="251"/>
      <c r="C10" s="148"/>
      <c r="D10" s="251"/>
      <c r="E10" s="148"/>
      <c r="F10" s="251"/>
      <c r="G10" s="148"/>
      <c r="H10" s="557"/>
      <c r="I10" s="148"/>
      <c r="J10" s="557"/>
      <c r="K10" s="148"/>
      <c r="L10" s="557"/>
      <c r="M10" s="148"/>
      <c r="N10" s="430"/>
      <c r="O10" s="148"/>
      <c r="P10" s="430"/>
      <c r="Q10" s="148"/>
      <c r="R10" s="430"/>
      <c r="S10" s="148"/>
      <c r="T10" s="430"/>
      <c r="U10" s="148"/>
      <c r="V10" s="430"/>
      <c r="W10" s="148"/>
      <c r="X10" s="430"/>
      <c r="Y10" s="148"/>
      <c r="Z10" s="430"/>
      <c r="AA10" s="148"/>
      <c r="AB10" s="430"/>
      <c r="AC10" s="148"/>
    </row>
    <row r="11" spans="1:29" ht="14.25" x14ac:dyDescent="0.2">
      <c r="A11" s="16" t="s">
        <v>188</v>
      </c>
      <c r="B11" s="558">
        <v>439395</v>
      </c>
      <c r="C11" s="148"/>
      <c r="D11" s="558">
        <v>379630</v>
      </c>
      <c r="E11" s="148"/>
      <c r="F11" s="557">
        <v>365699</v>
      </c>
      <c r="G11" s="148"/>
      <c r="H11" s="557">
        <v>379797</v>
      </c>
      <c r="I11" s="148"/>
      <c r="J11" s="430">
        <v>375961.10000000003</v>
      </c>
      <c r="K11" s="148"/>
      <c r="L11" s="430">
        <v>373553.50000000006</v>
      </c>
      <c r="M11" s="148"/>
      <c r="N11" s="430">
        <v>382256.39999999997</v>
      </c>
      <c r="O11" s="148"/>
      <c r="P11" s="430">
        <v>390352.39999999997</v>
      </c>
      <c r="Q11" s="148"/>
      <c r="R11" s="430">
        <v>404045.7</v>
      </c>
      <c r="S11" s="148"/>
      <c r="T11" s="430">
        <v>422524.99999999988</v>
      </c>
      <c r="U11" s="148"/>
      <c r="V11" s="430">
        <v>431134.29999999993</v>
      </c>
      <c r="W11" s="148"/>
      <c r="X11" s="430">
        <v>423940.40000000008</v>
      </c>
      <c r="Y11" s="148"/>
      <c r="Z11" s="430">
        <v>403254.90000000008</v>
      </c>
      <c r="AA11" s="148"/>
      <c r="AB11" s="430">
        <v>400700.4</v>
      </c>
      <c r="AC11" s="148"/>
    </row>
    <row r="12" spans="1:29" ht="14.25" x14ac:dyDescent="0.2">
      <c r="A12" s="16" t="s">
        <v>502</v>
      </c>
      <c r="B12" s="559">
        <v>784.63211220014898</v>
      </c>
      <c r="C12" s="148"/>
      <c r="D12" s="559">
        <v>799.42010005356087</v>
      </c>
      <c r="E12" s="148"/>
      <c r="F12" s="557">
        <v>850</v>
      </c>
      <c r="G12" s="148"/>
      <c r="H12" s="557">
        <v>895.07924035734879</v>
      </c>
      <c r="I12" s="148"/>
      <c r="J12" s="430">
        <v>938.89910551916137</v>
      </c>
      <c r="K12" s="148"/>
      <c r="L12" s="430">
        <v>976.87018303045386</v>
      </c>
      <c r="M12" s="148"/>
      <c r="N12" s="430">
        <v>1014.3669419269371</v>
      </c>
      <c r="O12" s="148"/>
      <c r="P12" s="430">
        <v>1042.1085987516237</v>
      </c>
      <c r="Q12" s="148"/>
      <c r="R12" s="430">
        <v>1083.8044444394945</v>
      </c>
      <c r="S12" s="148"/>
      <c r="T12" s="430">
        <v>1144.463412026902</v>
      </c>
      <c r="U12" s="148"/>
      <c r="V12" s="430">
        <v>1232.8885438559016</v>
      </c>
      <c r="W12" s="148"/>
      <c r="X12" s="430">
        <v>1306.0914218916935</v>
      </c>
      <c r="Y12" s="148"/>
      <c r="Z12" s="430">
        <v>1331.3549560505442</v>
      </c>
      <c r="AA12" s="148"/>
      <c r="AB12" s="430">
        <v>1429.7433036419895</v>
      </c>
      <c r="AC12" s="148"/>
    </row>
    <row r="13" spans="1:29" ht="14.25" x14ac:dyDescent="0.2">
      <c r="A13" s="16" t="s">
        <v>503</v>
      </c>
      <c r="B13" s="558">
        <v>149363.52697430225</v>
      </c>
      <c r="C13" s="148"/>
      <c r="D13" s="558">
        <v>140234.59970234174</v>
      </c>
      <c r="E13" s="148"/>
      <c r="F13" s="557">
        <v>168474.88120558165</v>
      </c>
      <c r="G13" s="148"/>
      <c r="H13" s="557">
        <v>184643.82625455176</v>
      </c>
      <c r="I13" s="148"/>
      <c r="J13" s="430">
        <v>201087.62291098732</v>
      </c>
      <c r="K13" s="148"/>
      <c r="L13" s="430">
        <v>202205.57747417703</v>
      </c>
      <c r="M13" s="148"/>
      <c r="N13" s="430">
        <v>193611.57569631276</v>
      </c>
      <c r="O13" s="148"/>
      <c r="P13" s="430">
        <v>200892.05956463955</v>
      </c>
      <c r="Q13" s="148"/>
      <c r="R13" s="430">
        <v>197535.74739689098</v>
      </c>
      <c r="S13" s="148"/>
      <c r="T13" s="430">
        <v>201164.35915034619</v>
      </c>
      <c r="U13" s="148"/>
      <c r="V13" s="430">
        <v>210094.77521041592</v>
      </c>
      <c r="W13" s="148"/>
      <c r="X13" s="430">
        <v>213170.30658790714</v>
      </c>
      <c r="Y13" s="148"/>
      <c r="Z13" s="430">
        <v>204836.33659256212</v>
      </c>
      <c r="AA13" s="148"/>
      <c r="AB13" s="430">
        <v>239815.54196102623</v>
      </c>
      <c r="AC13" s="148"/>
    </row>
    <row r="14" spans="1:29" ht="14.25" customHeight="1" x14ac:dyDescent="0.2">
      <c r="A14" s="16"/>
      <c r="B14" s="92"/>
      <c r="C14" s="148"/>
      <c r="D14" s="92"/>
      <c r="E14" s="148"/>
      <c r="F14" s="92"/>
      <c r="G14" s="148"/>
      <c r="H14" s="557"/>
      <c r="I14" s="148"/>
      <c r="J14" s="557"/>
      <c r="K14" s="148"/>
      <c r="L14" s="557"/>
      <c r="M14" s="148"/>
      <c r="N14" s="430"/>
      <c r="O14" s="148"/>
      <c r="P14" s="430"/>
      <c r="Q14" s="148"/>
      <c r="R14" s="430"/>
      <c r="S14" s="148"/>
      <c r="T14" s="430"/>
      <c r="U14" s="148"/>
      <c r="V14" s="430"/>
      <c r="W14" s="148"/>
      <c r="X14" s="430"/>
      <c r="Y14" s="148"/>
      <c r="Z14" s="430"/>
      <c r="AA14" s="148"/>
      <c r="AB14" s="430"/>
      <c r="AC14" s="148"/>
    </row>
    <row r="15" spans="1:29" ht="14.25" customHeight="1" x14ac:dyDescent="0.25">
      <c r="A15" s="342" t="s">
        <v>504</v>
      </c>
      <c r="B15" s="92"/>
      <c r="C15" s="148"/>
      <c r="D15" s="92"/>
      <c r="E15" s="148"/>
      <c r="F15" s="92"/>
      <c r="G15" s="148"/>
      <c r="H15" s="557"/>
      <c r="I15" s="148"/>
      <c r="J15" s="557"/>
      <c r="K15" s="148"/>
      <c r="L15" s="557"/>
      <c r="M15" s="148"/>
      <c r="N15" s="430"/>
      <c r="O15" s="148"/>
      <c r="P15" s="430"/>
      <c r="Q15" s="148"/>
      <c r="R15" s="430"/>
      <c r="S15" s="148"/>
      <c r="T15" s="430"/>
      <c r="U15" s="148"/>
      <c r="V15" s="430"/>
      <c r="W15" s="148"/>
      <c r="X15" s="430"/>
      <c r="Y15" s="148"/>
      <c r="Z15" s="430"/>
      <c r="AA15" s="148"/>
      <c r="AB15" s="430"/>
      <c r="AC15" s="148"/>
    </row>
    <row r="16" spans="1:29" ht="14.25" customHeight="1" x14ac:dyDescent="0.2">
      <c r="A16" s="16" t="s">
        <v>135</v>
      </c>
      <c r="B16" s="560">
        <v>63669735710.017906</v>
      </c>
      <c r="C16" s="148"/>
      <c r="D16" s="560">
        <v>51047237717</v>
      </c>
      <c r="E16" s="148"/>
      <c r="F16" s="560">
        <v>59764707948</v>
      </c>
      <c r="G16" s="148"/>
      <c r="H16" s="557">
        <v>67876173120</v>
      </c>
      <c r="I16" s="148"/>
      <c r="J16" s="90">
        <v>71868183375</v>
      </c>
      <c r="K16" s="148"/>
      <c r="L16" s="90">
        <v>72118362357</v>
      </c>
      <c r="M16" s="148"/>
      <c r="N16" s="430">
        <v>70748307160</v>
      </c>
      <c r="O16" s="148"/>
      <c r="P16" s="90">
        <v>74489685278</v>
      </c>
      <c r="Q16" s="148"/>
      <c r="R16" s="90">
        <v>75631927989</v>
      </c>
      <c r="S16" s="148"/>
      <c r="T16" s="90">
        <v>79784111942</v>
      </c>
      <c r="U16" s="148"/>
      <c r="V16" s="90">
        <v>85405679758</v>
      </c>
      <c r="W16" s="148"/>
      <c r="X16" s="90">
        <v>85199685945</v>
      </c>
      <c r="Y16" s="148"/>
      <c r="Z16" s="90">
        <v>77749793161</v>
      </c>
      <c r="AA16" s="148"/>
      <c r="AB16" s="90">
        <v>90331161415</v>
      </c>
      <c r="AC16" s="148"/>
    </row>
    <row r="17" spans="1:29" s="384" customFormat="1" ht="14.25" customHeight="1" x14ac:dyDescent="0.2">
      <c r="A17" s="383" t="s">
        <v>349</v>
      </c>
      <c r="B17" s="560">
        <v>65629586934.873535</v>
      </c>
      <c r="C17" s="148"/>
      <c r="D17" s="560">
        <v>53237261085</v>
      </c>
      <c r="E17" s="385"/>
      <c r="F17" s="560">
        <v>61611095582</v>
      </c>
      <c r="G17" s="385"/>
      <c r="H17" s="557">
        <v>70127171280</v>
      </c>
      <c r="I17" s="385"/>
      <c r="J17" s="90">
        <v>75601123906</v>
      </c>
      <c r="K17" s="385"/>
      <c r="L17" s="90">
        <v>75534601185</v>
      </c>
      <c r="M17" s="385"/>
      <c r="N17" s="430">
        <v>74009263924</v>
      </c>
      <c r="O17" s="385"/>
      <c r="P17" s="90">
        <v>78418697592</v>
      </c>
      <c r="Q17" s="385"/>
      <c r="R17" s="90">
        <v>79813469332</v>
      </c>
      <c r="S17" s="385"/>
      <c r="T17" s="90">
        <v>84996970850</v>
      </c>
      <c r="U17" s="385"/>
      <c r="V17" s="90">
        <v>90579063844</v>
      </c>
      <c r="W17" s="385"/>
      <c r="X17" s="90">
        <v>90371505043</v>
      </c>
      <c r="Y17" s="385"/>
      <c r="Z17" s="90">
        <v>82601256429</v>
      </c>
      <c r="AA17" s="385"/>
      <c r="AB17" s="90">
        <v>96094183590</v>
      </c>
      <c r="AC17" s="385"/>
    </row>
    <row r="18" spans="1:29" s="384" customFormat="1" ht="14.25" customHeight="1" x14ac:dyDescent="0.2">
      <c r="A18" s="383" t="s">
        <v>565</v>
      </c>
      <c r="B18" s="561">
        <v>61949412235.278488</v>
      </c>
      <c r="C18" s="148"/>
      <c r="D18" s="561">
        <v>50179141820</v>
      </c>
      <c r="E18" s="148"/>
      <c r="F18" s="561">
        <v>58216129846</v>
      </c>
      <c r="G18" s="148"/>
      <c r="H18" s="557">
        <v>65990847791</v>
      </c>
      <c r="I18" s="148"/>
      <c r="J18" s="194">
        <v>70030588671</v>
      </c>
      <c r="K18" s="148"/>
      <c r="L18" s="582">
        <v>70394757341</v>
      </c>
      <c r="M18" s="148"/>
      <c r="N18" s="430">
        <v>69469950520</v>
      </c>
      <c r="O18" s="148"/>
      <c r="P18" s="582">
        <v>73288991949</v>
      </c>
      <c r="Q18" s="148"/>
      <c r="R18" s="582">
        <v>74189958748</v>
      </c>
      <c r="S18" s="148"/>
      <c r="T18" s="582">
        <v>78397622216</v>
      </c>
      <c r="U18" s="148"/>
      <c r="V18" s="582">
        <v>83755414124</v>
      </c>
      <c r="W18" s="148"/>
      <c r="X18" s="582">
        <v>83862097274</v>
      </c>
      <c r="Y18" s="148"/>
      <c r="Z18" s="582">
        <v>76739999503</v>
      </c>
      <c r="AA18" s="148"/>
      <c r="AB18" s="582">
        <v>87955072568</v>
      </c>
      <c r="AC18" s="148"/>
    </row>
    <row r="19" spans="1:29" ht="14.25" customHeight="1" x14ac:dyDescent="0.2">
      <c r="A19" s="16" t="s">
        <v>136</v>
      </c>
      <c r="B19" s="560">
        <v>74117927238.92981</v>
      </c>
      <c r="C19" s="148"/>
      <c r="D19" s="560">
        <v>57651106222</v>
      </c>
      <c r="E19" s="148"/>
      <c r="F19" s="560">
        <v>66986657925</v>
      </c>
      <c r="G19" s="148"/>
      <c r="H19" s="557">
        <v>75524659275</v>
      </c>
      <c r="I19" s="148"/>
      <c r="J19" s="90">
        <v>80363833774</v>
      </c>
      <c r="K19" s="148"/>
      <c r="L19" s="90">
        <v>79598855429</v>
      </c>
      <c r="M19" s="148"/>
      <c r="N19" s="430">
        <v>80858783791</v>
      </c>
      <c r="O19" s="148"/>
      <c r="P19" s="90">
        <v>81000152591</v>
      </c>
      <c r="Q19" s="148"/>
      <c r="R19" s="90">
        <v>82298180582</v>
      </c>
      <c r="S19" s="148"/>
      <c r="T19" s="90">
        <v>87918834005</v>
      </c>
      <c r="U19" s="148"/>
      <c r="V19" s="90">
        <v>95523553554</v>
      </c>
      <c r="W19" s="148"/>
      <c r="X19" s="90">
        <v>94726262897</v>
      </c>
      <c r="Y19" s="148"/>
      <c r="Z19" s="90">
        <v>86215695939</v>
      </c>
      <c r="AA19" s="148"/>
      <c r="AB19" s="90">
        <v>102516075318</v>
      </c>
      <c r="AC19" s="148"/>
    </row>
    <row r="20" spans="1:29" ht="14.25" customHeight="1" x14ac:dyDescent="0.2">
      <c r="A20" s="16" t="s">
        <v>138</v>
      </c>
      <c r="B20" s="560">
        <v>11969179944.234217</v>
      </c>
      <c r="C20" s="148"/>
      <c r="D20" s="560">
        <v>10721873812</v>
      </c>
      <c r="E20" s="148"/>
      <c r="F20" s="560">
        <v>11502629605</v>
      </c>
      <c r="G20" s="148"/>
      <c r="H20" s="557">
        <v>12437632148</v>
      </c>
      <c r="I20" s="148"/>
      <c r="J20" s="90">
        <v>12373325593</v>
      </c>
      <c r="K20" s="148"/>
      <c r="L20" s="90">
        <v>12388306273</v>
      </c>
      <c r="M20" s="148"/>
      <c r="N20" s="430">
        <v>13025690196</v>
      </c>
      <c r="O20" s="148"/>
      <c r="P20" s="90">
        <v>14333200719</v>
      </c>
      <c r="Q20" s="148"/>
      <c r="R20" s="90">
        <v>15030563046</v>
      </c>
      <c r="S20" s="148"/>
      <c r="T20" s="90">
        <v>15543402260</v>
      </c>
      <c r="U20" s="148"/>
      <c r="V20" s="90">
        <v>16088206189</v>
      </c>
      <c r="W20" s="148"/>
      <c r="X20" s="90">
        <v>16666432166</v>
      </c>
      <c r="Y20" s="148"/>
      <c r="Z20" s="90">
        <v>16093636040</v>
      </c>
      <c r="AA20" s="148"/>
      <c r="AB20" s="90">
        <v>18392912039</v>
      </c>
      <c r="AC20" s="148"/>
    </row>
    <row r="21" spans="1:29" ht="14.25" customHeight="1" x14ac:dyDescent="0.2">
      <c r="A21" s="16" t="s">
        <v>139</v>
      </c>
      <c r="B21" s="560">
        <v>3593607282.7458005</v>
      </c>
      <c r="C21" s="148"/>
      <c r="D21" s="560">
        <v>2206545014</v>
      </c>
      <c r="E21" s="148"/>
      <c r="F21" s="560">
        <v>3285374836</v>
      </c>
      <c r="G21" s="148"/>
      <c r="H21" s="557">
        <v>3748652934</v>
      </c>
      <c r="I21" s="148"/>
      <c r="J21" s="90">
        <v>3337401443</v>
      </c>
      <c r="K21" s="148"/>
      <c r="L21" s="90">
        <v>2578500671</v>
      </c>
      <c r="M21" s="148"/>
      <c r="N21" s="430">
        <v>7749749726</v>
      </c>
      <c r="O21" s="148"/>
      <c r="P21" s="90">
        <v>4672555626</v>
      </c>
      <c r="Q21" s="148"/>
      <c r="R21" s="90">
        <v>4378255849</v>
      </c>
      <c r="S21" s="148"/>
      <c r="T21" s="90">
        <v>4169324544</v>
      </c>
      <c r="U21" s="148"/>
      <c r="V21" s="90">
        <v>3976159363</v>
      </c>
      <c r="W21" s="148"/>
      <c r="X21" s="90">
        <v>3319247819</v>
      </c>
      <c r="Y21" s="148"/>
      <c r="Z21" s="90">
        <v>3006334807</v>
      </c>
      <c r="AA21" s="148"/>
      <c r="AB21" s="90">
        <v>4948719168</v>
      </c>
      <c r="AC21" s="148"/>
    </row>
    <row r="22" spans="1:29" ht="14.25" customHeight="1" x14ac:dyDescent="0.2">
      <c r="A22" s="16" t="s">
        <v>11</v>
      </c>
      <c r="B22" s="562">
        <v>6060934607.9798183</v>
      </c>
      <c r="C22" s="148"/>
      <c r="D22" s="562">
        <v>4994449043</v>
      </c>
      <c r="E22" s="148"/>
      <c r="F22" s="562">
        <v>5701501991</v>
      </c>
      <c r="G22" s="148"/>
      <c r="H22" s="557">
        <v>6045860117</v>
      </c>
      <c r="I22" s="148"/>
      <c r="J22" s="155">
        <v>6281068973</v>
      </c>
      <c r="K22" s="148"/>
      <c r="L22" s="155">
        <v>6436387377</v>
      </c>
      <c r="M22" s="148"/>
      <c r="N22" s="430">
        <v>6652666023</v>
      </c>
      <c r="O22" s="148"/>
      <c r="P22" s="155">
        <v>6820781036</v>
      </c>
      <c r="Q22" s="148"/>
      <c r="R22" s="155">
        <v>6986709034</v>
      </c>
      <c r="S22" s="148"/>
      <c r="T22" s="155">
        <v>7651712782</v>
      </c>
      <c r="U22" s="148"/>
      <c r="V22" s="155">
        <v>8419338657</v>
      </c>
      <c r="W22" s="148"/>
      <c r="X22" s="155">
        <v>8434199189</v>
      </c>
      <c r="Y22" s="148"/>
      <c r="Z22" s="155">
        <v>7973269975</v>
      </c>
      <c r="AA22" s="148"/>
      <c r="AB22" s="155">
        <v>10450558570</v>
      </c>
      <c r="AC22" s="148"/>
    </row>
    <row r="23" spans="1:29" ht="14.25" customHeight="1" x14ac:dyDescent="0.2">
      <c r="A23" s="16" t="s">
        <v>613</v>
      </c>
      <c r="B23" s="560">
        <v>8839025160.9905033</v>
      </c>
      <c r="C23" s="148"/>
      <c r="D23" s="560">
        <v>9692592744</v>
      </c>
      <c r="E23" s="148"/>
      <c r="F23" s="560">
        <v>9276996146</v>
      </c>
      <c r="G23" s="148"/>
      <c r="H23" s="557">
        <v>10382919203</v>
      </c>
      <c r="I23" s="148"/>
      <c r="J23" s="90">
        <v>9453257604</v>
      </c>
      <c r="K23" s="148"/>
      <c r="L23" s="90">
        <v>9715866477</v>
      </c>
      <c r="M23" s="148"/>
      <c r="N23" s="430">
        <v>9260755719</v>
      </c>
      <c r="O23" s="148"/>
      <c r="P23" s="90">
        <v>9619090759</v>
      </c>
      <c r="Q23" s="148"/>
      <c r="R23" s="90">
        <v>10297562854</v>
      </c>
      <c r="S23" s="148"/>
      <c r="T23" s="90">
        <v>10925809579</v>
      </c>
      <c r="U23" s="148"/>
      <c r="V23" s="90">
        <v>11143033204</v>
      </c>
      <c r="W23" s="148"/>
      <c r="X23" s="90">
        <v>10721019975</v>
      </c>
      <c r="Y23" s="148"/>
      <c r="Z23" s="90">
        <v>8823754758</v>
      </c>
      <c r="AA23" s="148"/>
      <c r="AB23" s="90">
        <v>10629572815</v>
      </c>
      <c r="AC23" s="148"/>
    </row>
    <row r="24" spans="1:29" ht="14.25" customHeight="1" x14ac:dyDescent="0.2">
      <c r="A24" s="16" t="s">
        <v>614</v>
      </c>
      <c r="B24" s="563">
        <v>8173731527.5841475</v>
      </c>
      <c r="C24" s="148"/>
      <c r="D24" s="563">
        <v>8377855363</v>
      </c>
      <c r="E24" s="148"/>
      <c r="F24" s="563">
        <v>8938898970</v>
      </c>
      <c r="G24" s="148"/>
      <c r="H24" s="557">
        <v>10513875212</v>
      </c>
      <c r="I24" s="148"/>
      <c r="J24" s="159">
        <v>9876913457</v>
      </c>
      <c r="K24" s="148"/>
      <c r="L24" s="159">
        <v>9977777192</v>
      </c>
      <c r="M24" s="148"/>
      <c r="N24" s="430">
        <v>9720050979</v>
      </c>
      <c r="O24" s="148"/>
      <c r="P24" s="159">
        <v>10261565749</v>
      </c>
      <c r="Q24" s="148"/>
      <c r="R24" s="159">
        <v>10510294986</v>
      </c>
      <c r="S24" s="148"/>
      <c r="T24" s="159">
        <v>11077759124</v>
      </c>
      <c r="U24" s="148"/>
      <c r="V24" s="159">
        <v>11349166841</v>
      </c>
      <c r="W24" s="148"/>
      <c r="X24" s="159">
        <v>11410392099</v>
      </c>
      <c r="Y24" s="148"/>
      <c r="Z24" s="159">
        <v>9610008829</v>
      </c>
      <c r="AA24" s="148"/>
      <c r="AB24" s="159">
        <v>11394299661</v>
      </c>
      <c r="AC24" s="148"/>
    </row>
    <row r="25" spans="1:29" ht="14.25" customHeight="1" x14ac:dyDescent="0.2">
      <c r="A25" s="16" t="s">
        <v>143</v>
      </c>
      <c r="B25" s="560">
        <v>18257239261.767239</v>
      </c>
      <c r="C25" s="385"/>
      <c r="D25" s="560">
        <v>18364130711</v>
      </c>
      <c r="E25" s="385"/>
      <c r="F25" s="560">
        <v>18262895879</v>
      </c>
      <c r="G25" s="385"/>
      <c r="H25" s="557">
        <v>18404317638</v>
      </c>
      <c r="I25" s="385"/>
      <c r="J25" s="90">
        <v>18691413886</v>
      </c>
      <c r="K25" s="385"/>
      <c r="L25" s="90">
        <v>18211039329</v>
      </c>
      <c r="M25" s="385"/>
      <c r="N25" s="430">
        <v>16462111857</v>
      </c>
      <c r="O25" s="385"/>
      <c r="P25" s="90">
        <v>16606708352</v>
      </c>
      <c r="Q25" s="385"/>
      <c r="R25" s="90">
        <v>16543445737</v>
      </c>
      <c r="S25" s="385"/>
      <c r="T25" s="90">
        <v>16850523716</v>
      </c>
      <c r="U25" s="385"/>
      <c r="V25" s="90">
        <v>17209806633</v>
      </c>
      <c r="W25" s="385"/>
      <c r="X25" s="90">
        <v>17141034462</v>
      </c>
      <c r="Y25" s="385"/>
      <c r="Z25" s="90">
        <v>17158890060</v>
      </c>
      <c r="AA25" s="385"/>
      <c r="AB25" s="90">
        <v>17364807391</v>
      </c>
      <c r="AC25" s="385"/>
    </row>
    <row r="26" spans="1:29" ht="14.25" hidden="1" customHeight="1" x14ac:dyDescent="0.2"/>
    <row r="27" spans="1:29" ht="14.25" hidden="1" customHeight="1" x14ac:dyDescent="0.2"/>
    <row r="30" spans="1:29" x14ac:dyDescent="0.2">
      <c r="A30" s="47" t="s">
        <v>618</v>
      </c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4" firstPageNumber="14" orientation="portrait" useFirstPageNumber="1" r:id="rId1"/>
  <headerFooter alignWithMargins="0">
    <oddHeader xml:space="preserve">&amp;C
</oddHeader>
    <oddFooter>&amp;C&amp;P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AV179"/>
  <sheetViews>
    <sheetView workbookViewId="0"/>
  </sheetViews>
  <sheetFormatPr defaultRowHeight="12.75" x14ac:dyDescent="0.2"/>
  <cols>
    <col min="1" max="1" width="3.7109375" style="298" customWidth="1"/>
    <col min="2" max="2" width="30.7109375" style="297" customWidth="1"/>
    <col min="3" max="4" width="0.85546875" style="298" customWidth="1"/>
    <col min="5" max="5" width="10.7109375" style="298" hidden="1" customWidth="1"/>
    <col min="6" max="7" width="0.85546875" style="298" hidden="1" customWidth="1"/>
    <col min="8" max="8" width="10.7109375" style="298" hidden="1" customWidth="1"/>
    <col min="9" max="10" width="0.85546875" style="298" hidden="1" customWidth="1"/>
    <col min="11" max="11" width="10.7109375" style="298" hidden="1" customWidth="1"/>
    <col min="12" max="13" width="0.85546875" style="298" hidden="1" customWidth="1"/>
    <col min="14" max="14" width="10.7109375" style="298" hidden="1" customWidth="1"/>
    <col min="15" max="16" width="0.85546875" style="298" hidden="1" customWidth="1"/>
    <col min="17" max="17" width="10.7109375" style="298" hidden="1" customWidth="1"/>
    <col min="18" max="19" width="0.85546875" style="298" hidden="1" customWidth="1"/>
    <col min="20" max="20" width="10.7109375" style="298" hidden="1" customWidth="1"/>
    <col min="21" max="22" width="0.85546875" style="298" hidden="1" customWidth="1"/>
    <col min="23" max="23" width="10.7109375" style="298" hidden="1" customWidth="1"/>
    <col min="24" max="25" width="0.85546875" style="298" hidden="1" customWidth="1"/>
    <col min="26" max="26" width="10.7109375" style="298" hidden="1" customWidth="1"/>
    <col min="27" max="28" width="0.85546875" style="298" hidden="1" customWidth="1"/>
    <col min="29" max="29" width="10.7109375" style="298" hidden="1" customWidth="1"/>
    <col min="30" max="31" width="0.85546875" style="298" hidden="1" customWidth="1"/>
    <col min="32" max="32" width="10.7109375" style="298" hidden="1" customWidth="1"/>
    <col min="33" max="34" width="0.85546875" style="298" hidden="1" customWidth="1"/>
    <col min="35" max="35" width="10.7109375" style="298" hidden="1" customWidth="1"/>
    <col min="36" max="37" width="0.85546875" style="298" hidden="1" customWidth="1"/>
    <col min="38" max="38" width="10.7109375" style="298" customWidth="1"/>
    <col min="39" max="40" width="0.85546875" style="298" customWidth="1"/>
    <col min="41" max="41" width="10.7109375" style="298" customWidth="1"/>
    <col min="42" max="43" width="0.85546875" style="298" customWidth="1"/>
    <col min="44" max="44" width="10.7109375" style="298" customWidth="1"/>
    <col min="45" max="46" width="0.85546875" style="298" customWidth="1"/>
    <col min="47" max="47" width="44.7109375" style="302" customWidth="1"/>
    <col min="48" max="16384" width="9.140625" style="298"/>
  </cols>
  <sheetData>
    <row r="1" spans="1:48" ht="15" x14ac:dyDescent="0.25">
      <c r="A1" s="296" t="s">
        <v>70</v>
      </c>
      <c r="AU1" s="3" t="s">
        <v>183</v>
      </c>
    </row>
    <row r="2" spans="1:48" ht="15" x14ac:dyDescent="0.25">
      <c r="A2" s="296"/>
      <c r="AU2" s="299"/>
    </row>
    <row r="3" spans="1:48" ht="15" x14ac:dyDescent="0.25">
      <c r="A3" s="300" t="s">
        <v>351</v>
      </c>
      <c r="B3" s="298"/>
      <c r="E3" s="4"/>
      <c r="H3" s="4"/>
      <c r="K3" s="4"/>
      <c r="N3" s="4"/>
      <c r="Q3" s="4"/>
      <c r="T3" s="4"/>
      <c r="W3" s="4"/>
      <c r="Z3" s="4"/>
      <c r="AC3" s="4"/>
      <c r="AF3" s="4"/>
      <c r="AI3" s="4"/>
      <c r="AL3" s="4"/>
      <c r="AO3" s="4"/>
      <c r="AR3" s="4"/>
    </row>
    <row r="4" spans="1:48" ht="13.9" customHeight="1" x14ac:dyDescent="0.2">
      <c r="A4" s="303" t="s">
        <v>352</v>
      </c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  <c r="T4" s="301"/>
      <c r="U4" s="301"/>
      <c r="V4" s="301"/>
      <c r="W4" s="301"/>
      <c r="X4" s="301"/>
      <c r="Y4" s="301"/>
      <c r="Z4" s="301"/>
      <c r="AA4" s="301"/>
      <c r="AB4" s="301"/>
      <c r="AC4" s="301"/>
      <c r="AD4" s="301"/>
      <c r="AE4" s="301"/>
      <c r="AF4" s="301"/>
      <c r="AG4" s="301"/>
      <c r="AH4" s="301"/>
      <c r="AI4" s="301"/>
      <c r="AJ4" s="301"/>
      <c r="AK4" s="301"/>
      <c r="AL4" s="301"/>
      <c r="AM4" s="301"/>
      <c r="AN4" s="301"/>
      <c r="AO4" s="301"/>
      <c r="AP4" s="301"/>
      <c r="AQ4" s="301"/>
      <c r="AR4" s="301"/>
      <c r="AS4" s="301"/>
      <c r="AT4" s="301"/>
    </row>
    <row r="5" spans="1:48" ht="6.6" customHeight="1" x14ac:dyDescent="0.2"/>
    <row r="6" spans="1:48" s="307" customFormat="1" ht="13.9" customHeight="1" thickBot="1" x14ac:dyDescent="0.25">
      <c r="A6" s="304" t="s">
        <v>189</v>
      </c>
      <c r="B6" s="313"/>
      <c r="C6" s="305"/>
      <c r="D6" s="305"/>
      <c r="E6" s="305"/>
      <c r="F6" s="305"/>
      <c r="G6" s="305"/>
      <c r="H6" s="305"/>
      <c r="I6" s="305"/>
      <c r="J6" s="305"/>
      <c r="K6" s="305"/>
      <c r="L6" s="305"/>
      <c r="M6" s="305"/>
      <c r="N6" s="305"/>
      <c r="O6" s="305"/>
      <c r="P6" s="305"/>
      <c r="Q6" s="305"/>
      <c r="R6" s="305"/>
      <c r="S6" s="305"/>
      <c r="T6" s="305"/>
      <c r="U6" s="305"/>
      <c r="V6" s="305"/>
      <c r="W6" s="305"/>
      <c r="X6" s="305"/>
      <c r="Y6" s="305"/>
      <c r="Z6" s="305"/>
      <c r="AA6" s="305"/>
      <c r="AB6" s="305"/>
      <c r="AC6" s="305"/>
      <c r="AD6" s="305"/>
      <c r="AE6" s="305"/>
      <c r="AF6" s="305"/>
      <c r="AG6" s="305"/>
      <c r="AH6" s="305"/>
      <c r="AI6" s="305"/>
      <c r="AJ6" s="305"/>
      <c r="AK6" s="305"/>
      <c r="AL6" s="305"/>
      <c r="AM6" s="305"/>
      <c r="AN6" s="305"/>
      <c r="AO6" s="305"/>
      <c r="AP6" s="305"/>
      <c r="AQ6" s="305"/>
      <c r="AR6" s="305"/>
      <c r="AS6" s="305"/>
      <c r="AT6" s="305"/>
      <c r="AU6" s="306" t="s">
        <v>190</v>
      </c>
      <c r="AV6" s="316"/>
    </row>
    <row r="7" spans="1:48" s="307" customFormat="1" ht="33" customHeight="1" thickTop="1" thickBot="1" x14ac:dyDescent="0.25">
      <c r="A7" s="308" t="s">
        <v>191</v>
      </c>
      <c r="B7" s="309" t="s">
        <v>499</v>
      </c>
      <c r="C7" s="310"/>
      <c r="D7" s="311"/>
      <c r="E7" s="309">
        <v>2008</v>
      </c>
      <c r="F7" s="310"/>
      <c r="G7" s="311"/>
      <c r="H7" s="309">
        <v>2009</v>
      </c>
      <c r="I7" s="310"/>
      <c r="J7" s="311"/>
      <c r="K7" s="309">
        <v>2010</v>
      </c>
      <c r="L7" s="310"/>
      <c r="M7" s="311"/>
      <c r="N7" s="309">
        <v>2011</v>
      </c>
      <c r="O7" s="310"/>
      <c r="P7" s="311"/>
      <c r="Q7" s="309">
        <v>2012</v>
      </c>
      <c r="R7" s="310"/>
      <c r="S7" s="311"/>
      <c r="T7" s="309">
        <v>2013</v>
      </c>
      <c r="U7" s="310"/>
      <c r="V7" s="311"/>
      <c r="W7" s="309">
        <v>2014</v>
      </c>
      <c r="X7" s="310"/>
      <c r="Y7" s="311"/>
      <c r="Z7" s="309">
        <v>2015</v>
      </c>
      <c r="AA7" s="310"/>
      <c r="AB7" s="311"/>
      <c r="AC7" s="309">
        <v>2016</v>
      </c>
      <c r="AD7" s="310"/>
      <c r="AE7" s="311"/>
      <c r="AF7" s="309">
        <v>2017</v>
      </c>
      <c r="AG7" s="310"/>
      <c r="AH7" s="311"/>
      <c r="AI7" s="309">
        <v>2018</v>
      </c>
      <c r="AJ7" s="310"/>
      <c r="AK7" s="587"/>
      <c r="AL7" s="309">
        <v>2019</v>
      </c>
      <c r="AM7" s="310"/>
      <c r="AN7" s="587"/>
      <c r="AO7" s="309">
        <v>2020</v>
      </c>
      <c r="AP7" s="310"/>
      <c r="AQ7" s="587"/>
      <c r="AR7" s="309">
        <v>2021</v>
      </c>
      <c r="AS7" s="310"/>
      <c r="AT7" s="587"/>
      <c r="AU7" s="309" t="s">
        <v>532</v>
      </c>
    </row>
    <row r="8" spans="1:48" s="307" customFormat="1" ht="7.15" customHeight="1" thickTop="1" x14ac:dyDescent="0.2">
      <c r="B8" s="312"/>
      <c r="C8" s="314"/>
      <c r="D8" s="313"/>
      <c r="E8" s="313"/>
      <c r="F8" s="314"/>
      <c r="G8" s="313"/>
      <c r="H8" s="313"/>
      <c r="I8" s="314"/>
      <c r="J8" s="313"/>
      <c r="K8" s="313"/>
      <c r="L8" s="314"/>
      <c r="M8" s="313"/>
      <c r="N8" s="313"/>
      <c r="O8" s="314"/>
      <c r="P8" s="313"/>
      <c r="Q8" s="313"/>
      <c r="R8" s="314"/>
      <c r="S8" s="313"/>
      <c r="T8" s="313"/>
      <c r="U8" s="314"/>
      <c r="V8" s="313"/>
      <c r="W8" s="313"/>
      <c r="X8" s="314"/>
      <c r="Y8" s="313"/>
      <c r="Z8" s="313"/>
      <c r="AA8" s="314"/>
      <c r="AB8" s="313"/>
      <c r="AC8" s="313"/>
      <c r="AD8" s="314"/>
      <c r="AE8" s="313"/>
      <c r="AF8" s="313"/>
      <c r="AG8" s="314"/>
      <c r="AH8" s="313"/>
      <c r="AI8" s="313"/>
      <c r="AJ8" s="314"/>
      <c r="AK8" s="313"/>
      <c r="AL8" s="313"/>
      <c r="AM8" s="314"/>
      <c r="AN8" s="313"/>
      <c r="AO8" s="313"/>
      <c r="AP8" s="314"/>
      <c r="AQ8" s="313"/>
      <c r="AR8" s="313"/>
      <c r="AS8" s="314"/>
      <c r="AT8" s="313"/>
      <c r="AU8" s="315"/>
    </row>
    <row r="9" spans="1:48" s="423" customFormat="1" ht="12" x14ac:dyDescent="0.2">
      <c r="B9" s="424" t="s">
        <v>68</v>
      </c>
      <c r="C9" s="425"/>
      <c r="D9" s="426"/>
      <c r="E9" s="427">
        <v>2507</v>
      </c>
      <c r="F9" s="425"/>
      <c r="G9" s="426"/>
      <c r="H9" s="427">
        <v>2510</v>
      </c>
      <c r="I9" s="425"/>
      <c r="J9" s="426"/>
      <c r="K9" s="427">
        <v>2294</v>
      </c>
      <c r="L9" s="425"/>
      <c r="M9" s="426"/>
      <c r="N9" s="427">
        <v>2360</v>
      </c>
      <c r="O9" s="425"/>
      <c r="P9" s="426"/>
      <c r="Q9" s="427">
        <v>2312</v>
      </c>
      <c r="R9" s="425"/>
      <c r="S9" s="426"/>
      <c r="T9" s="427">
        <v>2411</v>
      </c>
      <c r="U9" s="425"/>
      <c r="V9" s="426"/>
      <c r="W9" s="427">
        <v>2456</v>
      </c>
      <c r="X9" s="425"/>
      <c r="Y9" s="426"/>
      <c r="Z9" s="427">
        <v>2482</v>
      </c>
      <c r="AA9" s="425"/>
      <c r="AB9" s="426"/>
      <c r="AC9" s="427">
        <v>2679</v>
      </c>
      <c r="AD9" s="425"/>
      <c r="AE9" s="426"/>
      <c r="AF9" s="427">
        <v>2796</v>
      </c>
      <c r="AG9" s="425"/>
      <c r="AH9" s="426"/>
      <c r="AI9" s="427">
        <v>2855</v>
      </c>
      <c r="AJ9" s="425"/>
      <c r="AK9" s="426"/>
      <c r="AL9" s="427">
        <v>2845</v>
      </c>
      <c r="AM9" s="425"/>
      <c r="AN9" s="426"/>
      <c r="AO9" s="427">
        <v>2686</v>
      </c>
      <c r="AP9" s="425"/>
      <c r="AQ9" s="426"/>
      <c r="AR9" s="427">
        <v>2691</v>
      </c>
      <c r="AS9" s="425"/>
      <c r="AT9" s="426"/>
      <c r="AU9" s="428" t="s">
        <v>128</v>
      </c>
    </row>
    <row r="10" spans="1:48" s="423" customFormat="1" ht="6" customHeight="1" x14ac:dyDescent="0.2">
      <c r="B10" s="429"/>
      <c r="C10" s="425"/>
      <c r="D10" s="426"/>
      <c r="E10" s="430"/>
      <c r="F10" s="425"/>
      <c r="G10" s="426"/>
      <c r="H10" s="430"/>
      <c r="I10" s="425"/>
      <c r="J10" s="426"/>
      <c r="K10" s="430"/>
      <c r="L10" s="425"/>
      <c r="M10" s="426"/>
      <c r="N10" s="430"/>
      <c r="O10" s="425"/>
      <c r="P10" s="426"/>
      <c r="Q10" s="430"/>
      <c r="R10" s="425"/>
      <c r="S10" s="426"/>
      <c r="T10" s="430"/>
      <c r="U10" s="425"/>
      <c r="V10" s="426"/>
      <c r="W10" s="430"/>
      <c r="X10" s="425"/>
      <c r="Y10" s="426"/>
      <c r="Z10" s="430"/>
      <c r="AA10" s="425"/>
      <c r="AB10" s="426"/>
      <c r="AC10" s="430"/>
      <c r="AD10" s="425"/>
      <c r="AE10" s="426"/>
      <c r="AF10" s="430"/>
      <c r="AG10" s="425"/>
      <c r="AH10" s="426"/>
      <c r="AI10" s="430"/>
      <c r="AJ10" s="425"/>
      <c r="AK10" s="426"/>
      <c r="AL10" s="430"/>
      <c r="AM10" s="425"/>
      <c r="AN10" s="426"/>
      <c r="AO10" s="430"/>
      <c r="AP10" s="425"/>
      <c r="AQ10" s="426"/>
      <c r="AR10" s="430"/>
      <c r="AS10" s="425"/>
      <c r="AT10" s="426"/>
      <c r="AU10" s="431"/>
    </row>
    <row r="11" spans="1:48" s="423" customFormat="1" ht="12" x14ac:dyDescent="0.2">
      <c r="A11" s="594" t="s">
        <v>411</v>
      </c>
      <c r="B11" s="456" t="s">
        <v>412</v>
      </c>
      <c r="C11" s="425"/>
      <c r="D11" s="426"/>
      <c r="E11" s="430">
        <v>3</v>
      </c>
      <c r="F11" s="425"/>
      <c r="G11" s="426"/>
      <c r="H11" s="430">
        <v>3</v>
      </c>
      <c r="I11" s="425"/>
      <c r="J11" s="426"/>
      <c r="K11" s="430">
        <v>3</v>
      </c>
      <c r="L11" s="425"/>
      <c r="M11" s="426"/>
      <c r="N11" s="430">
        <v>3</v>
      </c>
      <c r="O11" s="425"/>
      <c r="P11" s="426"/>
      <c r="Q11" s="430">
        <v>3</v>
      </c>
      <c r="R11" s="425"/>
      <c r="S11" s="426"/>
      <c r="T11" s="430">
        <v>3</v>
      </c>
      <c r="U11" s="425"/>
      <c r="V11" s="426"/>
      <c r="W11" s="430">
        <v>3</v>
      </c>
      <c r="X11" s="425"/>
      <c r="Y11" s="426"/>
      <c r="Z11" s="430">
        <v>2</v>
      </c>
      <c r="AA11" s="425"/>
      <c r="AB11" s="426"/>
      <c r="AC11" s="430">
        <v>1</v>
      </c>
      <c r="AD11" s="425"/>
      <c r="AE11" s="426"/>
      <c r="AF11" s="430">
        <v>1</v>
      </c>
      <c r="AG11" s="425"/>
      <c r="AH11" s="426"/>
      <c r="AI11" s="430">
        <v>1</v>
      </c>
      <c r="AJ11" s="425"/>
      <c r="AK11" s="426"/>
      <c r="AL11" s="430">
        <v>1</v>
      </c>
      <c r="AM11" s="425"/>
      <c r="AN11" s="426"/>
      <c r="AO11" s="430">
        <v>1</v>
      </c>
      <c r="AP11" s="425"/>
      <c r="AQ11" s="426"/>
      <c r="AR11" s="430">
        <v>1</v>
      </c>
      <c r="AS11" s="425"/>
      <c r="AT11" s="426"/>
      <c r="AU11" s="456" t="s">
        <v>473</v>
      </c>
    </row>
    <row r="12" spans="1:48" s="423" customFormat="1" ht="12" x14ac:dyDescent="0.2">
      <c r="A12" s="594" t="s">
        <v>41</v>
      </c>
      <c r="B12" s="456" t="s">
        <v>413</v>
      </c>
      <c r="C12" s="425"/>
      <c r="D12" s="426"/>
      <c r="E12" s="430">
        <v>2</v>
      </c>
      <c r="F12" s="425"/>
      <c r="G12" s="426"/>
      <c r="H12" s="430">
        <v>1</v>
      </c>
      <c r="I12" s="425"/>
      <c r="J12" s="426"/>
      <c r="K12" s="430">
        <v>1</v>
      </c>
      <c r="L12" s="425"/>
      <c r="M12" s="426"/>
      <c r="N12" s="430">
        <v>1</v>
      </c>
      <c r="O12" s="425"/>
      <c r="P12" s="426"/>
      <c r="Q12" s="430">
        <v>1</v>
      </c>
      <c r="R12" s="425"/>
      <c r="S12" s="426"/>
      <c r="T12" s="430">
        <v>1</v>
      </c>
      <c r="U12" s="425"/>
      <c r="V12" s="426"/>
      <c r="W12" s="430">
        <v>1</v>
      </c>
      <c r="X12" s="425"/>
      <c r="Y12" s="426"/>
      <c r="Z12" s="430">
        <v>1</v>
      </c>
      <c r="AA12" s="425"/>
      <c r="AB12" s="426"/>
      <c r="AC12" s="430">
        <v>2</v>
      </c>
      <c r="AD12" s="425"/>
      <c r="AE12" s="426"/>
      <c r="AF12" s="430">
        <v>2</v>
      </c>
      <c r="AG12" s="425"/>
      <c r="AH12" s="426"/>
      <c r="AI12" s="430">
        <v>2</v>
      </c>
      <c r="AJ12" s="425"/>
      <c r="AK12" s="426"/>
      <c r="AL12" s="430">
        <v>2</v>
      </c>
      <c r="AM12" s="425"/>
      <c r="AN12" s="426"/>
      <c r="AO12" s="430">
        <v>1</v>
      </c>
      <c r="AP12" s="425"/>
      <c r="AQ12" s="426"/>
      <c r="AR12" s="430">
        <v>1</v>
      </c>
      <c r="AS12" s="425"/>
      <c r="AT12" s="426"/>
      <c r="AU12" s="456" t="s">
        <v>474</v>
      </c>
    </row>
    <row r="13" spans="1:48" s="423" customFormat="1" ht="12" x14ac:dyDescent="0.2">
      <c r="A13" s="594" t="s">
        <v>414</v>
      </c>
      <c r="B13" s="456" t="s">
        <v>415</v>
      </c>
      <c r="C13" s="425"/>
      <c r="D13" s="426"/>
      <c r="E13" s="430">
        <v>36</v>
      </c>
      <c r="F13" s="425"/>
      <c r="G13" s="426"/>
      <c r="H13" s="430">
        <v>33</v>
      </c>
      <c r="I13" s="425"/>
      <c r="J13" s="426"/>
      <c r="K13" s="430">
        <v>28</v>
      </c>
      <c r="L13" s="425"/>
      <c r="M13" s="426"/>
      <c r="N13" s="430">
        <v>29</v>
      </c>
      <c r="O13" s="425"/>
      <c r="P13" s="426"/>
      <c r="Q13" s="430">
        <v>26</v>
      </c>
      <c r="R13" s="425"/>
      <c r="S13" s="426"/>
      <c r="T13" s="430">
        <v>25</v>
      </c>
      <c r="U13" s="425"/>
      <c r="V13" s="426"/>
      <c r="W13" s="430">
        <v>26</v>
      </c>
      <c r="X13" s="425"/>
      <c r="Y13" s="426"/>
      <c r="Z13" s="430">
        <v>27</v>
      </c>
      <c r="AA13" s="425"/>
      <c r="AB13" s="426"/>
      <c r="AC13" s="430">
        <v>30</v>
      </c>
      <c r="AD13" s="425"/>
      <c r="AE13" s="426"/>
      <c r="AF13" s="430">
        <v>29</v>
      </c>
      <c r="AG13" s="425"/>
      <c r="AH13" s="426"/>
      <c r="AI13" s="430">
        <v>29</v>
      </c>
      <c r="AJ13" s="425"/>
      <c r="AK13" s="426"/>
      <c r="AL13" s="430">
        <v>29</v>
      </c>
      <c r="AM13" s="425"/>
      <c r="AN13" s="426"/>
      <c r="AO13" s="430">
        <v>27</v>
      </c>
      <c r="AP13" s="425"/>
      <c r="AQ13" s="426"/>
      <c r="AR13" s="430">
        <v>23</v>
      </c>
      <c r="AS13" s="425"/>
      <c r="AT13" s="426"/>
      <c r="AU13" s="456" t="s">
        <v>194</v>
      </c>
    </row>
    <row r="14" spans="1:48" s="423" customFormat="1" ht="12" x14ac:dyDescent="0.2">
      <c r="A14" s="594" t="s">
        <v>416</v>
      </c>
      <c r="B14" s="456" t="s">
        <v>417</v>
      </c>
      <c r="C14" s="425"/>
      <c r="D14" s="426"/>
      <c r="E14" s="430">
        <v>3</v>
      </c>
      <c r="F14" s="425"/>
      <c r="G14" s="426"/>
      <c r="H14" s="430">
        <v>4</v>
      </c>
      <c r="I14" s="425"/>
      <c r="J14" s="426"/>
      <c r="K14" s="430">
        <v>4</v>
      </c>
      <c r="L14" s="425"/>
      <c r="M14" s="426"/>
      <c r="N14" s="430">
        <v>5</v>
      </c>
      <c r="O14" s="425"/>
      <c r="P14" s="426"/>
      <c r="Q14" s="430">
        <v>5</v>
      </c>
      <c r="R14" s="425"/>
      <c r="S14" s="426"/>
      <c r="T14" s="430">
        <v>5</v>
      </c>
      <c r="U14" s="425"/>
      <c r="V14" s="426"/>
      <c r="W14" s="430">
        <v>5</v>
      </c>
      <c r="X14" s="425"/>
      <c r="Y14" s="426"/>
      <c r="Z14" s="430">
        <v>4</v>
      </c>
      <c r="AA14" s="425"/>
      <c r="AB14" s="426"/>
      <c r="AC14" s="430">
        <v>3</v>
      </c>
      <c r="AD14" s="425"/>
      <c r="AE14" s="426"/>
      <c r="AF14" s="430">
        <v>3</v>
      </c>
      <c r="AG14" s="425"/>
      <c r="AH14" s="426"/>
      <c r="AI14" s="430">
        <v>3</v>
      </c>
      <c r="AJ14" s="425"/>
      <c r="AK14" s="426"/>
      <c r="AL14" s="430">
        <v>3</v>
      </c>
      <c r="AM14" s="425"/>
      <c r="AN14" s="426"/>
      <c r="AO14" s="430">
        <v>2</v>
      </c>
      <c r="AP14" s="425"/>
      <c r="AQ14" s="426"/>
      <c r="AR14" s="430">
        <v>3</v>
      </c>
      <c r="AS14" s="425"/>
      <c r="AT14" s="426"/>
      <c r="AU14" s="456" t="s">
        <v>475</v>
      </c>
    </row>
    <row r="15" spans="1:48" s="423" customFormat="1" ht="12" x14ac:dyDescent="0.2">
      <c r="A15" s="594" t="s">
        <v>418</v>
      </c>
      <c r="B15" s="456" t="s">
        <v>195</v>
      </c>
      <c r="C15" s="425"/>
      <c r="D15" s="426"/>
      <c r="E15" s="430">
        <v>229</v>
      </c>
      <c r="F15" s="425"/>
      <c r="G15" s="426"/>
      <c r="H15" s="430">
        <v>234</v>
      </c>
      <c r="I15" s="425"/>
      <c r="J15" s="426"/>
      <c r="K15" s="430">
        <v>211</v>
      </c>
      <c r="L15" s="425"/>
      <c r="M15" s="426"/>
      <c r="N15" s="430">
        <v>227</v>
      </c>
      <c r="O15" s="425"/>
      <c r="P15" s="426"/>
      <c r="Q15" s="430">
        <v>210</v>
      </c>
      <c r="R15" s="425"/>
      <c r="S15" s="426"/>
      <c r="T15" s="430">
        <v>216</v>
      </c>
      <c r="U15" s="425"/>
      <c r="V15" s="426"/>
      <c r="W15" s="430">
        <v>228</v>
      </c>
      <c r="X15" s="425"/>
      <c r="Y15" s="426"/>
      <c r="Z15" s="430">
        <v>237</v>
      </c>
      <c r="AA15" s="425"/>
      <c r="AB15" s="426"/>
      <c r="AC15" s="430">
        <v>245</v>
      </c>
      <c r="AD15" s="425"/>
      <c r="AE15" s="426"/>
      <c r="AF15" s="430">
        <v>263</v>
      </c>
      <c r="AG15" s="425"/>
      <c r="AH15" s="426"/>
      <c r="AI15" s="430">
        <v>270</v>
      </c>
      <c r="AJ15" s="425"/>
      <c r="AK15" s="426"/>
      <c r="AL15" s="430">
        <v>269</v>
      </c>
      <c r="AM15" s="425"/>
      <c r="AN15" s="426"/>
      <c r="AO15" s="430">
        <v>274</v>
      </c>
      <c r="AP15" s="425"/>
      <c r="AQ15" s="426"/>
      <c r="AR15" s="430">
        <v>280</v>
      </c>
      <c r="AS15" s="425"/>
      <c r="AT15" s="426"/>
      <c r="AU15" s="456" t="s">
        <v>476</v>
      </c>
    </row>
    <row r="16" spans="1:48" s="423" customFormat="1" ht="12" x14ac:dyDescent="0.2">
      <c r="A16" s="594" t="s">
        <v>419</v>
      </c>
      <c r="B16" s="456" t="s">
        <v>420</v>
      </c>
      <c r="C16" s="425"/>
      <c r="D16" s="426"/>
      <c r="E16" s="432">
        <v>39</v>
      </c>
      <c r="F16" s="425"/>
      <c r="G16" s="426"/>
      <c r="H16" s="432">
        <v>40</v>
      </c>
      <c r="I16" s="425"/>
      <c r="J16" s="426"/>
      <c r="K16" s="432">
        <v>38</v>
      </c>
      <c r="L16" s="425"/>
      <c r="M16" s="426"/>
      <c r="N16" s="432">
        <v>39</v>
      </c>
      <c r="O16" s="425"/>
      <c r="P16" s="426"/>
      <c r="Q16" s="432">
        <v>38</v>
      </c>
      <c r="R16" s="425"/>
      <c r="S16" s="426"/>
      <c r="T16" s="432">
        <v>36</v>
      </c>
      <c r="U16" s="425"/>
      <c r="V16" s="426"/>
      <c r="W16" s="432">
        <v>37</v>
      </c>
      <c r="X16" s="425"/>
      <c r="Y16" s="426"/>
      <c r="Z16" s="432">
        <v>35</v>
      </c>
      <c r="AA16" s="425"/>
      <c r="AB16" s="426"/>
      <c r="AC16" s="432">
        <v>35</v>
      </c>
      <c r="AD16" s="425"/>
      <c r="AE16" s="426"/>
      <c r="AF16" s="432">
        <v>40</v>
      </c>
      <c r="AG16" s="425"/>
      <c r="AH16" s="426"/>
      <c r="AI16" s="432">
        <v>38</v>
      </c>
      <c r="AJ16" s="425"/>
      <c r="AK16" s="426"/>
      <c r="AL16" s="432">
        <v>41</v>
      </c>
      <c r="AM16" s="425"/>
      <c r="AN16" s="426"/>
      <c r="AO16" s="432">
        <v>37</v>
      </c>
      <c r="AP16" s="425"/>
      <c r="AQ16" s="426"/>
      <c r="AR16" s="432">
        <v>40</v>
      </c>
      <c r="AS16" s="425"/>
      <c r="AT16" s="426"/>
      <c r="AU16" s="456" t="s">
        <v>477</v>
      </c>
    </row>
    <row r="17" spans="1:47" s="423" customFormat="1" ht="12" x14ac:dyDescent="0.2">
      <c r="A17" s="594">
        <v>12</v>
      </c>
      <c r="B17" s="456" t="s">
        <v>533</v>
      </c>
      <c r="C17" s="425"/>
      <c r="D17" s="426"/>
      <c r="E17" s="432"/>
      <c r="F17" s="425"/>
      <c r="G17" s="426"/>
      <c r="H17" s="432"/>
      <c r="I17" s="425"/>
      <c r="J17" s="426"/>
      <c r="K17" s="432"/>
      <c r="L17" s="425"/>
      <c r="M17" s="426"/>
      <c r="N17" s="432" t="s">
        <v>166</v>
      </c>
      <c r="O17" s="448"/>
      <c r="P17" s="426"/>
      <c r="Q17" s="432" t="s">
        <v>166</v>
      </c>
      <c r="R17" s="425"/>
      <c r="S17" s="426"/>
      <c r="T17" s="432">
        <v>1</v>
      </c>
      <c r="U17" s="425"/>
      <c r="V17" s="426"/>
      <c r="W17" s="432">
        <v>1</v>
      </c>
      <c r="X17" s="425"/>
      <c r="Y17" s="426"/>
      <c r="Z17" s="432">
        <v>1</v>
      </c>
      <c r="AA17" s="425"/>
      <c r="AB17" s="426"/>
      <c r="AC17" s="432" t="s">
        <v>166</v>
      </c>
      <c r="AD17" s="425"/>
      <c r="AE17" s="426"/>
      <c r="AF17" s="432" t="s">
        <v>166</v>
      </c>
      <c r="AG17" s="425"/>
      <c r="AH17" s="426"/>
      <c r="AI17" s="432" t="s">
        <v>166</v>
      </c>
      <c r="AJ17" s="425"/>
      <c r="AK17" s="426"/>
      <c r="AL17" s="432" t="s">
        <v>166</v>
      </c>
      <c r="AM17" s="425"/>
      <c r="AN17" s="426"/>
      <c r="AO17" s="432" t="s">
        <v>166</v>
      </c>
      <c r="AP17" s="425"/>
      <c r="AQ17" s="426"/>
      <c r="AR17" s="432" t="s">
        <v>166</v>
      </c>
      <c r="AS17" s="425"/>
      <c r="AT17" s="426"/>
      <c r="AU17" s="456" t="s">
        <v>534</v>
      </c>
    </row>
    <row r="18" spans="1:47" s="423" customFormat="1" ht="12" x14ac:dyDescent="0.2">
      <c r="A18" s="594" t="s">
        <v>421</v>
      </c>
      <c r="B18" s="456" t="s">
        <v>422</v>
      </c>
      <c r="C18" s="425"/>
      <c r="D18" s="426"/>
      <c r="E18" s="430">
        <v>53</v>
      </c>
      <c r="F18" s="425"/>
      <c r="G18" s="426"/>
      <c r="H18" s="430">
        <v>47</v>
      </c>
      <c r="I18" s="425"/>
      <c r="J18" s="426"/>
      <c r="K18" s="430">
        <v>42</v>
      </c>
      <c r="L18" s="425"/>
      <c r="M18" s="426"/>
      <c r="N18" s="430">
        <v>51</v>
      </c>
      <c r="O18" s="425"/>
      <c r="P18" s="426"/>
      <c r="Q18" s="430">
        <v>47</v>
      </c>
      <c r="R18" s="425"/>
      <c r="S18" s="426"/>
      <c r="T18" s="430">
        <v>48</v>
      </c>
      <c r="U18" s="425"/>
      <c r="V18" s="426"/>
      <c r="W18" s="430">
        <v>50</v>
      </c>
      <c r="X18" s="425"/>
      <c r="Y18" s="426"/>
      <c r="Z18" s="430">
        <v>48</v>
      </c>
      <c r="AA18" s="425"/>
      <c r="AB18" s="426"/>
      <c r="AC18" s="430">
        <v>53</v>
      </c>
      <c r="AD18" s="425"/>
      <c r="AE18" s="426"/>
      <c r="AF18" s="430">
        <v>61</v>
      </c>
      <c r="AG18" s="425"/>
      <c r="AH18" s="426"/>
      <c r="AI18" s="430">
        <v>60</v>
      </c>
      <c r="AJ18" s="425"/>
      <c r="AK18" s="426"/>
      <c r="AL18" s="430">
        <v>57</v>
      </c>
      <c r="AM18" s="425"/>
      <c r="AN18" s="426"/>
      <c r="AO18" s="430">
        <v>48</v>
      </c>
      <c r="AP18" s="425"/>
      <c r="AQ18" s="426"/>
      <c r="AR18" s="430">
        <v>51</v>
      </c>
      <c r="AS18" s="425"/>
      <c r="AT18" s="426"/>
      <c r="AU18" s="456" t="s">
        <v>196</v>
      </c>
    </row>
    <row r="19" spans="1:47" s="423" customFormat="1" ht="12" x14ac:dyDescent="0.2">
      <c r="A19" s="594" t="s">
        <v>423</v>
      </c>
      <c r="B19" s="456" t="s">
        <v>424</v>
      </c>
      <c r="C19" s="425"/>
      <c r="D19" s="426"/>
      <c r="E19" s="430">
        <v>149</v>
      </c>
      <c r="F19" s="425"/>
      <c r="G19" s="426"/>
      <c r="H19" s="430">
        <v>137</v>
      </c>
      <c r="I19" s="425"/>
      <c r="J19" s="426"/>
      <c r="K19" s="430">
        <v>108</v>
      </c>
      <c r="L19" s="425"/>
      <c r="M19" s="426"/>
      <c r="N19" s="430">
        <v>96</v>
      </c>
      <c r="O19" s="425"/>
      <c r="P19" s="426"/>
      <c r="Q19" s="430">
        <v>99</v>
      </c>
      <c r="R19" s="425"/>
      <c r="S19" s="426"/>
      <c r="T19" s="430">
        <v>110</v>
      </c>
      <c r="U19" s="425"/>
      <c r="V19" s="426"/>
      <c r="W19" s="430">
        <v>107</v>
      </c>
      <c r="X19" s="425"/>
      <c r="Y19" s="426"/>
      <c r="Z19" s="430">
        <v>101</v>
      </c>
      <c r="AA19" s="425"/>
      <c r="AB19" s="426"/>
      <c r="AC19" s="430">
        <v>114</v>
      </c>
      <c r="AD19" s="425"/>
      <c r="AE19" s="426"/>
      <c r="AF19" s="430">
        <v>120</v>
      </c>
      <c r="AG19" s="425"/>
      <c r="AH19" s="426"/>
      <c r="AI19" s="430">
        <v>118</v>
      </c>
      <c r="AJ19" s="425"/>
      <c r="AK19" s="426"/>
      <c r="AL19" s="430">
        <v>109</v>
      </c>
      <c r="AM19" s="425"/>
      <c r="AN19" s="426"/>
      <c r="AO19" s="430">
        <v>96</v>
      </c>
      <c r="AP19" s="425"/>
      <c r="AQ19" s="426"/>
      <c r="AR19" s="430">
        <v>88</v>
      </c>
      <c r="AS19" s="425"/>
      <c r="AT19" s="426"/>
      <c r="AU19" s="456" t="s">
        <v>197</v>
      </c>
    </row>
    <row r="20" spans="1:47" s="423" customFormat="1" ht="12" x14ac:dyDescent="0.2">
      <c r="A20" s="594" t="s">
        <v>425</v>
      </c>
      <c r="B20" s="456" t="s">
        <v>426</v>
      </c>
      <c r="C20" s="425"/>
      <c r="D20" s="426"/>
      <c r="E20" s="430">
        <v>61</v>
      </c>
      <c r="F20" s="425"/>
      <c r="G20" s="426"/>
      <c r="H20" s="430">
        <v>53</v>
      </c>
      <c r="I20" s="425"/>
      <c r="J20" s="426"/>
      <c r="K20" s="430">
        <v>45</v>
      </c>
      <c r="L20" s="425"/>
      <c r="M20" s="426"/>
      <c r="N20" s="430">
        <v>40</v>
      </c>
      <c r="O20" s="425"/>
      <c r="P20" s="426"/>
      <c r="Q20" s="430">
        <v>40</v>
      </c>
      <c r="R20" s="425"/>
      <c r="S20" s="426"/>
      <c r="T20" s="430">
        <v>40</v>
      </c>
      <c r="U20" s="425"/>
      <c r="V20" s="426"/>
      <c r="W20" s="430">
        <v>43</v>
      </c>
      <c r="X20" s="425"/>
      <c r="Y20" s="426"/>
      <c r="Z20" s="430">
        <v>41</v>
      </c>
      <c r="AA20" s="425"/>
      <c r="AB20" s="426"/>
      <c r="AC20" s="430">
        <v>41</v>
      </c>
      <c r="AD20" s="425"/>
      <c r="AE20" s="426"/>
      <c r="AF20" s="430">
        <v>46</v>
      </c>
      <c r="AG20" s="425"/>
      <c r="AH20" s="426"/>
      <c r="AI20" s="430">
        <v>44</v>
      </c>
      <c r="AJ20" s="425"/>
      <c r="AK20" s="426"/>
      <c r="AL20" s="430">
        <v>46</v>
      </c>
      <c r="AM20" s="425"/>
      <c r="AN20" s="426"/>
      <c r="AO20" s="430">
        <v>39</v>
      </c>
      <c r="AP20" s="425"/>
      <c r="AQ20" s="426"/>
      <c r="AR20" s="430">
        <v>43</v>
      </c>
      <c r="AS20" s="425"/>
      <c r="AT20" s="426"/>
      <c r="AU20" s="456" t="s">
        <v>478</v>
      </c>
    </row>
    <row r="21" spans="1:47" s="423" customFormat="1" ht="12" x14ac:dyDescent="0.2">
      <c r="A21" s="594" t="s">
        <v>427</v>
      </c>
      <c r="B21" s="456" t="s">
        <v>428</v>
      </c>
      <c r="C21" s="425"/>
      <c r="D21" s="429"/>
      <c r="E21" s="430">
        <v>123</v>
      </c>
      <c r="F21" s="425"/>
      <c r="G21" s="429"/>
      <c r="H21" s="430">
        <v>120</v>
      </c>
      <c r="I21" s="425"/>
      <c r="J21" s="429"/>
      <c r="K21" s="430">
        <v>91</v>
      </c>
      <c r="L21" s="425"/>
      <c r="M21" s="429"/>
      <c r="N21" s="430">
        <v>95</v>
      </c>
      <c r="O21" s="425"/>
      <c r="P21" s="429"/>
      <c r="Q21" s="430">
        <v>88</v>
      </c>
      <c r="R21" s="425"/>
      <c r="S21" s="429"/>
      <c r="T21" s="430">
        <v>86</v>
      </c>
      <c r="U21" s="425"/>
      <c r="V21" s="429"/>
      <c r="W21" s="430">
        <v>89</v>
      </c>
      <c r="X21" s="425"/>
      <c r="Y21" s="429"/>
      <c r="Z21" s="430">
        <v>86</v>
      </c>
      <c r="AA21" s="425"/>
      <c r="AB21" s="429"/>
      <c r="AC21" s="430">
        <v>102</v>
      </c>
      <c r="AD21" s="425"/>
      <c r="AE21" s="429"/>
      <c r="AF21" s="430">
        <v>126</v>
      </c>
      <c r="AG21" s="425"/>
      <c r="AH21" s="429"/>
      <c r="AI21" s="430">
        <v>123</v>
      </c>
      <c r="AJ21" s="425"/>
      <c r="AK21" s="429"/>
      <c r="AL21" s="430">
        <v>126</v>
      </c>
      <c r="AM21" s="425"/>
      <c r="AN21" s="429"/>
      <c r="AO21" s="430">
        <v>110</v>
      </c>
      <c r="AP21" s="425"/>
      <c r="AQ21" s="429"/>
      <c r="AR21" s="430">
        <v>117</v>
      </c>
      <c r="AS21" s="425"/>
      <c r="AT21" s="429"/>
      <c r="AU21" s="456" t="s">
        <v>479</v>
      </c>
    </row>
    <row r="22" spans="1:47" s="423" customFormat="1" ht="12" x14ac:dyDescent="0.2">
      <c r="A22" s="594" t="s">
        <v>429</v>
      </c>
      <c r="B22" s="456" t="s">
        <v>430</v>
      </c>
      <c r="C22" s="425"/>
      <c r="D22" s="429"/>
      <c r="E22" s="430">
        <v>45</v>
      </c>
      <c r="F22" s="425"/>
      <c r="G22" s="429"/>
      <c r="H22" s="430">
        <v>45</v>
      </c>
      <c r="I22" s="425"/>
      <c r="J22" s="429"/>
      <c r="K22" s="430">
        <v>44</v>
      </c>
      <c r="L22" s="425"/>
      <c r="M22" s="429"/>
      <c r="N22" s="430">
        <v>42</v>
      </c>
      <c r="O22" s="425"/>
      <c r="P22" s="429"/>
      <c r="Q22" s="430">
        <v>41</v>
      </c>
      <c r="R22" s="425"/>
      <c r="S22" s="429"/>
      <c r="T22" s="430">
        <v>41</v>
      </c>
      <c r="U22" s="425"/>
      <c r="V22" s="429"/>
      <c r="W22" s="430">
        <v>40</v>
      </c>
      <c r="X22" s="425"/>
      <c r="Y22" s="429"/>
      <c r="Z22" s="430">
        <v>45</v>
      </c>
      <c r="AA22" s="425"/>
      <c r="AB22" s="429"/>
      <c r="AC22" s="430">
        <v>45</v>
      </c>
      <c r="AD22" s="425"/>
      <c r="AE22" s="429"/>
      <c r="AF22" s="430">
        <v>45</v>
      </c>
      <c r="AG22" s="425"/>
      <c r="AH22" s="429"/>
      <c r="AI22" s="430">
        <v>50</v>
      </c>
      <c r="AJ22" s="425"/>
      <c r="AK22" s="429"/>
      <c r="AL22" s="430">
        <v>48</v>
      </c>
      <c r="AM22" s="425"/>
      <c r="AN22" s="429"/>
      <c r="AO22" s="430">
        <v>49</v>
      </c>
      <c r="AP22" s="425"/>
      <c r="AQ22" s="429"/>
      <c r="AR22" s="430">
        <v>49</v>
      </c>
      <c r="AS22" s="425"/>
      <c r="AT22" s="429"/>
      <c r="AU22" s="456" t="s">
        <v>480</v>
      </c>
    </row>
    <row r="23" spans="1:47" s="423" customFormat="1" ht="12" x14ac:dyDescent="0.2">
      <c r="A23" s="594" t="s">
        <v>431</v>
      </c>
      <c r="B23" s="456" t="s">
        <v>432</v>
      </c>
      <c r="C23" s="425"/>
      <c r="D23" s="429"/>
      <c r="E23" s="430">
        <v>42</v>
      </c>
      <c r="F23" s="425"/>
      <c r="G23" s="429"/>
      <c r="H23" s="430">
        <v>41</v>
      </c>
      <c r="I23" s="425"/>
      <c r="J23" s="429"/>
      <c r="K23" s="430">
        <v>42</v>
      </c>
      <c r="L23" s="425"/>
      <c r="M23" s="429"/>
      <c r="N23" s="430">
        <v>36</v>
      </c>
      <c r="O23" s="425"/>
      <c r="P23" s="429"/>
      <c r="Q23" s="430">
        <v>34</v>
      </c>
      <c r="R23" s="425"/>
      <c r="S23" s="429"/>
      <c r="T23" s="430">
        <v>35</v>
      </c>
      <c r="U23" s="425"/>
      <c r="V23" s="429"/>
      <c r="W23" s="430">
        <v>37</v>
      </c>
      <c r="X23" s="425"/>
      <c r="Y23" s="429"/>
      <c r="Z23" s="430">
        <v>33</v>
      </c>
      <c r="AA23" s="425"/>
      <c r="AB23" s="429"/>
      <c r="AC23" s="430">
        <v>40</v>
      </c>
      <c r="AD23" s="425"/>
      <c r="AE23" s="429"/>
      <c r="AF23" s="430">
        <v>39</v>
      </c>
      <c r="AG23" s="425"/>
      <c r="AH23" s="429"/>
      <c r="AI23" s="430">
        <v>37</v>
      </c>
      <c r="AJ23" s="425"/>
      <c r="AK23" s="429"/>
      <c r="AL23" s="430">
        <v>41</v>
      </c>
      <c r="AM23" s="425"/>
      <c r="AN23" s="429"/>
      <c r="AO23" s="430">
        <v>33</v>
      </c>
      <c r="AP23" s="425"/>
      <c r="AQ23" s="429"/>
      <c r="AR23" s="430">
        <v>35</v>
      </c>
      <c r="AS23" s="425"/>
      <c r="AT23" s="429"/>
      <c r="AU23" s="456" t="s">
        <v>481</v>
      </c>
    </row>
    <row r="24" spans="1:47" s="423" customFormat="1" ht="12" x14ac:dyDescent="0.2">
      <c r="A24" s="594" t="s">
        <v>433</v>
      </c>
      <c r="B24" s="456" t="s">
        <v>434</v>
      </c>
      <c r="C24" s="425"/>
      <c r="D24" s="429"/>
      <c r="E24" s="430">
        <v>6</v>
      </c>
      <c r="F24" s="425"/>
      <c r="G24" s="429"/>
      <c r="H24" s="430">
        <v>6</v>
      </c>
      <c r="I24" s="425"/>
      <c r="J24" s="429"/>
      <c r="K24" s="430">
        <v>5</v>
      </c>
      <c r="L24" s="425"/>
      <c r="M24" s="429"/>
      <c r="N24" s="430">
        <v>5</v>
      </c>
      <c r="O24" s="425"/>
      <c r="P24" s="429"/>
      <c r="Q24" s="430">
        <v>5</v>
      </c>
      <c r="R24" s="425"/>
      <c r="S24" s="429"/>
      <c r="T24" s="430">
        <v>4</v>
      </c>
      <c r="U24" s="425"/>
      <c r="V24" s="429"/>
      <c r="W24" s="430">
        <v>5</v>
      </c>
      <c r="X24" s="425"/>
      <c r="Y24" s="429"/>
      <c r="Z24" s="430">
        <v>3</v>
      </c>
      <c r="AA24" s="425"/>
      <c r="AB24" s="429"/>
      <c r="AC24" s="430">
        <v>4</v>
      </c>
      <c r="AD24" s="425"/>
      <c r="AE24" s="429"/>
      <c r="AF24" s="430">
        <v>4</v>
      </c>
      <c r="AG24" s="425"/>
      <c r="AH24" s="429"/>
      <c r="AI24" s="430">
        <v>4</v>
      </c>
      <c r="AJ24" s="425"/>
      <c r="AK24" s="429"/>
      <c r="AL24" s="430">
        <v>4</v>
      </c>
      <c r="AM24" s="425"/>
      <c r="AN24" s="429"/>
      <c r="AO24" s="430">
        <v>4</v>
      </c>
      <c r="AP24" s="425"/>
      <c r="AQ24" s="429"/>
      <c r="AR24" s="430">
        <v>4</v>
      </c>
      <c r="AS24" s="425"/>
      <c r="AT24" s="429"/>
      <c r="AU24" s="456" t="s">
        <v>482</v>
      </c>
    </row>
    <row r="25" spans="1:47" s="423" customFormat="1" ht="12" x14ac:dyDescent="0.2">
      <c r="A25" s="594" t="s">
        <v>435</v>
      </c>
      <c r="B25" s="456" t="s">
        <v>436</v>
      </c>
      <c r="C25" s="425"/>
      <c r="D25" s="429"/>
      <c r="E25" s="430">
        <v>51</v>
      </c>
      <c r="F25" s="425"/>
      <c r="G25" s="429"/>
      <c r="H25" s="430">
        <v>61</v>
      </c>
      <c r="I25" s="425"/>
      <c r="J25" s="429"/>
      <c r="K25" s="430">
        <v>50</v>
      </c>
      <c r="L25" s="425"/>
      <c r="M25" s="429"/>
      <c r="N25" s="430">
        <v>48</v>
      </c>
      <c r="O25" s="425"/>
      <c r="P25" s="429"/>
      <c r="Q25" s="430">
        <v>48</v>
      </c>
      <c r="R25" s="425"/>
      <c r="S25" s="429"/>
      <c r="T25" s="430">
        <v>47</v>
      </c>
      <c r="U25" s="425"/>
      <c r="V25" s="429"/>
      <c r="W25" s="430">
        <v>50</v>
      </c>
      <c r="X25" s="425"/>
      <c r="Y25" s="429"/>
      <c r="Z25" s="430">
        <v>50</v>
      </c>
      <c r="AA25" s="425"/>
      <c r="AB25" s="429"/>
      <c r="AC25" s="430">
        <v>58</v>
      </c>
      <c r="AD25" s="425"/>
      <c r="AE25" s="429"/>
      <c r="AF25" s="430">
        <v>57</v>
      </c>
      <c r="AG25" s="425"/>
      <c r="AH25" s="429"/>
      <c r="AI25" s="430">
        <v>52</v>
      </c>
      <c r="AJ25" s="425"/>
      <c r="AK25" s="429"/>
      <c r="AL25" s="430">
        <v>52</v>
      </c>
      <c r="AM25" s="425"/>
      <c r="AN25" s="429"/>
      <c r="AO25" s="430">
        <v>49</v>
      </c>
      <c r="AP25" s="425"/>
      <c r="AQ25" s="429"/>
      <c r="AR25" s="430">
        <v>49</v>
      </c>
      <c r="AS25" s="425"/>
      <c r="AT25" s="429"/>
      <c r="AU25" s="456" t="s">
        <v>483</v>
      </c>
    </row>
    <row r="26" spans="1:47" s="423" customFormat="1" ht="12" x14ac:dyDescent="0.2">
      <c r="A26" s="594" t="s">
        <v>437</v>
      </c>
      <c r="B26" s="456" t="s">
        <v>438</v>
      </c>
      <c r="C26" s="425"/>
      <c r="D26" s="429"/>
      <c r="E26" s="430">
        <v>14</v>
      </c>
      <c r="F26" s="425"/>
      <c r="G26" s="429"/>
      <c r="H26" s="430">
        <v>14</v>
      </c>
      <c r="I26" s="425"/>
      <c r="J26" s="429"/>
      <c r="K26" s="430">
        <v>11</v>
      </c>
      <c r="L26" s="425"/>
      <c r="M26" s="429"/>
      <c r="N26" s="430">
        <v>11</v>
      </c>
      <c r="O26" s="425"/>
      <c r="P26" s="429"/>
      <c r="Q26" s="430">
        <v>11</v>
      </c>
      <c r="R26" s="425"/>
      <c r="S26" s="429"/>
      <c r="T26" s="430">
        <v>12</v>
      </c>
      <c r="U26" s="425"/>
      <c r="V26" s="429"/>
      <c r="W26" s="430">
        <v>15</v>
      </c>
      <c r="X26" s="425"/>
      <c r="Y26" s="429"/>
      <c r="Z26" s="430">
        <v>16</v>
      </c>
      <c r="AA26" s="425"/>
      <c r="AB26" s="429"/>
      <c r="AC26" s="430">
        <v>17</v>
      </c>
      <c r="AD26" s="425"/>
      <c r="AE26" s="429"/>
      <c r="AF26" s="430">
        <v>17</v>
      </c>
      <c r="AG26" s="425"/>
      <c r="AH26" s="429"/>
      <c r="AI26" s="430">
        <v>16</v>
      </c>
      <c r="AJ26" s="425"/>
      <c r="AK26" s="429"/>
      <c r="AL26" s="430">
        <v>15</v>
      </c>
      <c r="AM26" s="425"/>
      <c r="AN26" s="429"/>
      <c r="AO26" s="430">
        <v>15</v>
      </c>
      <c r="AP26" s="425"/>
      <c r="AQ26" s="429"/>
      <c r="AR26" s="430">
        <v>18</v>
      </c>
      <c r="AS26" s="425"/>
      <c r="AT26" s="429"/>
      <c r="AU26" s="456" t="s">
        <v>484</v>
      </c>
    </row>
    <row r="27" spans="1:47" s="423" customFormat="1" ht="12" x14ac:dyDescent="0.2">
      <c r="A27" s="594" t="s">
        <v>439</v>
      </c>
      <c r="B27" s="456" t="s">
        <v>440</v>
      </c>
      <c r="C27" s="425"/>
      <c r="D27" s="429"/>
      <c r="E27" s="430">
        <v>157</v>
      </c>
      <c r="F27" s="425"/>
      <c r="G27" s="429"/>
      <c r="H27" s="430">
        <v>171</v>
      </c>
      <c r="I27" s="425"/>
      <c r="J27" s="429"/>
      <c r="K27" s="430">
        <v>166</v>
      </c>
      <c r="L27" s="425"/>
      <c r="M27" s="429"/>
      <c r="N27" s="430">
        <v>177</v>
      </c>
      <c r="O27" s="425"/>
      <c r="P27" s="429"/>
      <c r="Q27" s="430">
        <v>166</v>
      </c>
      <c r="R27" s="425"/>
      <c r="S27" s="429"/>
      <c r="T27" s="430">
        <v>182</v>
      </c>
      <c r="U27" s="425"/>
      <c r="V27" s="429"/>
      <c r="W27" s="430">
        <v>185</v>
      </c>
      <c r="X27" s="425"/>
      <c r="Y27" s="429"/>
      <c r="Z27" s="430">
        <v>196</v>
      </c>
      <c r="AA27" s="425"/>
      <c r="AB27" s="429"/>
      <c r="AC27" s="430">
        <v>209</v>
      </c>
      <c r="AD27" s="425"/>
      <c r="AE27" s="429"/>
      <c r="AF27" s="430">
        <v>225</v>
      </c>
      <c r="AG27" s="425"/>
      <c r="AH27" s="429"/>
      <c r="AI27" s="430">
        <v>226</v>
      </c>
      <c r="AJ27" s="425"/>
      <c r="AK27" s="429"/>
      <c r="AL27" s="430">
        <v>224</v>
      </c>
      <c r="AM27" s="425"/>
      <c r="AN27" s="429"/>
      <c r="AO27" s="430">
        <v>217</v>
      </c>
      <c r="AP27" s="425"/>
      <c r="AQ27" s="429"/>
      <c r="AR27" s="430">
        <v>217</v>
      </c>
      <c r="AS27" s="425"/>
      <c r="AT27" s="429"/>
      <c r="AU27" s="456" t="s">
        <v>485</v>
      </c>
    </row>
    <row r="28" spans="1:47" s="423" customFormat="1" ht="12" x14ac:dyDescent="0.2">
      <c r="A28" s="594" t="s">
        <v>441</v>
      </c>
      <c r="B28" s="456" t="s">
        <v>442</v>
      </c>
      <c r="C28" s="433"/>
      <c r="D28" s="434"/>
      <c r="E28" s="435">
        <v>107</v>
      </c>
      <c r="F28" s="433"/>
      <c r="G28" s="434"/>
      <c r="H28" s="435">
        <v>110</v>
      </c>
      <c r="I28" s="433"/>
      <c r="J28" s="434"/>
      <c r="K28" s="435">
        <v>104</v>
      </c>
      <c r="L28" s="433"/>
      <c r="M28" s="434"/>
      <c r="N28" s="435">
        <v>106</v>
      </c>
      <c r="O28" s="433"/>
      <c r="P28" s="434"/>
      <c r="Q28" s="435">
        <v>102</v>
      </c>
      <c r="R28" s="433"/>
      <c r="S28" s="434"/>
      <c r="T28" s="435">
        <v>96</v>
      </c>
      <c r="U28" s="433"/>
      <c r="V28" s="434"/>
      <c r="W28" s="435">
        <v>96</v>
      </c>
      <c r="X28" s="433"/>
      <c r="Y28" s="434"/>
      <c r="Z28" s="435">
        <v>94</v>
      </c>
      <c r="AA28" s="433"/>
      <c r="AB28" s="434"/>
      <c r="AC28" s="435">
        <v>102</v>
      </c>
      <c r="AD28" s="433"/>
      <c r="AE28" s="434"/>
      <c r="AF28" s="435">
        <v>110</v>
      </c>
      <c r="AG28" s="433"/>
      <c r="AH28" s="434"/>
      <c r="AI28" s="435">
        <v>114</v>
      </c>
      <c r="AJ28" s="433"/>
      <c r="AK28" s="434"/>
      <c r="AL28" s="435">
        <v>112</v>
      </c>
      <c r="AM28" s="433"/>
      <c r="AN28" s="434"/>
      <c r="AO28" s="435">
        <v>107</v>
      </c>
      <c r="AP28" s="433"/>
      <c r="AQ28" s="434"/>
      <c r="AR28" s="435">
        <v>107</v>
      </c>
      <c r="AS28" s="433"/>
      <c r="AT28" s="434"/>
      <c r="AU28" s="456" t="s">
        <v>198</v>
      </c>
    </row>
    <row r="29" spans="1:47" s="423" customFormat="1" ht="12" x14ac:dyDescent="0.2">
      <c r="A29" s="594" t="s">
        <v>443</v>
      </c>
      <c r="B29" s="456" t="s">
        <v>444</v>
      </c>
      <c r="C29" s="433"/>
      <c r="D29" s="434"/>
      <c r="E29" s="435">
        <v>66</v>
      </c>
      <c r="F29" s="433"/>
      <c r="G29" s="434"/>
      <c r="H29" s="435">
        <v>66</v>
      </c>
      <c r="I29" s="433"/>
      <c r="J29" s="434"/>
      <c r="K29" s="435">
        <v>61</v>
      </c>
      <c r="L29" s="433"/>
      <c r="M29" s="434"/>
      <c r="N29" s="435">
        <v>59</v>
      </c>
      <c r="O29" s="433"/>
      <c r="P29" s="434"/>
      <c r="Q29" s="435">
        <v>66</v>
      </c>
      <c r="R29" s="433"/>
      <c r="S29" s="434"/>
      <c r="T29" s="435">
        <v>66</v>
      </c>
      <c r="U29" s="433"/>
      <c r="V29" s="434"/>
      <c r="W29" s="435">
        <v>63</v>
      </c>
      <c r="X29" s="433"/>
      <c r="Y29" s="434"/>
      <c r="Z29" s="435">
        <v>64</v>
      </c>
      <c r="AA29" s="433"/>
      <c r="AB29" s="434"/>
      <c r="AC29" s="435">
        <v>63</v>
      </c>
      <c r="AD29" s="433"/>
      <c r="AE29" s="434"/>
      <c r="AF29" s="435">
        <v>66</v>
      </c>
      <c r="AG29" s="433"/>
      <c r="AH29" s="434"/>
      <c r="AI29" s="435">
        <v>65</v>
      </c>
      <c r="AJ29" s="433"/>
      <c r="AK29" s="434"/>
      <c r="AL29" s="435">
        <v>72</v>
      </c>
      <c r="AM29" s="433"/>
      <c r="AN29" s="434"/>
      <c r="AO29" s="435">
        <v>67</v>
      </c>
      <c r="AP29" s="433"/>
      <c r="AQ29" s="434"/>
      <c r="AR29" s="435">
        <v>72</v>
      </c>
      <c r="AS29" s="433"/>
      <c r="AT29" s="434"/>
      <c r="AU29" s="456" t="s">
        <v>199</v>
      </c>
    </row>
    <row r="30" spans="1:47" s="423" customFormat="1" ht="12" x14ac:dyDescent="0.2">
      <c r="A30" s="594" t="s">
        <v>445</v>
      </c>
      <c r="B30" s="456" t="s">
        <v>446</v>
      </c>
      <c r="C30" s="425"/>
      <c r="D30" s="429"/>
      <c r="E30" s="430">
        <v>380</v>
      </c>
      <c r="F30" s="425"/>
      <c r="G30" s="429"/>
      <c r="H30" s="430">
        <v>386</v>
      </c>
      <c r="I30" s="425"/>
      <c r="J30" s="429"/>
      <c r="K30" s="430">
        <v>327</v>
      </c>
      <c r="L30" s="425"/>
      <c r="M30" s="429"/>
      <c r="N30" s="430">
        <v>356</v>
      </c>
      <c r="O30" s="425"/>
      <c r="P30" s="429"/>
      <c r="Q30" s="430">
        <v>356</v>
      </c>
      <c r="R30" s="425"/>
      <c r="S30" s="429"/>
      <c r="T30" s="430">
        <v>392</v>
      </c>
      <c r="U30" s="425"/>
      <c r="V30" s="429"/>
      <c r="W30" s="430">
        <v>396</v>
      </c>
      <c r="X30" s="425"/>
      <c r="Y30" s="429"/>
      <c r="Z30" s="430">
        <v>402</v>
      </c>
      <c r="AA30" s="425"/>
      <c r="AB30" s="429"/>
      <c r="AC30" s="430">
        <v>469</v>
      </c>
      <c r="AD30" s="425"/>
      <c r="AE30" s="429"/>
      <c r="AF30" s="430">
        <v>493</v>
      </c>
      <c r="AG30" s="425"/>
      <c r="AH30" s="429"/>
      <c r="AI30" s="430">
        <v>533</v>
      </c>
      <c r="AJ30" s="425"/>
      <c r="AK30" s="429"/>
      <c r="AL30" s="430">
        <v>517</v>
      </c>
      <c r="AM30" s="425"/>
      <c r="AN30" s="429"/>
      <c r="AO30" s="430">
        <v>472</v>
      </c>
      <c r="AP30" s="425"/>
      <c r="AQ30" s="429"/>
      <c r="AR30" s="430">
        <v>465</v>
      </c>
      <c r="AS30" s="425"/>
      <c r="AT30" s="429"/>
      <c r="AU30" s="456" t="s">
        <v>200</v>
      </c>
    </row>
    <row r="31" spans="1:47" s="423" customFormat="1" ht="12" x14ac:dyDescent="0.2">
      <c r="A31" s="594" t="s">
        <v>447</v>
      </c>
      <c r="B31" s="456" t="s">
        <v>448</v>
      </c>
      <c r="C31" s="433"/>
      <c r="D31" s="434"/>
      <c r="E31" s="435">
        <v>65</v>
      </c>
      <c r="F31" s="433"/>
      <c r="G31" s="434"/>
      <c r="H31" s="435">
        <v>69</v>
      </c>
      <c r="I31" s="433"/>
      <c r="J31" s="434"/>
      <c r="K31" s="435">
        <v>67</v>
      </c>
      <c r="L31" s="433"/>
      <c r="M31" s="434"/>
      <c r="N31" s="435">
        <v>65</v>
      </c>
      <c r="O31" s="433"/>
      <c r="P31" s="434"/>
      <c r="Q31" s="435">
        <v>65</v>
      </c>
      <c r="R31" s="433"/>
      <c r="S31" s="434"/>
      <c r="T31" s="435">
        <v>70</v>
      </c>
      <c r="U31" s="433"/>
      <c r="V31" s="434"/>
      <c r="W31" s="435">
        <v>76</v>
      </c>
      <c r="X31" s="433"/>
      <c r="Y31" s="434"/>
      <c r="Z31" s="435">
        <v>73</v>
      </c>
      <c r="AA31" s="433"/>
      <c r="AB31" s="434"/>
      <c r="AC31" s="435">
        <v>71</v>
      </c>
      <c r="AD31" s="433"/>
      <c r="AE31" s="434"/>
      <c r="AF31" s="435">
        <v>72</v>
      </c>
      <c r="AG31" s="433"/>
      <c r="AH31" s="434"/>
      <c r="AI31" s="435">
        <v>71</v>
      </c>
      <c r="AJ31" s="433"/>
      <c r="AK31" s="434"/>
      <c r="AL31" s="435">
        <v>67</v>
      </c>
      <c r="AM31" s="433"/>
      <c r="AN31" s="434"/>
      <c r="AO31" s="435">
        <v>65</v>
      </c>
      <c r="AP31" s="433"/>
      <c r="AQ31" s="434"/>
      <c r="AR31" s="435">
        <v>66</v>
      </c>
      <c r="AS31" s="433"/>
      <c r="AT31" s="434"/>
      <c r="AU31" s="456" t="s">
        <v>486</v>
      </c>
    </row>
    <row r="32" spans="1:47" s="423" customFormat="1" ht="12" x14ac:dyDescent="0.2">
      <c r="A32" s="594" t="s">
        <v>449</v>
      </c>
      <c r="B32" s="456" t="s">
        <v>450</v>
      </c>
      <c r="C32" s="436"/>
      <c r="D32" s="437"/>
      <c r="E32" s="438">
        <v>117</v>
      </c>
      <c r="F32" s="436"/>
      <c r="G32" s="437"/>
      <c r="H32" s="438">
        <v>119</v>
      </c>
      <c r="I32" s="436"/>
      <c r="J32" s="437"/>
      <c r="K32" s="438">
        <v>122</v>
      </c>
      <c r="L32" s="436"/>
      <c r="M32" s="437"/>
      <c r="N32" s="438">
        <v>138</v>
      </c>
      <c r="O32" s="436"/>
      <c r="P32" s="437"/>
      <c r="Q32" s="438">
        <v>137</v>
      </c>
      <c r="R32" s="436"/>
      <c r="S32" s="437"/>
      <c r="T32" s="438">
        <v>141</v>
      </c>
      <c r="U32" s="436"/>
      <c r="V32" s="437"/>
      <c r="W32" s="438">
        <v>145</v>
      </c>
      <c r="X32" s="436"/>
      <c r="Y32" s="437"/>
      <c r="Z32" s="438">
        <v>148</v>
      </c>
      <c r="AA32" s="436"/>
      <c r="AB32" s="437"/>
      <c r="AC32" s="438">
        <v>152</v>
      </c>
      <c r="AD32" s="436"/>
      <c r="AE32" s="437"/>
      <c r="AF32" s="438">
        <v>145</v>
      </c>
      <c r="AG32" s="436"/>
      <c r="AH32" s="437"/>
      <c r="AI32" s="438">
        <v>151</v>
      </c>
      <c r="AJ32" s="436"/>
      <c r="AK32" s="437"/>
      <c r="AL32" s="438">
        <v>155</v>
      </c>
      <c r="AM32" s="436"/>
      <c r="AN32" s="437"/>
      <c r="AO32" s="438">
        <v>150</v>
      </c>
      <c r="AP32" s="436"/>
      <c r="AQ32" s="437"/>
      <c r="AR32" s="438">
        <v>141</v>
      </c>
      <c r="AS32" s="436"/>
      <c r="AT32" s="437"/>
      <c r="AU32" s="456" t="s">
        <v>487</v>
      </c>
    </row>
    <row r="33" spans="1:47" s="423" customFormat="1" ht="12" x14ac:dyDescent="0.2">
      <c r="A33" s="594" t="s">
        <v>451</v>
      </c>
      <c r="B33" s="456" t="s">
        <v>452</v>
      </c>
      <c r="C33" s="425"/>
      <c r="D33" s="429"/>
      <c r="E33" s="430">
        <v>201</v>
      </c>
      <c r="F33" s="425"/>
      <c r="G33" s="429"/>
      <c r="H33" s="430">
        <v>194</v>
      </c>
      <c r="I33" s="425"/>
      <c r="J33" s="429"/>
      <c r="K33" s="430">
        <v>181</v>
      </c>
      <c r="L33" s="425"/>
      <c r="M33" s="429"/>
      <c r="N33" s="430">
        <v>183</v>
      </c>
      <c r="O33" s="425"/>
      <c r="P33" s="429"/>
      <c r="Q33" s="430">
        <v>186</v>
      </c>
      <c r="R33" s="425"/>
      <c r="S33" s="429"/>
      <c r="T33" s="430">
        <v>200</v>
      </c>
      <c r="U33" s="425"/>
      <c r="V33" s="429"/>
      <c r="W33" s="430">
        <v>199</v>
      </c>
      <c r="X33" s="425"/>
      <c r="Y33" s="429"/>
      <c r="Z33" s="430">
        <v>203</v>
      </c>
      <c r="AA33" s="425"/>
      <c r="AB33" s="429"/>
      <c r="AC33" s="430">
        <v>220</v>
      </c>
      <c r="AD33" s="425"/>
      <c r="AE33" s="429"/>
      <c r="AF33" s="430">
        <v>212</v>
      </c>
      <c r="AG33" s="425"/>
      <c r="AH33" s="429"/>
      <c r="AI33" s="430">
        <v>216</v>
      </c>
      <c r="AJ33" s="425"/>
      <c r="AK33" s="429"/>
      <c r="AL33" s="430">
        <v>223</v>
      </c>
      <c r="AM33" s="425"/>
      <c r="AN33" s="429"/>
      <c r="AO33" s="430">
        <v>221</v>
      </c>
      <c r="AP33" s="425"/>
      <c r="AQ33" s="429"/>
      <c r="AR33" s="430">
        <v>220</v>
      </c>
      <c r="AS33" s="425"/>
      <c r="AT33" s="429"/>
      <c r="AU33" s="456" t="s">
        <v>201</v>
      </c>
    </row>
    <row r="34" spans="1:47" s="423" customFormat="1" ht="12" customHeight="1" x14ac:dyDescent="0.2">
      <c r="A34" s="594" t="s">
        <v>453</v>
      </c>
      <c r="B34" s="456" t="s">
        <v>454</v>
      </c>
      <c r="C34" s="425"/>
      <c r="D34" s="426"/>
      <c r="E34" s="430">
        <v>114</v>
      </c>
      <c r="F34" s="425"/>
      <c r="G34" s="426"/>
      <c r="H34" s="430">
        <v>117</v>
      </c>
      <c r="I34" s="425"/>
      <c r="J34" s="426"/>
      <c r="K34" s="430">
        <v>111</v>
      </c>
      <c r="L34" s="425"/>
      <c r="M34" s="426"/>
      <c r="N34" s="430">
        <v>112</v>
      </c>
      <c r="O34" s="425"/>
      <c r="P34" s="426"/>
      <c r="Q34" s="430">
        <v>114</v>
      </c>
      <c r="R34" s="425"/>
      <c r="S34" s="426"/>
      <c r="T34" s="430">
        <v>123</v>
      </c>
      <c r="U34" s="425"/>
      <c r="V34" s="426"/>
      <c r="W34" s="430">
        <v>122</v>
      </c>
      <c r="X34" s="425"/>
      <c r="Y34" s="426"/>
      <c r="Z34" s="430">
        <v>130</v>
      </c>
      <c r="AA34" s="425"/>
      <c r="AB34" s="426"/>
      <c r="AC34" s="430">
        <v>141</v>
      </c>
      <c r="AD34" s="425"/>
      <c r="AE34" s="426"/>
      <c r="AF34" s="430">
        <v>150</v>
      </c>
      <c r="AG34" s="425"/>
      <c r="AH34" s="426"/>
      <c r="AI34" s="430">
        <v>156</v>
      </c>
      <c r="AJ34" s="425"/>
      <c r="AK34" s="426"/>
      <c r="AL34" s="430">
        <v>158</v>
      </c>
      <c r="AM34" s="425"/>
      <c r="AN34" s="426"/>
      <c r="AO34" s="430">
        <v>159</v>
      </c>
      <c r="AP34" s="425"/>
      <c r="AQ34" s="426"/>
      <c r="AR34" s="430">
        <v>154</v>
      </c>
      <c r="AS34" s="425"/>
      <c r="AT34" s="426"/>
      <c r="AU34" s="456" t="s">
        <v>488</v>
      </c>
    </row>
    <row r="35" spans="1:47" s="423" customFormat="1" ht="12" customHeight="1" x14ac:dyDescent="0.2">
      <c r="A35" s="594" t="s">
        <v>455</v>
      </c>
      <c r="B35" s="456" t="s">
        <v>456</v>
      </c>
      <c r="C35" s="425"/>
      <c r="D35" s="426"/>
      <c r="E35" s="430">
        <v>20</v>
      </c>
      <c r="F35" s="425"/>
      <c r="G35" s="426"/>
      <c r="H35" s="430">
        <v>20</v>
      </c>
      <c r="I35" s="425"/>
      <c r="J35" s="426"/>
      <c r="K35" s="430">
        <v>16</v>
      </c>
      <c r="L35" s="425"/>
      <c r="M35" s="426"/>
      <c r="N35" s="430">
        <v>16</v>
      </c>
      <c r="O35" s="425"/>
      <c r="P35" s="426"/>
      <c r="Q35" s="430">
        <v>17</v>
      </c>
      <c r="R35" s="425"/>
      <c r="S35" s="426"/>
      <c r="T35" s="430">
        <v>17</v>
      </c>
      <c r="U35" s="425"/>
      <c r="V35" s="426"/>
      <c r="W35" s="430">
        <v>18</v>
      </c>
      <c r="X35" s="425"/>
      <c r="Y35" s="426"/>
      <c r="Z35" s="430">
        <v>18</v>
      </c>
      <c r="AA35" s="425"/>
      <c r="AB35" s="426"/>
      <c r="AC35" s="430">
        <v>19</v>
      </c>
      <c r="AD35" s="425"/>
      <c r="AE35" s="426"/>
      <c r="AF35" s="430">
        <v>17</v>
      </c>
      <c r="AG35" s="425"/>
      <c r="AH35" s="426"/>
      <c r="AI35" s="430">
        <v>19</v>
      </c>
      <c r="AJ35" s="425"/>
      <c r="AK35" s="426"/>
      <c r="AL35" s="430">
        <v>19</v>
      </c>
      <c r="AM35" s="425"/>
      <c r="AN35" s="426"/>
      <c r="AO35" s="430">
        <v>17</v>
      </c>
      <c r="AP35" s="425"/>
      <c r="AQ35" s="426"/>
      <c r="AR35" s="430">
        <v>18</v>
      </c>
      <c r="AS35" s="425"/>
      <c r="AT35" s="426"/>
      <c r="AU35" s="456" t="s">
        <v>202</v>
      </c>
    </row>
    <row r="36" spans="1:47" s="423" customFormat="1" ht="12" x14ac:dyDescent="0.2">
      <c r="A36" s="594" t="s">
        <v>457</v>
      </c>
      <c r="B36" s="456" t="s">
        <v>458</v>
      </c>
      <c r="C36" s="425"/>
      <c r="D36" s="426"/>
      <c r="E36" s="430">
        <v>90</v>
      </c>
      <c r="F36" s="425"/>
      <c r="G36" s="426"/>
      <c r="H36" s="430">
        <v>91</v>
      </c>
      <c r="I36" s="425"/>
      <c r="J36" s="426"/>
      <c r="K36" s="430">
        <v>87</v>
      </c>
      <c r="L36" s="425"/>
      <c r="M36" s="426"/>
      <c r="N36" s="430">
        <v>84</v>
      </c>
      <c r="O36" s="425"/>
      <c r="P36" s="426"/>
      <c r="Q36" s="430">
        <v>82</v>
      </c>
      <c r="R36" s="425"/>
      <c r="S36" s="426"/>
      <c r="T36" s="430">
        <v>76</v>
      </c>
      <c r="U36" s="425"/>
      <c r="V36" s="426"/>
      <c r="W36" s="430">
        <v>76</v>
      </c>
      <c r="X36" s="425"/>
      <c r="Y36" s="426"/>
      <c r="Z36" s="430">
        <v>87</v>
      </c>
      <c r="AA36" s="425"/>
      <c r="AB36" s="426"/>
      <c r="AC36" s="430">
        <v>83</v>
      </c>
      <c r="AD36" s="425"/>
      <c r="AE36" s="426"/>
      <c r="AF36" s="430">
        <v>85</v>
      </c>
      <c r="AG36" s="425"/>
      <c r="AH36" s="426"/>
      <c r="AI36" s="430">
        <v>83</v>
      </c>
      <c r="AJ36" s="425"/>
      <c r="AK36" s="426"/>
      <c r="AL36" s="430">
        <v>81</v>
      </c>
      <c r="AM36" s="425"/>
      <c r="AN36" s="426"/>
      <c r="AO36" s="430">
        <v>72</v>
      </c>
      <c r="AP36" s="425"/>
      <c r="AQ36" s="426"/>
      <c r="AR36" s="430">
        <v>73</v>
      </c>
      <c r="AS36" s="425"/>
      <c r="AT36" s="426"/>
      <c r="AU36" s="456" t="s">
        <v>489</v>
      </c>
    </row>
    <row r="37" spans="1:47" s="423" customFormat="1" ht="12" x14ac:dyDescent="0.2">
      <c r="A37" s="594" t="s">
        <v>459</v>
      </c>
      <c r="B37" s="456" t="s">
        <v>460</v>
      </c>
      <c r="C37" s="425"/>
      <c r="D37" s="429"/>
      <c r="E37" s="430">
        <v>31</v>
      </c>
      <c r="F37" s="425"/>
      <c r="G37" s="429"/>
      <c r="H37" s="430">
        <v>34</v>
      </c>
      <c r="I37" s="425"/>
      <c r="J37" s="429"/>
      <c r="K37" s="430">
        <v>30</v>
      </c>
      <c r="L37" s="425"/>
      <c r="M37" s="429"/>
      <c r="N37" s="430">
        <v>32</v>
      </c>
      <c r="O37" s="425"/>
      <c r="P37" s="429"/>
      <c r="Q37" s="430">
        <v>32</v>
      </c>
      <c r="R37" s="425"/>
      <c r="S37" s="429"/>
      <c r="T37" s="430">
        <v>38</v>
      </c>
      <c r="U37" s="425"/>
      <c r="V37" s="429"/>
      <c r="W37" s="430">
        <v>40</v>
      </c>
      <c r="X37" s="425"/>
      <c r="Y37" s="429"/>
      <c r="Z37" s="430">
        <v>41</v>
      </c>
      <c r="AA37" s="425"/>
      <c r="AB37" s="429"/>
      <c r="AC37" s="430">
        <v>43</v>
      </c>
      <c r="AD37" s="425"/>
      <c r="AE37" s="429"/>
      <c r="AF37" s="430">
        <v>40</v>
      </c>
      <c r="AG37" s="425"/>
      <c r="AH37" s="429"/>
      <c r="AI37" s="430">
        <v>42</v>
      </c>
      <c r="AJ37" s="425"/>
      <c r="AK37" s="429"/>
      <c r="AL37" s="430">
        <v>43</v>
      </c>
      <c r="AM37" s="425"/>
      <c r="AN37" s="429"/>
      <c r="AO37" s="430">
        <v>41</v>
      </c>
      <c r="AP37" s="425"/>
      <c r="AQ37" s="429"/>
      <c r="AR37" s="430">
        <v>45</v>
      </c>
      <c r="AS37" s="425"/>
      <c r="AT37" s="429"/>
      <c r="AU37" s="456" t="s">
        <v>490</v>
      </c>
    </row>
    <row r="38" spans="1:47" s="423" customFormat="1" ht="12" x14ac:dyDescent="0.2">
      <c r="A38" s="594" t="s">
        <v>461</v>
      </c>
      <c r="B38" s="456" t="s">
        <v>462</v>
      </c>
      <c r="C38" s="425"/>
      <c r="D38" s="429"/>
      <c r="E38" s="430">
        <v>101</v>
      </c>
      <c r="F38" s="425"/>
      <c r="G38" s="429"/>
      <c r="H38" s="430">
        <v>98</v>
      </c>
      <c r="I38" s="425"/>
      <c r="J38" s="429"/>
      <c r="K38" s="430">
        <v>100</v>
      </c>
      <c r="L38" s="425"/>
      <c r="M38" s="429"/>
      <c r="N38" s="430">
        <v>98</v>
      </c>
      <c r="O38" s="425"/>
      <c r="P38" s="429"/>
      <c r="Q38" s="430">
        <v>90</v>
      </c>
      <c r="R38" s="425"/>
      <c r="S38" s="429"/>
      <c r="T38" s="430">
        <v>95</v>
      </c>
      <c r="U38" s="425"/>
      <c r="V38" s="429"/>
      <c r="W38" s="430">
        <v>95</v>
      </c>
      <c r="X38" s="425"/>
      <c r="Y38" s="429"/>
      <c r="Z38" s="430">
        <v>89</v>
      </c>
      <c r="AA38" s="425"/>
      <c r="AB38" s="429"/>
      <c r="AC38" s="430">
        <v>103</v>
      </c>
      <c r="AD38" s="425"/>
      <c r="AE38" s="429"/>
      <c r="AF38" s="430">
        <v>106</v>
      </c>
      <c r="AG38" s="425"/>
      <c r="AH38" s="429"/>
      <c r="AI38" s="430">
        <v>104</v>
      </c>
      <c r="AJ38" s="425"/>
      <c r="AK38" s="429"/>
      <c r="AL38" s="430">
        <v>102</v>
      </c>
      <c r="AM38" s="425"/>
      <c r="AN38" s="429"/>
      <c r="AO38" s="430">
        <v>96</v>
      </c>
      <c r="AP38" s="425"/>
      <c r="AQ38" s="429"/>
      <c r="AR38" s="430">
        <v>89</v>
      </c>
      <c r="AS38" s="425"/>
      <c r="AT38" s="429"/>
      <c r="AU38" s="456" t="s">
        <v>491</v>
      </c>
    </row>
    <row r="39" spans="1:47" s="423" customFormat="1" ht="12" x14ac:dyDescent="0.2">
      <c r="A39" s="594" t="s">
        <v>463</v>
      </c>
      <c r="B39" s="456" t="s">
        <v>464</v>
      </c>
      <c r="C39" s="425"/>
      <c r="D39" s="429"/>
      <c r="E39" s="430">
        <v>113</v>
      </c>
      <c r="F39" s="425"/>
      <c r="G39" s="429"/>
      <c r="H39" s="430">
        <v>108</v>
      </c>
      <c r="I39" s="425"/>
      <c r="J39" s="429"/>
      <c r="K39" s="430">
        <v>110</v>
      </c>
      <c r="L39" s="425"/>
      <c r="M39" s="429"/>
      <c r="N39" s="430">
        <v>112</v>
      </c>
      <c r="O39" s="425"/>
      <c r="P39" s="429"/>
      <c r="Q39" s="430">
        <v>116</v>
      </c>
      <c r="R39" s="425"/>
      <c r="S39" s="429"/>
      <c r="T39" s="430">
        <v>114</v>
      </c>
      <c r="U39" s="425"/>
      <c r="V39" s="429"/>
      <c r="W39" s="430">
        <v>111</v>
      </c>
      <c r="X39" s="425"/>
      <c r="Y39" s="429"/>
      <c r="Z39" s="430">
        <v>110</v>
      </c>
      <c r="AA39" s="425"/>
      <c r="AB39" s="429"/>
      <c r="AC39" s="430">
        <v>114</v>
      </c>
      <c r="AD39" s="425"/>
      <c r="AE39" s="429"/>
      <c r="AF39" s="430">
        <v>115</v>
      </c>
      <c r="AG39" s="425"/>
      <c r="AH39" s="429"/>
      <c r="AI39" s="430">
        <v>117</v>
      </c>
      <c r="AJ39" s="425"/>
      <c r="AK39" s="429"/>
      <c r="AL39" s="430">
        <v>120</v>
      </c>
      <c r="AM39" s="425"/>
      <c r="AN39" s="429"/>
      <c r="AO39" s="430">
        <v>116</v>
      </c>
      <c r="AP39" s="425"/>
      <c r="AQ39" s="429"/>
      <c r="AR39" s="430">
        <v>116</v>
      </c>
      <c r="AS39" s="425"/>
      <c r="AT39" s="429"/>
      <c r="AU39" s="456" t="s">
        <v>492</v>
      </c>
    </row>
    <row r="40" spans="1:47" s="423" customFormat="1" ht="12" x14ac:dyDescent="0.2">
      <c r="A40" s="594" t="s">
        <v>465</v>
      </c>
      <c r="B40" s="456" t="s">
        <v>466</v>
      </c>
      <c r="C40" s="425"/>
      <c r="D40" s="429"/>
      <c r="E40" s="430">
        <v>16</v>
      </c>
      <c r="F40" s="425"/>
      <c r="G40" s="429"/>
      <c r="H40" s="430">
        <v>16</v>
      </c>
      <c r="I40" s="425"/>
      <c r="J40" s="429"/>
      <c r="K40" s="430">
        <v>16</v>
      </c>
      <c r="L40" s="425"/>
      <c r="M40" s="429"/>
      <c r="N40" s="430">
        <v>16</v>
      </c>
      <c r="O40" s="425"/>
      <c r="P40" s="429"/>
      <c r="Q40" s="430">
        <v>16</v>
      </c>
      <c r="R40" s="425"/>
      <c r="S40" s="429"/>
      <c r="T40" s="430">
        <v>16</v>
      </c>
      <c r="U40" s="425"/>
      <c r="V40" s="429"/>
      <c r="W40" s="430">
        <v>16</v>
      </c>
      <c r="X40" s="425"/>
      <c r="Y40" s="429"/>
      <c r="Z40" s="430">
        <v>16</v>
      </c>
      <c r="AA40" s="425"/>
      <c r="AB40" s="429"/>
      <c r="AC40" s="430">
        <v>15</v>
      </c>
      <c r="AD40" s="425"/>
      <c r="AE40" s="429"/>
      <c r="AF40" s="430">
        <v>15</v>
      </c>
      <c r="AG40" s="425"/>
      <c r="AH40" s="429"/>
      <c r="AI40" s="430">
        <v>15</v>
      </c>
      <c r="AJ40" s="425"/>
      <c r="AK40" s="429"/>
      <c r="AL40" s="430">
        <v>15</v>
      </c>
      <c r="AM40" s="425"/>
      <c r="AN40" s="429"/>
      <c r="AO40" s="430">
        <v>15</v>
      </c>
      <c r="AP40" s="425"/>
      <c r="AQ40" s="429"/>
      <c r="AR40" s="430">
        <v>16</v>
      </c>
      <c r="AS40" s="425"/>
      <c r="AT40" s="429"/>
      <c r="AU40" s="456" t="s">
        <v>493</v>
      </c>
    </row>
    <row r="41" spans="1:47" s="423" customFormat="1" ht="12" x14ac:dyDescent="0.2">
      <c r="A41" s="594" t="s">
        <v>467</v>
      </c>
      <c r="B41" s="456" t="s">
        <v>468</v>
      </c>
      <c r="C41" s="425"/>
      <c r="D41" s="429"/>
      <c r="E41" s="430">
        <v>4</v>
      </c>
      <c r="F41" s="425"/>
      <c r="G41" s="429"/>
      <c r="H41" s="430">
        <v>5</v>
      </c>
      <c r="I41" s="425"/>
      <c r="J41" s="429"/>
      <c r="K41" s="430">
        <v>4</v>
      </c>
      <c r="L41" s="425"/>
      <c r="M41" s="429"/>
      <c r="N41" s="430">
        <v>4</v>
      </c>
      <c r="O41" s="425"/>
      <c r="P41" s="429"/>
      <c r="Q41" s="430">
        <v>4</v>
      </c>
      <c r="R41" s="425"/>
      <c r="S41" s="429"/>
      <c r="T41" s="430">
        <v>4</v>
      </c>
      <c r="U41" s="425"/>
      <c r="V41" s="429"/>
      <c r="W41" s="430">
        <v>4</v>
      </c>
      <c r="X41" s="425"/>
      <c r="Y41" s="429"/>
      <c r="Z41" s="430">
        <v>5</v>
      </c>
      <c r="AA41" s="425"/>
      <c r="AB41" s="429"/>
      <c r="AC41" s="430">
        <v>4</v>
      </c>
      <c r="AD41" s="425"/>
      <c r="AE41" s="429"/>
      <c r="AF41" s="430">
        <v>5</v>
      </c>
      <c r="AG41" s="425"/>
      <c r="AH41" s="429"/>
      <c r="AI41" s="430">
        <v>5</v>
      </c>
      <c r="AJ41" s="425"/>
      <c r="AK41" s="429"/>
      <c r="AL41" s="430">
        <v>4</v>
      </c>
      <c r="AM41" s="425"/>
      <c r="AN41" s="429"/>
      <c r="AO41" s="430">
        <v>4</v>
      </c>
      <c r="AP41" s="425"/>
      <c r="AQ41" s="429"/>
      <c r="AR41" s="430">
        <v>4</v>
      </c>
      <c r="AS41" s="425"/>
      <c r="AT41" s="429"/>
      <c r="AU41" s="456" t="s">
        <v>494</v>
      </c>
    </row>
    <row r="42" spans="1:47" s="423" customFormat="1" ht="12" x14ac:dyDescent="0.2">
      <c r="A42" s="594" t="s">
        <v>469</v>
      </c>
      <c r="B42" s="456" t="s">
        <v>470</v>
      </c>
      <c r="C42" s="425"/>
      <c r="D42" s="429"/>
      <c r="E42" s="430">
        <v>67</v>
      </c>
      <c r="F42" s="425"/>
      <c r="G42" s="429"/>
      <c r="H42" s="430">
        <v>64</v>
      </c>
      <c r="I42" s="425"/>
      <c r="J42" s="429"/>
      <c r="K42" s="430">
        <v>66</v>
      </c>
      <c r="L42" s="425"/>
      <c r="M42" s="429"/>
      <c r="N42" s="430">
        <v>71</v>
      </c>
      <c r="O42" s="425"/>
      <c r="P42" s="429"/>
      <c r="Q42" s="430">
        <v>64</v>
      </c>
      <c r="R42" s="425"/>
      <c r="S42" s="429"/>
      <c r="T42" s="430">
        <v>68</v>
      </c>
      <c r="U42" s="425"/>
      <c r="V42" s="429"/>
      <c r="W42" s="430">
        <v>74</v>
      </c>
      <c r="X42" s="425"/>
      <c r="Y42" s="429"/>
      <c r="Z42" s="430">
        <v>74</v>
      </c>
      <c r="AA42" s="425"/>
      <c r="AB42" s="429"/>
      <c r="AC42" s="430">
        <v>78</v>
      </c>
      <c r="AD42" s="425"/>
      <c r="AE42" s="429"/>
      <c r="AF42" s="430">
        <v>84</v>
      </c>
      <c r="AG42" s="425"/>
      <c r="AH42" s="429"/>
      <c r="AI42" s="430">
        <v>89</v>
      </c>
      <c r="AJ42" s="425"/>
      <c r="AK42" s="429"/>
      <c r="AL42" s="430">
        <v>88</v>
      </c>
      <c r="AM42" s="425"/>
      <c r="AN42" s="429"/>
      <c r="AO42" s="430">
        <v>80</v>
      </c>
      <c r="AP42" s="425"/>
      <c r="AQ42" s="429"/>
      <c r="AR42" s="430">
        <v>85</v>
      </c>
      <c r="AS42" s="425"/>
      <c r="AT42" s="429"/>
      <c r="AU42" s="456" t="s">
        <v>495</v>
      </c>
    </row>
    <row r="43" spans="1:47" s="423" customFormat="1" ht="12" x14ac:dyDescent="0.2">
      <c r="A43" s="594" t="s">
        <v>471</v>
      </c>
      <c r="B43" s="456" t="s">
        <v>472</v>
      </c>
      <c r="C43" s="425"/>
      <c r="D43" s="429"/>
      <c r="E43" s="430">
        <v>2</v>
      </c>
      <c r="F43" s="425"/>
      <c r="G43" s="429"/>
      <c r="H43" s="430">
        <v>3</v>
      </c>
      <c r="I43" s="425"/>
      <c r="J43" s="429"/>
      <c r="K43" s="430">
        <v>3</v>
      </c>
      <c r="L43" s="425"/>
      <c r="M43" s="429"/>
      <c r="N43" s="430">
        <v>3</v>
      </c>
      <c r="O43" s="425"/>
      <c r="P43" s="429"/>
      <c r="Q43" s="430">
        <v>3</v>
      </c>
      <c r="R43" s="425"/>
      <c r="S43" s="429"/>
      <c r="T43" s="430">
        <v>3</v>
      </c>
      <c r="U43" s="425"/>
      <c r="V43" s="429"/>
      <c r="W43" s="430">
        <v>3</v>
      </c>
      <c r="X43" s="425"/>
      <c r="Y43" s="429"/>
      <c r="Z43" s="430">
        <v>2</v>
      </c>
      <c r="AA43" s="425"/>
      <c r="AB43" s="429"/>
      <c r="AC43" s="430">
        <v>3</v>
      </c>
      <c r="AD43" s="425"/>
      <c r="AE43" s="429"/>
      <c r="AF43" s="430">
        <v>3</v>
      </c>
      <c r="AG43" s="425"/>
      <c r="AH43" s="429"/>
      <c r="AI43" s="430">
        <v>2</v>
      </c>
      <c r="AJ43" s="425"/>
      <c r="AK43" s="429"/>
      <c r="AL43" s="430">
        <v>2</v>
      </c>
      <c r="AM43" s="425"/>
      <c r="AN43" s="429"/>
      <c r="AO43" s="430">
        <v>2</v>
      </c>
      <c r="AP43" s="425"/>
      <c r="AQ43" s="429"/>
      <c r="AR43" s="430">
        <v>1</v>
      </c>
      <c r="AS43" s="425"/>
      <c r="AT43" s="429"/>
      <c r="AU43" s="456" t="s">
        <v>496</v>
      </c>
    </row>
    <row r="44" spans="1:47" s="423" customFormat="1" ht="12" x14ac:dyDescent="0.2">
      <c r="A44" s="456"/>
      <c r="B44" s="456"/>
      <c r="E44" s="429"/>
      <c r="H44" s="429"/>
      <c r="K44" s="429"/>
      <c r="N44" s="429"/>
      <c r="Q44" s="429"/>
      <c r="T44" s="429"/>
      <c r="W44" s="429"/>
      <c r="Z44" s="429"/>
      <c r="AC44" s="429"/>
      <c r="AF44" s="429"/>
      <c r="AI44" s="429"/>
      <c r="AL44" s="429"/>
      <c r="AO44" s="429"/>
      <c r="AR44" s="429"/>
      <c r="AU44" s="439"/>
    </row>
    <row r="45" spans="1:47" s="423" customFormat="1" thickBot="1" x14ac:dyDescent="0.25">
      <c r="B45" s="440"/>
      <c r="E45" s="429"/>
      <c r="H45" s="429"/>
      <c r="K45" s="429"/>
      <c r="N45" s="429"/>
      <c r="Q45" s="429"/>
      <c r="T45" s="429"/>
      <c r="W45" s="429"/>
      <c r="Z45" s="429"/>
      <c r="AC45" s="429"/>
      <c r="AF45" s="429"/>
      <c r="AI45" s="429"/>
      <c r="AL45" s="429"/>
      <c r="AO45" s="429"/>
      <c r="AR45" s="429"/>
      <c r="AU45" s="439"/>
    </row>
    <row r="46" spans="1:47" s="423" customFormat="1" ht="25.9" customHeight="1" thickTop="1" thickBot="1" x14ac:dyDescent="0.25">
      <c r="A46" s="441" t="s">
        <v>191</v>
      </c>
      <c r="B46" s="442" t="s">
        <v>203</v>
      </c>
      <c r="C46" s="443"/>
      <c r="D46" s="444"/>
      <c r="E46" s="442">
        <v>2008</v>
      </c>
      <c r="F46" s="443"/>
      <c r="G46" s="444"/>
      <c r="H46" s="442">
        <v>2009</v>
      </c>
      <c r="I46" s="443"/>
      <c r="J46" s="445"/>
      <c r="K46" s="442">
        <v>2010</v>
      </c>
      <c r="L46" s="443"/>
      <c r="M46" s="445"/>
      <c r="N46" s="442">
        <v>2011</v>
      </c>
      <c r="O46" s="443"/>
      <c r="P46" s="445"/>
      <c r="Q46" s="442">
        <v>2012</v>
      </c>
      <c r="R46" s="443"/>
      <c r="S46" s="445"/>
      <c r="T46" s="442">
        <v>2013</v>
      </c>
      <c r="U46" s="443"/>
      <c r="V46" s="445"/>
      <c r="W46" s="442">
        <v>2014</v>
      </c>
      <c r="X46" s="443"/>
      <c r="Y46" s="445"/>
      <c r="Z46" s="442">
        <v>2015</v>
      </c>
      <c r="AA46" s="443"/>
      <c r="AB46" s="445"/>
      <c r="AC46" s="442">
        <v>2016</v>
      </c>
      <c r="AD46" s="443"/>
      <c r="AE46" s="445"/>
      <c r="AF46" s="442">
        <v>2017</v>
      </c>
      <c r="AG46" s="443"/>
      <c r="AH46" s="445"/>
      <c r="AI46" s="442">
        <v>2018</v>
      </c>
      <c r="AJ46" s="443"/>
      <c r="AK46" s="445"/>
      <c r="AL46" s="442">
        <v>2019</v>
      </c>
      <c r="AM46" s="443"/>
      <c r="AN46" s="445"/>
      <c r="AO46" s="442">
        <v>2020</v>
      </c>
      <c r="AP46" s="443"/>
      <c r="AQ46" s="445"/>
      <c r="AR46" s="309">
        <v>2021</v>
      </c>
      <c r="AS46" s="443"/>
      <c r="AT46" s="445"/>
      <c r="AU46" s="445" t="s">
        <v>204</v>
      </c>
    </row>
    <row r="47" spans="1:47" s="423" customFormat="1" hidden="1" thickTop="1" x14ac:dyDescent="0.2">
      <c r="B47" s="446"/>
      <c r="C47" s="447"/>
      <c r="D47" s="429"/>
      <c r="E47" s="429">
        <v>285</v>
      </c>
      <c r="F47" s="447"/>
      <c r="G47" s="429"/>
      <c r="H47" s="429"/>
      <c r="I47" s="447"/>
      <c r="J47" s="429"/>
      <c r="K47" s="429"/>
      <c r="L47" s="447"/>
      <c r="M47" s="429"/>
      <c r="N47" s="429"/>
      <c r="O47" s="447"/>
      <c r="P47" s="429"/>
      <c r="Q47" s="429"/>
      <c r="R47" s="447"/>
      <c r="S47" s="429"/>
      <c r="T47" s="429"/>
      <c r="U47" s="447"/>
      <c r="V47" s="429"/>
      <c r="W47" s="429"/>
      <c r="X47" s="447"/>
      <c r="Y47" s="429"/>
      <c r="Z47" s="429"/>
      <c r="AA47" s="447"/>
      <c r="AB47" s="429"/>
      <c r="AC47" s="429"/>
      <c r="AD47" s="447"/>
      <c r="AE47" s="429"/>
      <c r="AF47" s="429"/>
      <c r="AG47" s="447"/>
      <c r="AH47" s="429"/>
      <c r="AI47" s="429"/>
      <c r="AJ47" s="447"/>
      <c r="AK47" s="429"/>
      <c r="AL47" s="429"/>
      <c r="AM47" s="447"/>
      <c r="AN47" s="429"/>
      <c r="AO47" s="429"/>
      <c r="AP47" s="447"/>
      <c r="AQ47" s="429"/>
      <c r="AR47" s="429"/>
      <c r="AS47" s="447"/>
      <c r="AT47" s="429"/>
      <c r="AU47" s="446"/>
    </row>
    <row r="48" spans="1:47" s="423" customFormat="1" hidden="1" thickTop="1" x14ac:dyDescent="0.2">
      <c r="B48" s="424" t="s">
        <v>68</v>
      </c>
      <c r="C48" s="448"/>
      <c r="D48" s="426"/>
      <c r="E48" s="426">
        <v>22</v>
      </c>
      <c r="F48" s="448"/>
      <c r="G48" s="426"/>
      <c r="H48" s="426"/>
      <c r="I48" s="448"/>
      <c r="J48" s="426"/>
      <c r="K48" s="426"/>
      <c r="L48" s="448"/>
      <c r="M48" s="426"/>
      <c r="N48" s="426"/>
      <c r="O48" s="448"/>
      <c r="P48" s="426"/>
      <c r="Q48" s="426"/>
      <c r="R48" s="448"/>
      <c r="S48" s="426"/>
      <c r="T48" s="426"/>
      <c r="U48" s="448"/>
      <c r="V48" s="426"/>
      <c r="W48" s="426"/>
      <c r="X48" s="448"/>
      <c r="Y48" s="426"/>
      <c r="Z48" s="426"/>
      <c r="AA48" s="448"/>
      <c r="AB48" s="426"/>
      <c r="AC48" s="426"/>
      <c r="AD48" s="448"/>
      <c r="AE48" s="426"/>
      <c r="AF48" s="426"/>
      <c r="AG48" s="448"/>
      <c r="AH48" s="426"/>
      <c r="AI48" s="426"/>
      <c r="AJ48" s="448"/>
      <c r="AK48" s="426"/>
      <c r="AL48" s="426"/>
      <c r="AM48" s="448"/>
      <c r="AN48" s="426"/>
      <c r="AO48" s="426"/>
      <c r="AP48" s="448"/>
      <c r="AQ48" s="426"/>
      <c r="AR48" s="426"/>
      <c r="AS48" s="448"/>
      <c r="AT48" s="426"/>
      <c r="AU48" s="449" t="s">
        <v>128</v>
      </c>
    </row>
    <row r="49" spans="1:47" s="423" customFormat="1" ht="6.75" customHeight="1" thickTop="1" x14ac:dyDescent="0.2">
      <c r="B49" s="429"/>
      <c r="C49" s="448"/>
      <c r="D49" s="426"/>
      <c r="E49" s="426"/>
      <c r="F49" s="448"/>
      <c r="G49" s="426"/>
      <c r="H49" s="426"/>
      <c r="I49" s="448"/>
      <c r="J49" s="426"/>
      <c r="K49" s="426"/>
      <c r="L49" s="448"/>
      <c r="M49" s="426"/>
      <c r="N49" s="426"/>
      <c r="O49" s="448"/>
      <c r="P49" s="426"/>
      <c r="Q49" s="426"/>
      <c r="R49" s="448"/>
      <c r="S49" s="426"/>
      <c r="T49" s="426"/>
      <c r="U49" s="448"/>
      <c r="V49" s="426"/>
      <c r="W49" s="426"/>
      <c r="X49" s="448"/>
      <c r="Y49" s="426"/>
      <c r="Z49" s="426"/>
      <c r="AA49" s="448"/>
      <c r="AB49" s="426"/>
      <c r="AC49" s="426"/>
      <c r="AD49" s="448"/>
      <c r="AE49" s="426"/>
      <c r="AF49" s="426"/>
      <c r="AG49" s="448"/>
      <c r="AH49" s="426"/>
      <c r="AI49" s="426"/>
      <c r="AJ49" s="448"/>
      <c r="AK49" s="426"/>
      <c r="AL49" s="426"/>
      <c r="AM49" s="448"/>
      <c r="AN49" s="426"/>
      <c r="AO49" s="426"/>
      <c r="AP49" s="448"/>
      <c r="AQ49" s="426"/>
      <c r="AR49" s="426"/>
      <c r="AS49" s="448"/>
      <c r="AT49" s="426"/>
      <c r="AU49" s="429"/>
    </row>
    <row r="50" spans="1:47" s="423" customFormat="1" ht="11.45" customHeight="1" x14ac:dyDescent="0.2">
      <c r="A50" s="423">
        <v>1</v>
      </c>
      <c r="B50" s="424" t="s">
        <v>205</v>
      </c>
      <c r="C50" s="448"/>
      <c r="D50" s="426"/>
      <c r="E50" s="450">
        <v>285</v>
      </c>
      <c r="F50" s="448"/>
      <c r="G50" s="426"/>
      <c r="H50" s="450">
        <v>293</v>
      </c>
      <c r="I50" s="448"/>
      <c r="J50" s="426"/>
      <c r="K50" s="450">
        <v>273</v>
      </c>
      <c r="L50" s="448"/>
      <c r="M50" s="426"/>
      <c r="N50" s="450">
        <v>298</v>
      </c>
      <c r="O50" s="448"/>
      <c r="P50" s="426"/>
      <c r="Q50" s="450">
        <v>297</v>
      </c>
      <c r="R50" s="448"/>
      <c r="S50" s="426"/>
      <c r="T50" s="450">
        <v>315</v>
      </c>
      <c r="U50" s="448"/>
      <c r="V50" s="426"/>
      <c r="W50" s="450">
        <v>314</v>
      </c>
      <c r="X50" s="448"/>
      <c r="Y50" s="426"/>
      <c r="Z50" s="450">
        <v>313</v>
      </c>
      <c r="AA50" s="448"/>
      <c r="AB50" s="426"/>
      <c r="AC50" s="450">
        <v>339</v>
      </c>
      <c r="AD50" s="448"/>
      <c r="AE50" s="426"/>
      <c r="AF50" s="450">
        <v>360</v>
      </c>
      <c r="AG50" s="448"/>
      <c r="AH50" s="426"/>
      <c r="AI50" s="450">
        <v>372</v>
      </c>
      <c r="AJ50" s="448"/>
      <c r="AK50" s="426"/>
      <c r="AL50" s="450">
        <v>386</v>
      </c>
      <c r="AM50" s="448"/>
      <c r="AN50" s="426"/>
      <c r="AO50" s="450">
        <v>335</v>
      </c>
      <c r="AP50" s="448"/>
      <c r="AQ50" s="426"/>
      <c r="AR50" s="450">
        <v>335</v>
      </c>
      <c r="AS50" s="448"/>
      <c r="AT50" s="426"/>
      <c r="AU50" s="424" t="s">
        <v>205</v>
      </c>
    </row>
    <row r="51" spans="1:47" s="423" customFormat="1" ht="12" x14ac:dyDescent="0.2">
      <c r="A51" s="423">
        <v>101</v>
      </c>
      <c r="B51" s="440" t="s">
        <v>206</v>
      </c>
      <c r="C51" s="448"/>
      <c r="D51" s="426"/>
      <c r="E51" s="426">
        <v>22</v>
      </c>
      <c r="F51" s="448"/>
      <c r="G51" s="426"/>
      <c r="H51" s="426">
        <v>24</v>
      </c>
      <c r="I51" s="448"/>
      <c r="J51" s="426"/>
      <c r="K51" s="426">
        <v>27</v>
      </c>
      <c r="L51" s="448"/>
      <c r="M51" s="426"/>
      <c r="N51" s="426">
        <v>30</v>
      </c>
      <c r="O51" s="448"/>
      <c r="P51" s="426"/>
      <c r="Q51" s="426">
        <v>32</v>
      </c>
      <c r="R51" s="448"/>
      <c r="S51" s="426"/>
      <c r="T51" s="426">
        <v>40</v>
      </c>
      <c r="U51" s="448"/>
      <c r="V51" s="426"/>
      <c r="W51" s="426">
        <v>39</v>
      </c>
      <c r="X51" s="448"/>
      <c r="Y51" s="426"/>
      <c r="Z51" s="426">
        <v>38</v>
      </c>
      <c r="AA51" s="448"/>
      <c r="AB51" s="426"/>
      <c r="AC51" s="426">
        <v>47</v>
      </c>
      <c r="AD51" s="448"/>
      <c r="AE51" s="426"/>
      <c r="AF51" s="426">
        <v>55</v>
      </c>
      <c r="AG51" s="448"/>
      <c r="AH51" s="426"/>
      <c r="AI51" s="426">
        <v>55</v>
      </c>
      <c r="AJ51" s="448"/>
      <c r="AK51" s="426"/>
      <c r="AL51" s="426">
        <v>59</v>
      </c>
      <c r="AM51" s="448"/>
      <c r="AN51" s="426"/>
      <c r="AO51" s="426">
        <v>45</v>
      </c>
      <c r="AP51" s="448"/>
      <c r="AQ51" s="426"/>
      <c r="AR51" s="426">
        <v>48</v>
      </c>
      <c r="AS51" s="448"/>
      <c r="AT51" s="426"/>
      <c r="AU51" s="439" t="s">
        <v>206</v>
      </c>
    </row>
    <row r="52" spans="1:47" s="423" customFormat="1" ht="12" x14ac:dyDescent="0.2">
      <c r="A52" s="423">
        <v>102</v>
      </c>
      <c r="B52" s="440" t="s">
        <v>207</v>
      </c>
      <c r="C52" s="448"/>
      <c r="D52" s="426"/>
      <c r="E52" s="426">
        <v>80</v>
      </c>
      <c r="F52" s="448"/>
      <c r="G52" s="426"/>
      <c r="H52" s="426">
        <v>89</v>
      </c>
      <c r="I52" s="448"/>
      <c r="J52" s="426"/>
      <c r="K52" s="426">
        <v>86</v>
      </c>
      <c r="L52" s="448"/>
      <c r="M52" s="426"/>
      <c r="N52" s="426">
        <v>101</v>
      </c>
      <c r="O52" s="448"/>
      <c r="P52" s="426"/>
      <c r="Q52" s="426">
        <v>93</v>
      </c>
      <c r="R52" s="448"/>
      <c r="S52" s="426"/>
      <c r="T52" s="426">
        <v>91</v>
      </c>
      <c r="U52" s="448"/>
      <c r="V52" s="426"/>
      <c r="W52" s="426">
        <v>89</v>
      </c>
      <c r="X52" s="448"/>
      <c r="Y52" s="426"/>
      <c r="Z52" s="426">
        <v>87</v>
      </c>
      <c r="AA52" s="448"/>
      <c r="AB52" s="426"/>
      <c r="AC52" s="426">
        <v>92</v>
      </c>
      <c r="AD52" s="448"/>
      <c r="AE52" s="426"/>
      <c r="AF52" s="426">
        <v>98</v>
      </c>
      <c r="AG52" s="448"/>
      <c r="AH52" s="426"/>
      <c r="AI52" s="426">
        <v>98</v>
      </c>
      <c r="AJ52" s="448"/>
      <c r="AK52" s="426"/>
      <c r="AL52" s="426">
        <v>108</v>
      </c>
      <c r="AM52" s="448"/>
      <c r="AN52" s="426"/>
      <c r="AO52" s="426">
        <v>88</v>
      </c>
      <c r="AP52" s="448"/>
      <c r="AQ52" s="426"/>
      <c r="AR52" s="426">
        <v>90</v>
      </c>
      <c r="AS52" s="448"/>
      <c r="AT52" s="426"/>
      <c r="AU52" s="439" t="s">
        <v>207</v>
      </c>
    </row>
    <row r="53" spans="1:47" s="423" customFormat="1" ht="12" x14ac:dyDescent="0.2">
      <c r="A53" s="423">
        <v>103</v>
      </c>
      <c r="B53" s="440" t="s">
        <v>208</v>
      </c>
      <c r="C53" s="448"/>
      <c r="D53" s="426"/>
      <c r="E53" s="426">
        <v>53</v>
      </c>
      <c r="F53" s="448"/>
      <c r="G53" s="426"/>
      <c r="H53" s="426">
        <v>53</v>
      </c>
      <c r="I53" s="448"/>
      <c r="J53" s="426"/>
      <c r="K53" s="426">
        <v>47</v>
      </c>
      <c r="L53" s="448"/>
      <c r="M53" s="426"/>
      <c r="N53" s="426">
        <v>45</v>
      </c>
      <c r="O53" s="448"/>
      <c r="P53" s="426"/>
      <c r="Q53" s="426">
        <v>46</v>
      </c>
      <c r="R53" s="448"/>
      <c r="S53" s="426"/>
      <c r="T53" s="426">
        <v>50</v>
      </c>
      <c r="U53" s="448"/>
      <c r="V53" s="426"/>
      <c r="W53" s="426">
        <v>53</v>
      </c>
      <c r="X53" s="448"/>
      <c r="Y53" s="426"/>
      <c r="Z53" s="426">
        <v>53</v>
      </c>
      <c r="AA53" s="448"/>
      <c r="AB53" s="426"/>
      <c r="AC53" s="426">
        <v>60</v>
      </c>
      <c r="AD53" s="448"/>
      <c r="AE53" s="426"/>
      <c r="AF53" s="426">
        <v>61</v>
      </c>
      <c r="AG53" s="448"/>
      <c r="AH53" s="426"/>
      <c r="AI53" s="426">
        <v>63</v>
      </c>
      <c r="AJ53" s="448"/>
      <c r="AK53" s="426"/>
      <c r="AL53" s="426">
        <v>58</v>
      </c>
      <c r="AM53" s="448"/>
      <c r="AN53" s="426"/>
      <c r="AO53" s="426">
        <v>60</v>
      </c>
      <c r="AP53" s="448"/>
      <c r="AQ53" s="426"/>
      <c r="AR53" s="426">
        <v>58</v>
      </c>
      <c r="AS53" s="448"/>
      <c r="AT53" s="426"/>
      <c r="AU53" s="439" t="s">
        <v>208</v>
      </c>
    </row>
    <row r="54" spans="1:47" s="423" customFormat="1" ht="12" x14ac:dyDescent="0.2">
      <c r="A54" s="423">
        <v>104</v>
      </c>
      <c r="B54" s="440" t="s">
        <v>209</v>
      </c>
      <c r="C54" s="448"/>
      <c r="D54" s="426"/>
      <c r="E54" s="426">
        <v>24</v>
      </c>
      <c r="F54" s="448"/>
      <c r="G54" s="426"/>
      <c r="H54" s="426">
        <v>20</v>
      </c>
      <c r="I54" s="448"/>
      <c r="J54" s="426"/>
      <c r="K54" s="426">
        <v>19</v>
      </c>
      <c r="L54" s="448"/>
      <c r="M54" s="426"/>
      <c r="N54" s="426">
        <v>23</v>
      </c>
      <c r="O54" s="448"/>
      <c r="P54" s="426"/>
      <c r="Q54" s="426">
        <v>21</v>
      </c>
      <c r="R54" s="448"/>
      <c r="S54" s="426"/>
      <c r="T54" s="426">
        <v>28</v>
      </c>
      <c r="U54" s="448"/>
      <c r="V54" s="426"/>
      <c r="W54" s="426">
        <v>26</v>
      </c>
      <c r="X54" s="448"/>
      <c r="Y54" s="426"/>
      <c r="Z54" s="426">
        <v>24</v>
      </c>
      <c r="AA54" s="448"/>
      <c r="AB54" s="426"/>
      <c r="AC54" s="426">
        <v>29</v>
      </c>
      <c r="AD54" s="448"/>
      <c r="AE54" s="426"/>
      <c r="AF54" s="426">
        <v>33</v>
      </c>
      <c r="AG54" s="448"/>
      <c r="AH54" s="426"/>
      <c r="AI54" s="426">
        <v>34</v>
      </c>
      <c r="AJ54" s="448"/>
      <c r="AK54" s="426"/>
      <c r="AL54" s="426">
        <v>37</v>
      </c>
      <c r="AM54" s="448"/>
      <c r="AN54" s="426"/>
      <c r="AO54" s="426">
        <v>35</v>
      </c>
      <c r="AP54" s="448"/>
      <c r="AQ54" s="426"/>
      <c r="AR54" s="426">
        <v>36</v>
      </c>
      <c r="AS54" s="448"/>
      <c r="AT54" s="426"/>
      <c r="AU54" s="439" t="s">
        <v>209</v>
      </c>
    </row>
    <row r="55" spans="1:47" s="423" customFormat="1" ht="12" x14ac:dyDescent="0.2">
      <c r="A55" s="423">
        <v>105</v>
      </c>
      <c r="B55" s="440" t="s">
        <v>210</v>
      </c>
      <c r="C55" s="448"/>
      <c r="D55" s="426"/>
      <c r="E55" s="426">
        <v>24</v>
      </c>
      <c r="F55" s="448"/>
      <c r="G55" s="426"/>
      <c r="H55" s="426">
        <v>21</v>
      </c>
      <c r="I55" s="448"/>
      <c r="J55" s="426"/>
      <c r="K55" s="426">
        <v>18</v>
      </c>
      <c r="L55" s="448"/>
      <c r="M55" s="426"/>
      <c r="N55" s="426">
        <v>19</v>
      </c>
      <c r="O55" s="448"/>
      <c r="P55" s="426"/>
      <c r="Q55" s="426">
        <v>20</v>
      </c>
      <c r="R55" s="448"/>
      <c r="S55" s="426"/>
      <c r="T55" s="426">
        <v>22</v>
      </c>
      <c r="U55" s="448"/>
      <c r="V55" s="426"/>
      <c r="W55" s="426">
        <v>19</v>
      </c>
      <c r="X55" s="448"/>
      <c r="Y55" s="426"/>
      <c r="Z55" s="426">
        <v>20</v>
      </c>
      <c r="AA55" s="448"/>
      <c r="AB55" s="426"/>
      <c r="AC55" s="426">
        <v>18</v>
      </c>
      <c r="AD55" s="448"/>
      <c r="AE55" s="426"/>
      <c r="AF55" s="426">
        <v>18</v>
      </c>
      <c r="AG55" s="448"/>
      <c r="AH55" s="426"/>
      <c r="AI55" s="426">
        <v>24</v>
      </c>
      <c r="AJ55" s="448"/>
      <c r="AK55" s="426"/>
      <c r="AL55" s="426">
        <v>26</v>
      </c>
      <c r="AM55" s="448"/>
      <c r="AN55" s="426"/>
      <c r="AO55" s="426">
        <v>23</v>
      </c>
      <c r="AP55" s="448"/>
      <c r="AQ55" s="426"/>
      <c r="AR55" s="426">
        <v>22</v>
      </c>
      <c r="AS55" s="448"/>
      <c r="AT55" s="426"/>
      <c r="AU55" s="439" t="s">
        <v>210</v>
      </c>
    </row>
    <row r="56" spans="1:47" s="423" customFormat="1" ht="12" x14ac:dyDescent="0.2">
      <c r="A56" s="423">
        <v>106</v>
      </c>
      <c r="B56" s="440" t="s">
        <v>211</v>
      </c>
      <c r="C56" s="448"/>
      <c r="D56" s="426"/>
      <c r="E56" s="426">
        <v>36</v>
      </c>
      <c r="F56" s="448"/>
      <c r="G56" s="426"/>
      <c r="H56" s="426">
        <v>39</v>
      </c>
      <c r="I56" s="448"/>
      <c r="J56" s="426"/>
      <c r="K56" s="426">
        <v>36</v>
      </c>
      <c r="L56" s="448"/>
      <c r="M56" s="426"/>
      <c r="N56" s="426">
        <v>35</v>
      </c>
      <c r="O56" s="448"/>
      <c r="P56" s="426"/>
      <c r="Q56" s="426">
        <v>37</v>
      </c>
      <c r="R56" s="448"/>
      <c r="S56" s="426"/>
      <c r="T56" s="426">
        <v>40</v>
      </c>
      <c r="U56" s="448"/>
      <c r="V56" s="426"/>
      <c r="W56" s="426">
        <v>41</v>
      </c>
      <c r="X56" s="448"/>
      <c r="Y56" s="426"/>
      <c r="Z56" s="426">
        <v>42</v>
      </c>
      <c r="AA56" s="448"/>
      <c r="AB56" s="426"/>
      <c r="AC56" s="426">
        <v>43</v>
      </c>
      <c r="AD56" s="448"/>
      <c r="AE56" s="426"/>
      <c r="AF56" s="426">
        <v>46</v>
      </c>
      <c r="AG56" s="448"/>
      <c r="AH56" s="426"/>
      <c r="AI56" s="426">
        <v>47</v>
      </c>
      <c r="AJ56" s="448"/>
      <c r="AK56" s="426"/>
      <c r="AL56" s="426">
        <v>46</v>
      </c>
      <c r="AM56" s="448"/>
      <c r="AN56" s="426"/>
      <c r="AO56" s="426">
        <v>43</v>
      </c>
      <c r="AP56" s="448"/>
      <c r="AQ56" s="426"/>
      <c r="AR56" s="426">
        <v>40</v>
      </c>
      <c r="AS56" s="448"/>
      <c r="AT56" s="426"/>
      <c r="AU56" s="439" t="s">
        <v>211</v>
      </c>
    </row>
    <row r="57" spans="1:47" s="423" customFormat="1" ht="12" x14ac:dyDescent="0.2">
      <c r="A57" s="423">
        <v>107</v>
      </c>
      <c r="B57" s="440" t="s">
        <v>212</v>
      </c>
      <c r="C57" s="448"/>
      <c r="D57" s="426"/>
      <c r="E57" s="426">
        <v>26</v>
      </c>
      <c r="F57" s="448"/>
      <c r="G57" s="426"/>
      <c r="H57" s="426">
        <v>25</v>
      </c>
      <c r="I57" s="448"/>
      <c r="J57" s="426"/>
      <c r="K57" s="426">
        <v>21</v>
      </c>
      <c r="L57" s="448"/>
      <c r="M57" s="426"/>
      <c r="N57" s="426">
        <v>25</v>
      </c>
      <c r="O57" s="448"/>
      <c r="P57" s="426"/>
      <c r="Q57" s="426">
        <v>26</v>
      </c>
      <c r="R57" s="448"/>
      <c r="S57" s="426"/>
      <c r="T57" s="426">
        <v>25</v>
      </c>
      <c r="U57" s="448"/>
      <c r="V57" s="426"/>
      <c r="W57" s="426">
        <v>26</v>
      </c>
      <c r="X57" s="448"/>
      <c r="Y57" s="426"/>
      <c r="Z57" s="426">
        <v>23</v>
      </c>
      <c r="AA57" s="448"/>
      <c r="AB57" s="426"/>
      <c r="AC57" s="426">
        <v>24</v>
      </c>
      <c r="AD57" s="448"/>
      <c r="AE57" s="426"/>
      <c r="AF57" s="426">
        <v>23</v>
      </c>
      <c r="AG57" s="448"/>
      <c r="AH57" s="426"/>
      <c r="AI57" s="426">
        <v>23</v>
      </c>
      <c r="AJ57" s="448"/>
      <c r="AK57" s="426"/>
      <c r="AL57" s="426">
        <v>22</v>
      </c>
      <c r="AM57" s="448"/>
      <c r="AN57" s="426"/>
      <c r="AO57" s="426">
        <v>20</v>
      </c>
      <c r="AP57" s="448"/>
      <c r="AQ57" s="426"/>
      <c r="AR57" s="426">
        <v>17</v>
      </c>
      <c r="AS57" s="448"/>
      <c r="AT57" s="426"/>
      <c r="AU57" s="439" t="s">
        <v>212</v>
      </c>
    </row>
    <row r="58" spans="1:47" s="423" customFormat="1" ht="12" x14ac:dyDescent="0.2">
      <c r="A58" s="423">
        <v>108</v>
      </c>
      <c r="B58" s="440" t="s">
        <v>213</v>
      </c>
      <c r="C58" s="448"/>
      <c r="D58" s="426"/>
      <c r="E58" s="426">
        <v>20</v>
      </c>
      <c r="F58" s="448"/>
      <c r="G58" s="426"/>
      <c r="H58" s="426">
        <v>22</v>
      </c>
      <c r="I58" s="448"/>
      <c r="J58" s="426"/>
      <c r="K58" s="426">
        <v>19</v>
      </c>
      <c r="L58" s="448"/>
      <c r="M58" s="426"/>
      <c r="N58" s="426">
        <v>20</v>
      </c>
      <c r="O58" s="448"/>
      <c r="P58" s="426"/>
      <c r="Q58" s="426">
        <v>22</v>
      </c>
      <c r="R58" s="448"/>
      <c r="S58" s="426"/>
      <c r="T58" s="426">
        <v>19</v>
      </c>
      <c r="U58" s="448"/>
      <c r="V58" s="426"/>
      <c r="W58" s="426">
        <v>21</v>
      </c>
      <c r="X58" s="448"/>
      <c r="Y58" s="426"/>
      <c r="Z58" s="426">
        <v>26</v>
      </c>
      <c r="AA58" s="448"/>
      <c r="AB58" s="426"/>
      <c r="AC58" s="426">
        <v>26</v>
      </c>
      <c r="AD58" s="448"/>
      <c r="AE58" s="426"/>
      <c r="AF58" s="426">
        <v>26</v>
      </c>
      <c r="AG58" s="448"/>
      <c r="AH58" s="426"/>
      <c r="AI58" s="426">
        <v>28</v>
      </c>
      <c r="AJ58" s="448"/>
      <c r="AK58" s="426"/>
      <c r="AL58" s="426">
        <v>30</v>
      </c>
      <c r="AM58" s="448"/>
      <c r="AN58" s="426"/>
      <c r="AO58" s="426">
        <v>21</v>
      </c>
      <c r="AP58" s="448"/>
      <c r="AQ58" s="426"/>
      <c r="AR58" s="426">
        <v>24</v>
      </c>
      <c r="AS58" s="448"/>
      <c r="AT58" s="426"/>
      <c r="AU58" s="439" t="s">
        <v>213</v>
      </c>
    </row>
    <row r="59" spans="1:47" s="423" customFormat="1" ht="12" x14ac:dyDescent="0.2">
      <c r="A59" s="423">
        <v>2</v>
      </c>
      <c r="B59" s="424" t="s">
        <v>214</v>
      </c>
      <c r="C59" s="448"/>
      <c r="D59" s="426"/>
      <c r="E59" s="450">
        <v>268</v>
      </c>
      <c r="F59" s="448"/>
      <c r="G59" s="426"/>
      <c r="H59" s="450">
        <v>270</v>
      </c>
      <c r="I59" s="448"/>
      <c r="J59" s="426"/>
      <c r="K59" s="450">
        <v>254</v>
      </c>
      <c r="L59" s="448"/>
      <c r="M59" s="426"/>
      <c r="N59" s="450">
        <v>265</v>
      </c>
      <c r="O59" s="448"/>
      <c r="P59" s="426"/>
      <c r="Q59" s="450">
        <v>259</v>
      </c>
      <c r="R59" s="448"/>
      <c r="S59" s="426"/>
      <c r="T59" s="450">
        <v>272</v>
      </c>
      <c r="U59" s="448"/>
      <c r="V59" s="426"/>
      <c r="W59" s="450">
        <v>278</v>
      </c>
      <c r="X59" s="448"/>
      <c r="Y59" s="426"/>
      <c r="Z59" s="450">
        <v>283</v>
      </c>
      <c r="AA59" s="448"/>
      <c r="AB59" s="426"/>
      <c r="AC59" s="450">
        <v>302</v>
      </c>
      <c r="AD59" s="448"/>
      <c r="AE59" s="426"/>
      <c r="AF59" s="450">
        <v>312</v>
      </c>
      <c r="AG59" s="448"/>
      <c r="AH59" s="426"/>
      <c r="AI59" s="450">
        <v>314</v>
      </c>
      <c r="AJ59" s="448"/>
      <c r="AK59" s="426"/>
      <c r="AL59" s="450">
        <v>309</v>
      </c>
      <c r="AM59" s="448"/>
      <c r="AN59" s="426"/>
      <c r="AO59" s="450">
        <v>305</v>
      </c>
      <c r="AP59" s="448"/>
      <c r="AQ59" s="426"/>
      <c r="AR59" s="450">
        <v>302</v>
      </c>
      <c r="AS59" s="448"/>
      <c r="AT59" s="426"/>
      <c r="AU59" s="424" t="s">
        <v>214</v>
      </c>
    </row>
    <row r="60" spans="1:47" s="423" customFormat="1" ht="12" x14ac:dyDescent="0.2">
      <c r="A60" s="423">
        <v>201</v>
      </c>
      <c r="B60" s="440" t="s">
        <v>215</v>
      </c>
      <c r="C60" s="448"/>
      <c r="D60" s="426"/>
      <c r="E60" s="426">
        <v>49</v>
      </c>
      <c r="F60" s="448"/>
      <c r="G60" s="426"/>
      <c r="H60" s="426">
        <v>47</v>
      </c>
      <c r="I60" s="448"/>
      <c r="J60" s="426"/>
      <c r="K60" s="426">
        <v>46</v>
      </c>
      <c r="L60" s="448"/>
      <c r="M60" s="426"/>
      <c r="N60" s="426">
        <v>51</v>
      </c>
      <c r="O60" s="448"/>
      <c r="P60" s="426"/>
      <c r="Q60" s="426">
        <v>49</v>
      </c>
      <c r="R60" s="448"/>
      <c r="S60" s="426"/>
      <c r="T60" s="426">
        <v>51</v>
      </c>
      <c r="U60" s="448"/>
      <c r="V60" s="426"/>
      <c r="W60" s="426">
        <v>53</v>
      </c>
      <c r="X60" s="448"/>
      <c r="Y60" s="426"/>
      <c r="Z60" s="426">
        <v>58</v>
      </c>
      <c r="AA60" s="448"/>
      <c r="AB60" s="426"/>
      <c r="AC60" s="426">
        <v>60</v>
      </c>
      <c r="AD60" s="448"/>
      <c r="AE60" s="426"/>
      <c r="AF60" s="426">
        <v>57</v>
      </c>
      <c r="AG60" s="448"/>
      <c r="AH60" s="426"/>
      <c r="AI60" s="426">
        <v>63</v>
      </c>
      <c r="AJ60" s="448"/>
      <c r="AK60" s="426"/>
      <c r="AL60" s="426">
        <v>61</v>
      </c>
      <c r="AM60" s="448"/>
      <c r="AN60" s="426"/>
      <c r="AO60" s="426">
        <v>58</v>
      </c>
      <c r="AP60" s="448"/>
      <c r="AQ60" s="426"/>
      <c r="AR60" s="426">
        <v>60</v>
      </c>
      <c r="AS60" s="448"/>
      <c r="AT60" s="426"/>
      <c r="AU60" s="439" t="s">
        <v>215</v>
      </c>
    </row>
    <row r="61" spans="1:47" s="423" customFormat="1" ht="12" x14ac:dyDescent="0.2">
      <c r="A61" s="423">
        <v>202</v>
      </c>
      <c r="B61" s="440" t="s">
        <v>216</v>
      </c>
      <c r="C61" s="447"/>
      <c r="D61" s="429"/>
      <c r="E61" s="429">
        <v>48</v>
      </c>
      <c r="F61" s="447"/>
      <c r="G61" s="429"/>
      <c r="H61" s="429">
        <v>48</v>
      </c>
      <c r="I61" s="447"/>
      <c r="J61" s="429"/>
      <c r="K61" s="429">
        <v>42</v>
      </c>
      <c r="L61" s="447"/>
      <c r="M61" s="429"/>
      <c r="N61" s="429">
        <v>44</v>
      </c>
      <c r="O61" s="447"/>
      <c r="P61" s="429"/>
      <c r="Q61" s="429">
        <v>45</v>
      </c>
      <c r="R61" s="447"/>
      <c r="S61" s="429"/>
      <c r="T61" s="429">
        <v>48</v>
      </c>
      <c r="U61" s="447"/>
      <c r="V61" s="429"/>
      <c r="W61" s="429">
        <v>48</v>
      </c>
      <c r="X61" s="447"/>
      <c r="Y61" s="429"/>
      <c r="Z61" s="429">
        <v>44</v>
      </c>
      <c r="AA61" s="447"/>
      <c r="AB61" s="429"/>
      <c r="AC61" s="429">
        <v>50</v>
      </c>
      <c r="AD61" s="447"/>
      <c r="AE61" s="429"/>
      <c r="AF61" s="429">
        <v>57</v>
      </c>
      <c r="AG61" s="447"/>
      <c r="AH61" s="429"/>
      <c r="AI61" s="429">
        <v>58</v>
      </c>
      <c r="AJ61" s="447"/>
      <c r="AK61" s="429"/>
      <c r="AL61" s="429">
        <v>54</v>
      </c>
      <c r="AM61" s="447"/>
      <c r="AN61" s="429"/>
      <c r="AO61" s="429">
        <v>54</v>
      </c>
      <c r="AP61" s="447"/>
      <c r="AQ61" s="429"/>
      <c r="AR61" s="429">
        <v>51</v>
      </c>
      <c r="AS61" s="447"/>
      <c r="AT61" s="429"/>
      <c r="AU61" s="451" t="s">
        <v>216</v>
      </c>
    </row>
    <row r="62" spans="1:47" s="423" customFormat="1" ht="12" x14ac:dyDescent="0.2">
      <c r="A62" s="423">
        <v>203</v>
      </c>
      <c r="B62" s="440" t="s">
        <v>217</v>
      </c>
      <c r="C62" s="447"/>
      <c r="D62" s="429"/>
      <c r="E62" s="429">
        <v>20</v>
      </c>
      <c r="F62" s="447"/>
      <c r="G62" s="429"/>
      <c r="H62" s="429">
        <v>22</v>
      </c>
      <c r="I62" s="447"/>
      <c r="J62" s="429"/>
      <c r="K62" s="429">
        <v>23</v>
      </c>
      <c r="L62" s="447"/>
      <c r="M62" s="429"/>
      <c r="N62" s="429">
        <v>20</v>
      </c>
      <c r="O62" s="447"/>
      <c r="P62" s="429"/>
      <c r="Q62" s="429">
        <v>18</v>
      </c>
      <c r="R62" s="447"/>
      <c r="S62" s="429"/>
      <c r="T62" s="429">
        <v>18</v>
      </c>
      <c r="U62" s="447"/>
      <c r="V62" s="429"/>
      <c r="W62" s="429">
        <v>18</v>
      </c>
      <c r="X62" s="447"/>
      <c r="Y62" s="429"/>
      <c r="Z62" s="429">
        <v>18</v>
      </c>
      <c r="AA62" s="447"/>
      <c r="AB62" s="429"/>
      <c r="AC62" s="429">
        <v>19</v>
      </c>
      <c r="AD62" s="447"/>
      <c r="AE62" s="429"/>
      <c r="AF62" s="429">
        <v>21</v>
      </c>
      <c r="AG62" s="447"/>
      <c r="AH62" s="429"/>
      <c r="AI62" s="429">
        <v>21</v>
      </c>
      <c r="AJ62" s="447"/>
      <c r="AK62" s="429"/>
      <c r="AL62" s="429">
        <v>27</v>
      </c>
      <c r="AM62" s="447"/>
      <c r="AN62" s="429"/>
      <c r="AO62" s="429">
        <v>25</v>
      </c>
      <c r="AP62" s="447"/>
      <c r="AQ62" s="429"/>
      <c r="AR62" s="429">
        <v>24</v>
      </c>
      <c r="AS62" s="447"/>
      <c r="AT62" s="429"/>
      <c r="AU62" s="439" t="s">
        <v>217</v>
      </c>
    </row>
    <row r="63" spans="1:47" s="423" customFormat="1" ht="12" x14ac:dyDescent="0.2">
      <c r="A63" s="423">
        <v>204</v>
      </c>
      <c r="B63" s="440" t="s">
        <v>218</v>
      </c>
      <c r="C63" s="447"/>
      <c r="D63" s="429"/>
      <c r="E63" s="429">
        <v>43</v>
      </c>
      <c r="F63" s="447"/>
      <c r="G63" s="429"/>
      <c r="H63" s="429">
        <v>41</v>
      </c>
      <c r="I63" s="447"/>
      <c r="J63" s="429"/>
      <c r="K63" s="429">
        <v>40</v>
      </c>
      <c r="L63" s="447"/>
      <c r="M63" s="429"/>
      <c r="N63" s="429">
        <v>41</v>
      </c>
      <c r="O63" s="447"/>
      <c r="P63" s="429"/>
      <c r="Q63" s="429">
        <v>40</v>
      </c>
      <c r="R63" s="447"/>
      <c r="S63" s="429"/>
      <c r="T63" s="429">
        <v>42</v>
      </c>
      <c r="U63" s="447"/>
      <c r="V63" s="429"/>
      <c r="W63" s="429">
        <v>41</v>
      </c>
      <c r="X63" s="447"/>
      <c r="Y63" s="429"/>
      <c r="Z63" s="429">
        <v>43</v>
      </c>
      <c r="AA63" s="447"/>
      <c r="AB63" s="429"/>
      <c r="AC63" s="429">
        <v>50</v>
      </c>
      <c r="AD63" s="447"/>
      <c r="AE63" s="429"/>
      <c r="AF63" s="429">
        <v>54</v>
      </c>
      <c r="AG63" s="447"/>
      <c r="AH63" s="429"/>
      <c r="AI63" s="429">
        <v>49</v>
      </c>
      <c r="AJ63" s="447"/>
      <c r="AK63" s="429"/>
      <c r="AL63" s="429">
        <v>47</v>
      </c>
      <c r="AM63" s="447"/>
      <c r="AN63" s="429"/>
      <c r="AO63" s="429">
        <v>49</v>
      </c>
      <c r="AP63" s="447"/>
      <c r="AQ63" s="429"/>
      <c r="AR63" s="429">
        <v>52</v>
      </c>
      <c r="AS63" s="447"/>
      <c r="AT63" s="429"/>
      <c r="AU63" s="439" t="s">
        <v>218</v>
      </c>
    </row>
    <row r="64" spans="1:47" s="423" customFormat="1" ht="12" x14ac:dyDescent="0.2">
      <c r="A64" s="423">
        <v>205</v>
      </c>
      <c r="B64" s="440" t="s">
        <v>219</v>
      </c>
      <c r="C64" s="447"/>
      <c r="D64" s="429"/>
      <c r="E64" s="429">
        <v>33</v>
      </c>
      <c r="F64" s="447"/>
      <c r="G64" s="429"/>
      <c r="H64" s="429">
        <v>31</v>
      </c>
      <c r="I64" s="447"/>
      <c r="J64" s="429"/>
      <c r="K64" s="429">
        <v>25</v>
      </c>
      <c r="L64" s="447"/>
      <c r="M64" s="429"/>
      <c r="N64" s="429">
        <v>28</v>
      </c>
      <c r="O64" s="447"/>
      <c r="P64" s="429"/>
      <c r="Q64" s="429">
        <v>26</v>
      </c>
      <c r="R64" s="447"/>
      <c r="S64" s="429"/>
      <c r="T64" s="429">
        <v>27</v>
      </c>
      <c r="U64" s="447"/>
      <c r="V64" s="429"/>
      <c r="W64" s="429">
        <v>26</v>
      </c>
      <c r="X64" s="447"/>
      <c r="Y64" s="429"/>
      <c r="Z64" s="429">
        <v>25</v>
      </c>
      <c r="AA64" s="447"/>
      <c r="AB64" s="429"/>
      <c r="AC64" s="429">
        <v>29</v>
      </c>
      <c r="AD64" s="447"/>
      <c r="AE64" s="429"/>
      <c r="AF64" s="429">
        <v>29</v>
      </c>
      <c r="AG64" s="447"/>
      <c r="AH64" s="429"/>
      <c r="AI64" s="429">
        <v>29</v>
      </c>
      <c r="AJ64" s="447"/>
      <c r="AK64" s="429"/>
      <c r="AL64" s="429">
        <v>28</v>
      </c>
      <c r="AM64" s="447"/>
      <c r="AN64" s="429"/>
      <c r="AO64" s="429">
        <v>29</v>
      </c>
      <c r="AP64" s="447"/>
      <c r="AQ64" s="429"/>
      <c r="AR64" s="429">
        <v>28</v>
      </c>
      <c r="AS64" s="447"/>
      <c r="AT64" s="429"/>
      <c r="AU64" s="439" t="s">
        <v>219</v>
      </c>
    </row>
    <row r="65" spans="1:47" s="423" customFormat="1" ht="12" x14ac:dyDescent="0.2">
      <c r="A65" s="423">
        <v>206</v>
      </c>
      <c r="B65" s="440" t="s">
        <v>220</v>
      </c>
      <c r="C65" s="447"/>
      <c r="D65" s="429"/>
      <c r="E65" s="429">
        <v>28</v>
      </c>
      <c r="F65" s="447"/>
      <c r="G65" s="429"/>
      <c r="H65" s="429">
        <v>25</v>
      </c>
      <c r="I65" s="447"/>
      <c r="J65" s="429"/>
      <c r="K65" s="429">
        <v>24</v>
      </c>
      <c r="L65" s="447"/>
      <c r="M65" s="429"/>
      <c r="N65" s="429">
        <v>27</v>
      </c>
      <c r="O65" s="447"/>
      <c r="P65" s="429"/>
      <c r="Q65" s="429">
        <v>24</v>
      </c>
      <c r="R65" s="447"/>
      <c r="S65" s="429"/>
      <c r="T65" s="429">
        <v>26</v>
      </c>
      <c r="U65" s="447"/>
      <c r="V65" s="429"/>
      <c r="W65" s="429">
        <v>29</v>
      </c>
      <c r="X65" s="447"/>
      <c r="Y65" s="429"/>
      <c r="Z65" s="429">
        <v>29</v>
      </c>
      <c r="AA65" s="447"/>
      <c r="AB65" s="429"/>
      <c r="AC65" s="429">
        <v>30</v>
      </c>
      <c r="AD65" s="447"/>
      <c r="AE65" s="429"/>
      <c r="AF65" s="429">
        <v>27</v>
      </c>
      <c r="AG65" s="447"/>
      <c r="AH65" s="429"/>
      <c r="AI65" s="429">
        <v>26</v>
      </c>
      <c r="AJ65" s="447"/>
      <c r="AK65" s="429"/>
      <c r="AL65" s="429">
        <v>26</v>
      </c>
      <c r="AM65" s="447"/>
      <c r="AN65" s="429"/>
      <c r="AO65" s="429">
        <v>28</v>
      </c>
      <c r="AP65" s="447"/>
      <c r="AQ65" s="429"/>
      <c r="AR65" s="429">
        <v>27</v>
      </c>
      <c r="AS65" s="447"/>
      <c r="AT65" s="429"/>
      <c r="AU65" s="439" t="s">
        <v>220</v>
      </c>
    </row>
    <row r="66" spans="1:47" s="423" customFormat="1" ht="12" x14ac:dyDescent="0.2">
      <c r="A66" s="423">
        <v>207</v>
      </c>
      <c r="B66" s="440" t="s">
        <v>221</v>
      </c>
      <c r="C66" s="447"/>
      <c r="D66" s="429"/>
      <c r="E66" s="429">
        <v>47</v>
      </c>
      <c r="F66" s="447"/>
      <c r="G66" s="429"/>
      <c r="H66" s="429">
        <v>56</v>
      </c>
      <c r="I66" s="447"/>
      <c r="J66" s="429"/>
      <c r="K66" s="429">
        <v>54</v>
      </c>
      <c r="L66" s="447"/>
      <c r="M66" s="429"/>
      <c r="N66" s="429">
        <v>54</v>
      </c>
      <c r="O66" s="447"/>
      <c r="P66" s="429"/>
      <c r="Q66" s="429">
        <v>57</v>
      </c>
      <c r="R66" s="447"/>
      <c r="S66" s="429"/>
      <c r="T66" s="429">
        <v>60</v>
      </c>
      <c r="U66" s="447"/>
      <c r="V66" s="429"/>
      <c r="W66" s="429">
        <v>63</v>
      </c>
      <c r="X66" s="447"/>
      <c r="Y66" s="429"/>
      <c r="Z66" s="429">
        <v>66</v>
      </c>
      <c r="AA66" s="447"/>
      <c r="AB66" s="429"/>
      <c r="AC66" s="429">
        <v>64</v>
      </c>
      <c r="AD66" s="447"/>
      <c r="AE66" s="429"/>
      <c r="AF66" s="429">
        <v>67</v>
      </c>
      <c r="AG66" s="447"/>
      <c r="AH66" s="429"/>
      <c r="AI66" s="429">
        <v>68</v>
      </c>
      <c r="AJ66" s="447"/>
      <c r="AK66" s="429"/>
      <c r="AL66" s="429">
        <v>66</v>
      </c>
      <c r="AM66" s="447"/>
      <c r="AN66" s="429"/>
      <c r="AO66" s="429">
        <v>62</v>
      </c>
      <c r="AP66" s="447"/>
      <c r="AQ66" s="429"/>
      <c r="AR66" s="429">
        <v>60</v>
      </c>
      <c r="AS66" s="447"/>
      <c r="AT66" s="429"/>
      <c r="AU66" s="439" t="s">
        <v>221</v>
      </c>
    </row>
    <row r="67" spans="1:47" s="423" customFormat="1" ht="12" x14ac:dyDescent="0.2">
      <c r="A67" s="423">
        <v>3</v>
      </c>
      <c r="B67" s="424" t="s">
        <v>222</v>
      </c>
      <c r="C67" s="447"/>
      <c r="D67" s="429"/>
      <c r="E67" s="452">
        <v>419</v>
      </c>
      <c r="F67" s="447"/>
      <c r="G67" s="429"/>
      <c r="H67" s="452">
        <v>425</v>
      </c>
      <c r="I67" s="447"/>
      <c r="J67" s="429"/>
      <c r="K67" s="452">
        <v>397</v>
      </c>
      <c r="L67" s="447"/>
      <c r="M67" s="429"/>
      <c r="N67" s="452">
        <v>393</v>
      </c>
      <c r="O67" s="447"/>
      <c r="P67" s="429"/>
      <c r="Q67" s="452">
        <v>390</v>
      </c>
      <c r="R67" s="447"/>
      <c r="S67" s="429"/>
      <c r="T67" s="452">
        <v>397</v>
      </c>
      <c r="U67" s="447"/>
      <c r="V67" s="429"/>
      <c r="W67" s="452">
        <v>410</v>
      </c>
      <c r="X67" s="447"/>
      <c r="Y67" s="429"/>
      <c r="Z67" s="452">
        <v>412</v>
      </c>
      <c r="AA67" s="447"/>
      <c r="AB67" s="429"/>
      <c r="AC67" s="452">
        <v>449</v>
      </c>
      <c r="AD67" s="447"/>
      <c r="AE67" s="429"/>
      <c r="AF67" s="452">
        <v>461</v>
      </c>
      <c r="AG67" s="447"/>
      <c r="AH67" s="429"/>
      <c r="AI67" s="452">
        <v>476</v>
      </c>
      <c r="AJ67" s="447"/>
      <c r="AK67" s="429"/>
      <c r="AL67" s="452">
        <v>455</v>
      </c>
      <c r="AM67" s="447"/>
      <c r="AN67" s="429"/>
      <c r="AO67" s="452">
        <v>436</v>
      </c>
      <c r="AP67" s="447"/>
      <c r="AQ67" s="429"/>
      <c r="AR67" s="452">
        <v>440</v>
      </c>
      <c r="AS67" s="447"/>
      <c r="AT67" s="429"/>
      <c r="AU67" s="424" t="s">
        <v>222</v>
      </c>
    </row>
    <row r="68" spans="1:47" s="423" customFormat="1" ht="12" x14ac:dyDescent="0.2">
      <c r="A68" s="423">
        <v>301</v>
      </c>
      <c r="B68" s="440" t="s">
        <v>223</v>
      </c>
      <c r="C68" s="447"/>
      <c r="D68" s="429"/>
      <c r="E68" s="429">
        <v>25</v>
      </c>
      <c r="F68" s="447"/>
      <c r="G68" s="429"/>
      <c r="H68" s="429">
        <v>27</v>
      </c>
      <c r="I68" s="447"/>
      <c r="J68" s="429"/>
      <c r="K68" s="429">
        <v>27</v>
      </c>
      <c r="L68" s="447"/>
      <c r="M68" s="429"/>
      <c r="N68" s="429">
        <v>28</v>
      </c>
      <c r="O68" s="447"/>
      <c r="P68" s="429"/>
      <c r="Q68" s="429">
        <v>27</v>
      </c>
      <c r="R68" s="447"/>
      <c r="S68" s="429"/>
      <c r="T68" s="429">
        <v>27</v>
      </c>
      <c r="U68" s="447"/>
      <c r="V68" s="429"/>
      <c r="W68" s="429">
        <v>27</v>
      </c>
      <c r="X68" s="447"/>
      <c r="Y68" s="429"/>
      <c r="Z68" s="429">
        <v>27</v>
      </c>
      <c r="AA68" s="447"/>
      <c r="AB68" s="429"/>
      <c r="AC68" s="429">
        <v>26</v>
      </c>
      <c r="AD68" s="447"/>
      <c r="AE68" s="429"/>
      <c r="AF68" s="429">
        <v>28</v>
      </c>
      <c r="AG68" s="447"/>
      <c r="AH68" s="429"/>
      <c r="AI68" s="429">
        <v>27</v>
      </c>
      <c r="AJ68" s="447"/>
      <c r="AK68" s="429"/>
      <c r="AL68" s="429">
        <v>25</v>
      </c>
      <c r="AM68" s="447"/>
      <c r="AN68" s="429"/>
      <c r="AO68" s="429">
        <v>26</v>
      </c>
      <c r="AP68" s="447"/>
      <c r="AQ68" s="429"/>
      <c r="AR68" s="429">
        <v>25</v>
      </c>
      <c r="AS68" s="447"/>
      <c r="AT68" s="429"/>
      <c r="AU68" s="439" t="s">
        <v>223</v>
      </c>
    </row>
    <row r="69" spans="1:47" s="423" customFormat="1" ht="12" x14ac:dyDescent="0.2">
      <c r="A69" s="423">
        <v>302</v>
      </c>
      <c r="B69" s="440" t="s">
        <v>224</v>
      </c>
      <c r="C69" s="453"/>
      <c r="D69" s="434"/>
      <c r="E69" s="434">
        <v>55</v>
      </c>
      <c r="F69" s="453"/>
      <c r="G69" s="434"/>
      <c r="H69" s="434">
        <v>57</v>
      </c>
      <c r="I69" s="453"/>
      <c r="J69" s="434"/>
      <c r="K69" s="434">
        <v>54</v>
      </c>
      <c r="L69" s="453"/>
      <c r="M69" s="434"/>
      <c r="N69" s="434">
        <v>57</v>
      </c>
      <c r="O69" s="453"/>
      <c r="P69" s="434"/>
      <c r="Q69" s="434">
        <v>58</v>
      </c>
      <c r="R69" s="453"/>
      <c r="S69" s="434"/>
      <c r="T69" s="434">
        <v>57</v>
      </c>
      <c r="U69" s="453"/>
      <c r="V69" s="434"/>
      <c r="W69" s="434">
        <v>57</v>
      </c>
      <c r="X69" s="453"/>
      <c r="Y69" s="434"/>
      <c r="Z69" s="434">
        <v>57</v>
      </c>
      <c r="AA69" s="453"/>
      <c r="AB69" s="434"/>
      <c r="AC69" s="434">
        <v>61</v>
      </c>
      <c r="AD69" s="453"/>
      <c r="AE69" s="434"/>
      <c r="AF69" s="434">
        <v>65</v>
      </c>
      <c r="AG69" s="453"/>
      <c r="AH69" s="434"/>
      <c r="AI69" s="434">
        <v>68</v>
      </c>
      <c r="AJ69" s="453"/>
      <c r="AK69" s="434"/>
      <c r="AL69" s="434">
        <v>67</v>
      </c>
      <c r="AM69" s="453"/>
      <c r="AN69" s="434"/>
      <c r="AO69" s="434">
        <v>67</v>
      </c>
      <c r="AP69" s="453"/>
      <c r="AQ69" s="434"/>
      <c r="AR69" s="434">
        <v>64</v>
      </c>
      <c r="AS69" s="453"/>
      <c r="AT69" s="434"/>
      <c r="AU69" s="439" t="s">
        <v>224</v>
      </c>
    </row>
    <row r="70" spans="1:47" s="423" customFormat="1" ht="12" x14ac:dyDescent="0.2">
      <c r="A70" s="423">
        <v>303</v>
      </c>
      <c r="B70" s="440" t="s">
        <v>225</v>
      </c>
      <c r="C70" s="453"/>
      <c r="D70" s="434"/>
      <c r="E70" s="434">
        <v>34</v>
      </c>
      <c r="F70" s="453"/>
      <c r="G70" s="434"/>
      <c r="H70" s="434">
        <v>33</v>
      </c>
      <c r="I70" s="453"/>
      <c r="J70" s="434"/>
      <c r="K70" s="434">
        <v>32</v>
      </c>
      <c r="L70" s="453"/>
      <c r="M70" s="434"/>
      <c r="N70" s="434">
        <v>34</v>
      </c>
      <c r="O70" s="453"/>
      <c r="P70" s="434"/>
      <c r="Q70" s="434">
        <v>31</v>
      </c>
      <c r="R70" s="453"/>
      <c r="S70" s="434"/>
      <c r="T70" s="434">
        <v>29</v>
      </c>
      <c r="U70" s="453"/>
      <c r="V70" s="434"/>
      <c r="W70" s="434">
        <v>30</v>
      </c>
      <c r="X70" s="453"/>
      <c r="Y70" s="434"/>
      <c r="Z70" s="434">
        <v>30</v>
      </c>
      <c r="AA70" s="453"/>
      <c r="AB70" s="434"/>
      <c r="AC70" s="434">
        <v>28</v>
      </c>
      <c r="AD70" s="453"/>
      <c r="AE70" s="434"/>
      <c r="AF70" s="434">
        <v>29</v>
      </c>
      <c r="AG70" s="453"/>
      <c r="AH70" s="434"/>
      <c r="AI70" s="434">
        <v>31</v>
      </c>
      <c r="AJ70" s="453"/>
      <c r="AK70" s="434"/>
      <c r="AL70" s="434">
        <v>25</v>
      </c>
      <c r="AM70" s="453"/>
      <c r="AN70" s="434"/>
      <c r="AO70" s="434">
        <v>23</v>
      </c>
      <c r="AP70" s="453"/>
      <c r="AQ70" s="434"/>
      <c r="AR70" s="434">
        <v>25</v>
      </c>
      <c r="AS70" s="453"/>
      <c r="AT70" s="434"/>
      <c r="AU70" s="439" t="s">
        <v>225</v>
      </c>
    </row>
    <row r="71" spans="1:47" s="423" customFormat="1" ht="12" x14ac:dyDescent="0.2">
      <c r="A71" s="423">
        <v>304</v>
      </c>
      <c r="B71" s="440" t="s">
        <v>226</v>
      </c>
      <c r="C71" s="447"/>
      <c r="D71" s="429"/>
      <c r="E71" s="429">
        <v>60</v>
      </c>
      <c r="F71" s="447"/>
      <c r="G71" s="429"/>
      <c r="H71" s="429">
        <v>62</v>
      </c>
      <c r="I71" s="447"/>
      <c r="J71" s="429"/>
      <c r="K71" s="429">
        <v>61</v>
      </c>
      <c r="L71" s="447"/>
      <c r="M71" s="429"/>
      <c r="N71" s="429">
        <v>62</v>
      </c>
      <c r="O71" s="447"/>
      <c r="P71" s="429"/>
      <c r="Q71" s="429">
        <v>59</v>
      </c>
      <c r="R71" s="447"/>
      <c r="S71" s="429"/>
      <c r="T71" s="429">
        <v>60</v>
      </c>
      <c r="U71" s="447"/>
      <c r="V71" s="429"/>
      <c r="W71" s="429">
        <v>63</v>
      </c>
      <c r="X71" s="447"/>
      <c r="Y71" s="429"/>
      <c r="Z71" s="429">
        <v>63</v>
      </c>
      <c r="AA71" s="447"/>
      <c r="AB71" s="429"/>
      <c r="AC71" s="429">
        <v>72</v>
      </c>
      <c r="AD71" s="447"/>
      <c r="AE71" s="429"/>
      <c r="AF71" s="429">
        <v>69</v>
      </c>
      <c r="AG71" s="447"/>
      <c r="AH71" s="429"/>
      <c r="AI71" s="429">
        <v>76</v>
      </c>
      <c r="AJ71" s="447"/>
      <c r="AK71" s="429"/>
      <c r="AL71" s="429">
        <v>77</v>
      </c>
      <c r="AM71" s="447"/>
      <c r="AN71" s="429"/>
      <c r="AO71" s="429">
        <v>73</v>
      </c>
      <c r="AP71" s="447"/>
      <c r="AQ71" s="429"/>
      <c r="AR71" s="429">
        <v>74</v>
      </c>
      <c r="AS71" s="447"/>
      <c r="AT71" s="429"/>
      <c r="AU71" s="439" t="s">
        <v>226</v>
      </c>
    </row>
    <row r="72" spans="1:47" s="423" customFormat="1" ht="12" x14ac:dyDescent="0.2">
      <c r="A72" s="423">
        <v>305</v>
      </c>
      <c r="B72" s="440" t="s">
        <v>227</v>
      </c>
      <c r="C72" s="453"/>
      <c r="D72" s="434"/>
      <c r="E72" s="434">
        <v>23</v>
      </c>
      <c r="F72" s="453"/>
      <c r="G72" s="434"/>
      <c r="H72" s="434">
        <v>22</v>
      </c>
      <c r="I72" s="453"/>
      <c r="J72" s="434"/>
      <c r="K72" s="434">
        <v>20</v>
      </c>
      <c r="L72" s="453"/>
      <c r="M72" s="434"/>
      <c r="N72" s="434">
        <v>19</v>
      </c>
      <c r="O72" s="453"/>
      <c r="P72" s="434"/>
      <c r="Q72" s="434">
        <v>21</v>
      </c>
      <c r="R72" s="453"/>
      <c r="S72" s="434"/>
      <c r="T72" s="434">
        <v>25</v>
      </c>
      <c r="U72" s="453"/>
      <c r="V72" s="434"/>
      <c r="W72" s="434">
        <v>29</v>
      </c>
      <c r="X72" s="453"/>
      <c r="Y72" s="434"/>
      <c r="Z72" s="434">
        <v>29</v>
      </c>
      <c r="AA72" s="453"/>
      <c r="AB72" s="434"/>
      <c r="AC72" s="434">
        <v>33</v>
      </c>
      <c r="AD72" s="453"/>
      <c r="AE72" s="434"/>
      <c r="AF72" s="434">
        <v>35</v>
      </c>
      <c r="AG72" s="453"/>
      <c r="AH72" s="434"/>
      <c r="AI72" s="434">
        <v>32</v>
      </c>
      <c r="AJ72" s="453"/>
      <c r="AK72" s="434"/>
      <c r="AL72" s="434">
        <v>32</v>
      </c>
      <c r="AM72" s="453"/>
      <c r="AN72" s="434"/>
      <c r="AO72" s="434">
        <v>31</v>
      </c>
      <c r="AP72" s="453"/>
      <c r="AQ72" s="434"/>
      <c r="AR72" s="434">
        <v>35</v>
      </c>
      <c r="AS72" s="453"/>
      <c r="AT72" s="434"/>
      <c r="AU72" s="439" t="s">
        <v>227</v>
      </c>
    </row>
    <row r="73" spans="1:47" s="423" customFormat="1" ht="12" x14ac:dyDescent="0.2">
      <c r="A73" s="423">
        <v>306</v>
      </c>
      <c r="B73" s="440" t="s">
        <v>228</v>
      </c>
      <c r="C73" s="454"/>
      <c r="D73" s="437"/>
      <c r="E73" s="455">
        <v>40</v>
      </c>
      <c r="F73" s="454"/>
      <c r="G73" s="437"/>
      <c r="H73" s="455">
        <v>38</v>
      </c>
      <c r="I73" s="454"/>
      <c r="J73" s="437"/>
      <c r="K73" s="455">
        <v>34</v>
      </c>
      <c r="L73" s="454"/>
      <c r="M73" s="437"/>
      <c r="N73" s="455">
        <v>35</v>
      </c>
      <c r="O73" s="454"/>
      <c r="P73" s="437"/>
      <c r="Q73" s="455">
        <v>33</v>
      </c>
      <c r="R73" s="454"/>
      <c r="S73" s="437"/>
      <c r="T73" s="455">
        <v>37</v>
      </c>
      <c r="U73" s="454"/>
      <c r="V73" s="437"/>
      <c r="W73" s="455">
        <v>40</v>
      </c>
      <c r="X73" s="454"/>
      <c r="Y73" s="437"/>
      <c r="Z73" s="455">
        <v>43</v>
      </c>
      <c r="AA73" s="454"/>
      <c r="AB73" s="437"/>
      <c r="AC73" s="455">
        <v>49</v>
      </c>
      <c r="AD73" s="454"/>
      <c r="AE73" s="437"/>
      <c r="AF73" s="455">
        <v>50</v>
      </c>
      <c r="AG73" s="454"/>
      <c r="AH73" s="437"/>
      <c r="AI73" s="455">
        <v>53</v>
      </c>
      <c r="AJ73" s="454"/>
      <c r="AK73" s="437"/>
      <c r="AL73" s="455">
        <v>50</v>
      </c>
      <c r="AM73" s="454"/>
      <c r="AN73" s="437"/>
      <c r="AO73" s="455">
        <v>50</v>
      </c>
      <c r="AP73" s="454"/>
      <c r="AQ73" s="437"/>
      <c r="AR73" s="455">
        <v>47</v>
      </c>
      <c r="AS73" s="454"/>
      <c r="AT73" s="437"/>
      <c r="AU73" s="439" t="s">
        <v>228</v>
      </c>
    </row>
    <row r="74" spans="1:47" s="423" customFormat="1" ht="12" x14ac:dyDescent="0.2">
      <c r="A74" s="423">
        <v>307</v>
      </c>
      <c r="B74" s="440" t="s">
        <v>229</v>
      </c>
      <c r="C74" s="447"/>
      <c r="D74" s="429"/>
      <c r="E74" s="429">
        <v>81</v>
      </c>
      <c r="F74" s="447"/>
      <c r="G74" s="429"/>
      <c r="H74" s="429">
        <v>81</v>
      </c>
      <c r="I74" s="447"/>
      <c r="J74" s="429"/>
      <c r="K74" s="429">
        <v>71</v>
      </c>
      <c r="L74" s="447"/>
      <c r="M74" s="429"/>
      <c r="N74" s="429">
        <v>59</v>
      </c>
      <c r="O74" s="447"/>
      <c r="P74" s="429"/>
      <c r="Q74" s="429">
        <v>61</v>
      </c>
      <c r="R74" s="447"/>
      <c r="S74" s="429"/>
      <c r="T74" s="429">
        <v>63</v>
      </c>
      <c r="U74" s="447"/>
      <c r="V74" s="429"/>
      <c r="W74" s="429">
        <v>61</v>
      </c>
      <c r="X74" s="447"/>
      <c r="Y74" s="429"/>
      <c r="Z74" s="429">
        <v>62</v>
      </c>
      <c r="AA74" s="447"/>
      <c r="AB74" s="429"/>
      <c r="AC74" s="429">
        <v>65</v>
      </c>
      <c r="AD74" s="447"/>
      <c r="AE74" s="429"/>
      <c r="AF74" s="429">
        <v>67</v>
      </c>
      <c r="AG74" s="447"/>
      <c r="AH74" s="429"/>
      <c r="AI74" s="429">
        <v>72</v>
      </c>
      <c r="AJ74" s="447"/>
      <c r="AK74" s="429"/>
      <c r="AL74" s="429">
        <v>64</v>
      </c>
      <c r="AM74" s="447"/>
      <c r="AN74" s="429"/>
      <c r="AO74" s="429">
        <v>57</v>
      </c>
      <c r="AP74" s="447"/>
      <c r="AQ74" s="429"/>
      <c r="AR74" s="429">
        <v>57</v>
      </c>
      <c r="AS74" s="447"/>
      <c r="AT74" s="429"/>
      <c r="AU74" s="439" t="s">
        <v>229</v>
      </c>
    </row>
    <row r="75" spans="1:47" s="423" customFormat="1" ht="12" x14ac:dyDescent="0.2">
      <c r="A75" s="423">
        <v>308</v>
      </c>
      <c r="B75" s="440" t="s">
        <v>230</v>
      </c>
      <c r="C75" s="448"/>
      <c r="D75" s="426"/>
      <c r="E75" s="426">
        <v>33</v>
      </c>
      <c r="F75" s="448"/>
      <c r="G75" s="426"/>
      <c r="H75" s="426">
        <v>33</v>
      </c>
      <c r="I75" s="448"/>
      <c r="J75" s="426"/>
      <c r="K75" s="426">
        <v>29</v>
      </c>
      <c r="L75" s="448"/>
      <c r="M75" s="426"/>
      <c r="N75" s="426">
        <v>32</v>
      </c>
      <c r="O75" s="448"/>
      <c r="P75" s="426"/>
      <c r="Q75" s="426">
        <v>35</v>
      </c>
      <c r="R75" s="448"/>
      <c r="S75" s="426"/>
      <c r="T75" s="426">
        <v>33</v>
      </c>
      <c r="U75" s="448"/>
      <c r="V75" s="426"/>
      <c r="W75" s="426">
        <v>31</v>
      </c>
      <c r="X75" s="448"/>
      <c r="Y75" s="426"/>
      <c r="Z75" s="426">
        <v>33</v>
      </c>
      <c r="AA75" s="448"/>
      <c r="AB75" s="426"/>
      <c r="AC75" s="426">
        <v>36</v>
      </c>
      <c r="AD75" s="448"/>
      <c r="AE75" s="426"/>
      <c r="AF75" s="426">
        <v>35</v>
      </c>
      <c r="AG75" s="448"/>
      <c r="AH75" s="426"/>
      <c r="AI75" s="426">
        <v>34</v>
      </c>
      <c r="AJ75" s="448"/>
      <c r="AK75" s="426"/>
      <c r="AL75" s="426">
        <v>33</v>
      </c>
      <c r="AM75" s="448"/>
      <c r="AN75" s="426"/>
      <c r="AO75" s="426">
        <v>29</v>
      </c>
      <c r="AP75" s="448"/>
      <c r="AQ75" s="426"/>
      <c r="AR75" s="426">
        <v>31</v>
      </c>
      <c r="AS75" s="448"/>
      <c r="AT75" s="426"/>
      <c r="AU75" s="439" t="s">
        <v>230</v>
      </c>
    </row>
    <row r="76" spans="1:47" s="423" customFormat="1" ht="12" x14ac:dyDescent="0.2">
      <c r="A76" s="423">
        <v>309</v>
      </c>
      <c r="B76" s="440" t="s">
        <v>231</v>
      </c>
      <c r="C76" s="448"/>
      <c r="D76" s="426"/>
      <c r="E76" s="426">
        <v>68</v>
      </c>
      <c r="F76" s="448"/>
      <c r="G76" s="426"/>
      <c r="H76" s="426">
        <v>72</v>
      </c>
      <c r="I76" s="448"/>
      <c r="J76" s="426"/>
      <c r="K76" s="426">
        <v>69</v>
      </c>
      <c r="L76" s="448"/>
      <c r="M76" s="426"/>
      <c r="N76" s="426">
        <v>67</v>
      </c>
      <c r="O76" s="448"/>
      <c r="P76" s="426"/>
      <c r="Q76" s="426">
        <v>65</v>
      </c>
      <c r="R76" s="448"/>
      <c r="S76" s="426"/>
      <c r="T76" s="426">
        <v>66</v>
      </c>
      <c r="U76" s="448"/>
      <c r="V76" s="426"/>
      <c r="W76" s="426">
        <v>72</v>
      </c>
      <c r="X76" s="448"/>
      <c r="Y76" s="426"/>
      <c r="Z76" s="426">
        <v>68</v>
      </c>
      <c r="AA76" s="448"/>
      <c r="AB76" s="426"/>
      <c r="AC76" s="426">
        <v>79</v>
      </c>
      <c r="AD76" s="448"/>
      <c r="AE76" s="426"/>
      <c r="AF76" s="426">
        <v>83</v>
      </c>
      <c r="AG76" s="448"/>
      <c r="AH76" s="426"/>
      <c r="AI76" s="426">
        <v>83</v>
      </c>
      <c r="AJ76" s="448"/>
      <c r="AK76" s="426"/>
      <c r="AL76" s="426">
        <v>82</v>
      </c>
      <c r="AM76" s="448"/>
      <c r="AN76" s="426"/>
      <c r="AO76" s="426">
        <v>80</v>
      </c>
      <c r="AP76" s="448"/>
      <c r="AQ76" s="426"/>
      <c r="AR76" s="426">
        <v>82</v>
      </c>
      <c r="AS76" s="448"/>
      <c r="AT76" s="426"/>
      <c r="AU76" s="439" t="s">
        <v>231</v>
      </c>
    </row>
    <row r="77" spans="1:47" s="423" customFormat="1" ht="12" x14ac:dyDescent="0.2">
      <c r="B77" s="440"/>
      <c r="AU77" s="439"/>
    </row>
    <row r="78" spans="1:47" s="423" customFormat="1" ht="12" x14ac:dyDescent="0.2">
      <c r="B78" s="480"/>
      <c r="AU78" s="439"/>
    </row>
    <row r="79" spans="1:47" s="423" customFormat="1" ht="12" x14ac:dyDescent="0.2">
      <c r="B79" s="480"/>
      <c r="AU79" s="439"/>
    </row>
    <row r="80" spans="1:47" s="423" customFormat="1" ht="12" x14ac:dyDescent="0.2">
      <c r="B80" s="440"/>
      <c r="AU80" s="439"/>
    </row>
    <row r="81" spans="2:47" s="423" customFormat="1" ht="12" x14ac:dyDescent="0.2">
      <c r="B81" s="440"/>
    </row>
    <row r="82" spans="2:47" s="423" customFormat="1" ht="12" x14ac:dyDescent="0.2">
      <c r="B82" s="440"/>
      <c r="AU82" s="439"/>
    </row>
    <row r="83" spans="2:47" s="423" customFormat="1" ht="12" x14ac:dyDescent="0.2">
      <c r="B83" s="440"/>
      <c r="AU83" s="439"/>
    </row>
    <row r="84" spans="2:47" s="423" customFormat="1" ht="12" x14ac:dyDescent="0.2">
      <c r="B84" s="440"/>
      <c r="AU84" s="439"/>
    </row>
    <row r="85" spans="2:47" s="423" customFormat="1" ht="12" x14ac:dyDescent="0.2">
      <c r="B85" s="440"/>
      <c r="AU85" s="439"/>
    </row>
    <row r="86" spans="2:47" s="423" customFormat="1" ht="12" x14ac:dyDescent="0.2">
      <c r="B86" s="440"/>
      <c r="AU86" s="439"/>
    </row>
    <row r="87" spans="2:47" s="423" customFormat="1" ht="12" x14ac:dyDescent="0.2">
      <c r="B87" s="440"/>
      <c r="AU87" s="439"/>
    </row>
    <row r="88" spans="2:47" s="423" customFormat="1" ht="12" x14ac:dyDescent="0.2">
      <c r="B88" s="440"/>
      <c r="AU88" s="439"/>
    </row>
    <row r="89" spans="2:47" s="423" customFormat="1" ht="12" x14ac:dyDescent="0.2">
      <c r="B89" s="440"/>
      <c r="AU89" s="439"/>
    </row>
    <row r="90" spans="2:47" s="423" customFormat="1" ht="12" x14ac:dyDescent="0.2">
      <c r="B90" s="440"/>
      <c r="AU90" s="439"/>
    </row>
    <row r="91" spans="2:47" s="423" customFormat="1" ht="12" x14ac:dyDescent="0.2">
      <c r="B91" s="440"/>
      <c r="AU91" s="439"/>
    </row>
    <row r="92" spans="2:47" s="423" customFormat="1" ht="12" x14ac:dyDescent="0.2">
      <c r="B92" s="440"/>
      <c r="AU92" s="439"/>
    </row>
    <row r="93" spans="2:47" s="423" customFormat="1" ht="12" x14ac:dyDescent="0.2">
      <c r="B93" s="440"/>
      <c r="AU93" s="439"/>
    </row>
    <row r="94" spans="2:47" s="423" customFormat="1" ht="12" x14ac:dyDescent="0.2">
      <c r="B94" s="440"/>
      <c r="AU94" s="439"/>
    </row>
    <row r="95" spans="2:47" s="423" customFormat="1" ht="12" x14ac:dyDescent="0.2">
      <c r="B95" s="440"/>
      <c r="AU95" s="439"/>
    </row>
    <row r="96" spans="2:47" s="423" customFormat="1" ht="12" x14ac:dyDescent="0.2">
      <c r="B96" s="440"/>
      <c r="AU96" s="439"/>
    </row>
    <row r="97" spans="2:47" s="423" customFormat="1" ht="12" x14ac:dyDescent="0.2">
      <c r="B97" s="440"/>
      <c r="AU97" s="439"/>
    </row>
    <row r="98" spans="2:47" s="423" customFormat="1" ht="12" x14ac:dyDescent="0.2">
      <c r="B98" s="440"/>
      <c r="AU98" s="439"/>
    </row>
    <row r="99" spans="2:47" s="423" customFormat="1" ht="12" x14ac:dyDescent="0.2">
      <c r="B99" s="440"/>
      <c r="AU99" s="439"/>
    </row>
    <row r="100" spans="2:47" s="423" customFormat="1" ht="12" x14ac:dyDescent="0.2">
      <c r="B100" s="440"/>
      <c r="AU100" s="439"/>
    </row>
    <row r="101" spans="2:47" s="423" customFormat="1" ht="12" x14ac:dyDescent="0.2">
      <c r="B101" s="440"/>
      <c r="AU101" s="439"/>
    </row>
    <row r="102" spans="2:47" s="423" customFormat="1" ht="12" x14ac:dyDescent="0.2">
      <c r="B102" s="440"/>
      <c r="AU102" s="439"/>
    </row>
    <row r="103" spans="2:47" s="423" customFormat="1" ht="12" x14ac:dyDescent="0.2">
      <c r="B103" s="440"/>
      <c r="AU103" s="439"/>
    </row>
    <row r="104" spans="2:47" s="423" customFormat="1" ht="12" x14ac:dyDescent="0.2">
      <c r="B104" s="440"/>
      <c r="AU104" s="439"/>
    </row>
    <row r="105" spans="2:47" s="423" customFormat="1" ht="12" x14ac:dyDescent="0.2">
      <c r="B105" s="440"/>
      <c r="AU105" s="439"/>
    </row>
    <row r="106" spans="2:47" s="423" customFormat="1" ht="12" x14ac:dyDescent="0.2">
      <c r="B106" s="440"/>
      <c r="AU106" s="439"/>
    </row>
    <row r="107" spans="2:47" s="423" customFormat="1" ht="12" x14ac:dyDescent="0.2">
      <c r="B107" s="440"/>
      <c r="AU107" s="439"/>
    </row>
    <row r="108" spans="2:47" s="423" customFormat="1" ht="12" x14ac:dyDescent="0.2">
      <c r="B108" s="440"/>
      <c r="AU108" s="439"/>
    </row>
    <row r="109" spans="2:47" s="423" customFormat="1" ht="12" x14ac:dyDescent="0.2">
      <c r="B109" s="440"/>
      <c r="AU109" s="439"/>
    </row>
    <row r="110" spans="2:47" s="423" customFormat="1" ht="12" x14ac:dyDescent="0.2">
      <c r="B110" s="440"/>
      <c r="AU110" s="439"/>
    </row>
    <row r="111" spans="2:47" s="423" customFormat="1" ht="12" x14ac:dyDescent="0.2">
      <c r="B111" s="440"/>
      <c r="AU111" s="439"/>
    </row>
    <row r="112" spans="2:47" s="423" customFormat="1" ht="12" x14ac:dyDescent="0.2">
      <c r="B112" s="440"/>
      <c r="AU112" s="439"/>
    </row>
    <row r="113" spans="2:47" s="423" customFormat="1" ht="12" x14ac:dyDescent="0.2">
      <c r="B113" s="440"/>
      <c r="AU113" s="439"/>
    </row>
    <row r="114" spans="2:47" s="423" customFormat="1" ht="12" x14ac:dyDescent="0.2">
      <c r="B114" s="440"/>
      <c r="AU114" s="439"/>
    </row>
    <row r="115" spans="2:47" s="423" customFormat="1" ht="12" x14ac:dyDescent="0.2">
      <c r="B115" s="440"/>
      <c r="AU115" s="439"/>
    </row>
    <row r="116" spans="2:47" s="423" customFormat="1" ht="12" x14ac:dyDescent="0.2">
      <c r="B116" s="440"/>
      <c r="AU116" s="439"/>
    </row>
    <row r="117" spans="2:47" s="423" customFormat="1" ht="12" x14ac:dyDescent="0.2">
      <c r="B117" s="440"/>
      <c r="AU117" s="439"/>
    </row>
    <row r="118" spans="2:47" s="423" customFormat="1" ht="12" x14ac:dyDescent="0.2">
      <c r="B118" s="440"/>
      <c r="AU118" s="439"/>
    </row>
    <row r="119" spans="2:47" s="423" customFormat="1" ht="12" x14ac:dyDescent="0.2">
      <c r="B119" s="440"/>
      <c r="AU119" s="439"/>
    </row>
    <row r="120" spans="2:47" s="423" customFormat="1" ht="12" x14ac:dyDescent="0.2">
      <c r="B120" s="440"/>
      <c r="AU120" s="439"/>
    </row>
    <row r="121" spans="2:47" s="423" customFormat="1" ht="12" x14ac:dyDescent="0.2">
      <c r="B121" s="440"/>
      <c r="AU121" s="439"/>
    </row>
    <row r="122" spans="2:47" s="423" customFormat="1" ht="12" x14ac:dyDescent="0.2">
      <c r="B122" s="440"/>
      <c r="AU122" s="439"/>
    </row>
    <row r="123" spans="2:47" s="423" customFormat="1" ht="12" x14ac:dyDescent="0.2">
      <c r="B123" s="440"/>
      <c r="AU123" s="439"/>
    </row>
    <row r="124" spans="2:47" ht="14.25" x14ac:dyDescent="0.2">
      <c r="B124" s="303"/>
      <c r="AU124" s="317"/>
    </row>
    <row r="125" spans="2:47" ht="14.25" x14ac:dyDescent="0.2">
      <c r="B125" s="303"/>
    </row>
    <row r="126" spans="2:47" ht="14.25" x14ac:dyDescent="0.2">
      <c r="B126" s="303"/>
    </row>
    <row r="127" spans="2:47" ht="14.25" x14ac:dyDescent="0.2">
      <c r="B127" s="303"/>
    </row>
    <row r="128" spans="2:47" ht="14.25" x14ac:dyDescent="0.2">
      <c r="B128" s="303"/>
    </row>
    <row r="129" spans="2:2" ht="14.25" x14ac:dyDescent="0.2">
      <c r="B129" s="303"/>
    </row>
    <row r="130" spans="2:2" ht="14.25" x14ac:dyDescent="0.2">
      <c r="B130" s="303"/>
    </row>
    <row r="131" spans="2:2" ht="14.25" x14ac:dyDescent="0.2">
      <c r="B131" s="303"/>
    </row>
    <row r="132" spans="2:2" ht="14.25" x14ac:dyDescent="0.2">
      <c r="B132" s="303"/>
    </row>
    <row r="133" spans="2:2" ht="14.25" x14ac:dyDescent="0.2">
      <c r="B133" s="303"/>
    </row>
    <row r="134" spans="2:2" ht="14.25" x14ac:dyDescent="0.2">
      <c r="B134" s="303"/>
    </row>
    <row r="135" spans="2:2" ht="14.25" x14ac:dyDescent="0.2">
      <c r="B135" s="303"/>
    </row>
    <row r="136" spans="2:2" ht="14.25" x14ac:dyDescent="0.2">
      <c r="B136" s="303"/>
    </row>
    <row r="137" spans="2:2" ht="14.25" x14ac:dyDescent="0.2">
      <c r="B137" s="303"/>
    </row>
    <row r="138" spans="2:2" ht="14.25" x14ac:dyDescent="0.2">
      <c r="B138" s="303"/>
    </row>
    <row r="139" spans="2:2" ht="14.25" x14ac:dyDescent="0.2">
      <c r="B139" s="303"/>
    </row>
    <row r="140" spans="2:2" ht="14.25" x14ac:dyDescent="0.2">
      <c r="B140" s="303"/>
    </row>
    <row r="141" spans="2:2" ht="14.25" x14ac:dyDescent="0.2">
      <c r="B141" s="303"/>
    </row>
    <row r="142" spans="2:2" ht="14.25" x14ac:dyDescent="0.2">
      <c r="B142" s="303"/>
    </row>
    <row r="143" spans="2:2" ht="14.25" x14ac:dyDescent="0.2">
      <c r="B143" s="303"/>
    </row>
    <row r="144" spans="2:2" ht="14.25" x14ac:dyDescent="0.2">
      <c r="B144" s="303"/>
    </row>
    <row r="145" spans="2:47" ht="14.25" x14ac:dyDescent="0.2">
      <c r="B145" s="303"/>
    </row>
    <row r="146" spans="2:47" ht="14.25" x14ac:dyDescent="0.2">
      <c r="B146" s="303"/>
    </row>
    <row r="147" spans="2:47" ht="14.25" x14ac:dyDescent="0.2">
      <c r="B147" s="303"/>
    </row>
    <row r="148" spans="2:47" ht="14.25" x14ac:dyDescent="0.2">
      <c r="B148" s="303"/>
    </row>
    <row r="149" spans="2:47" ht="14.25" x14ac:dyDescent="0.2">
      <c r="B149" s="303"/>
    </row>
    <row r="150" spans="2:47" ht="14.25" x14ac:dyDescent="0.2">
      <c r="B150" s="303"/>
    </row>
    <row r="151" spans="2:47" ht="14.25" x14ac:dyDescent="0.2">
      <c r="B151" s="303"/>
    </row>
    <row r="152" spans="2:47" ht="14.25" x14ac:dyDescent="0.2">
      <c r="B152" s="303"/>
    </row>
    <row r="153" spans="2:47" ht="14.25" x14ac:dyDescent="0.2">
      <c r="B153" s="303"/>
    </row>
    <row r="154" spans="2:47" ht="14.25" x14ac:dyDescent="0.2">
      <c r="B154" s="303"/>
    </row>
    <row r="155" spans="2:47" ht="14.25" x14ac:dyDescent="0.2">
      <c r="B155" s="303"/>
    </row>
    <row r="156" spans="2:47" ht="14.25" x14ac:dyDescent="0.2">
      <c r="B156" s="303"/>
    </row>
    <row r="157" spans="2:47" ht="14.25" x14ac:dyDescent="0.2">
      <c r="B157" s="303"/>
    </row>
    <row r="158" spans="2:47" ht="14.25" x14ac:dyDescent="0.2">
      <c r="B158" s="303"/>
      <c r="C158" s="301"/>
      <c r="D158" s="301"/>
      <c r="E158" s="301"/>
      <c r="F158" s="301"/>
      <c r="G158" s="301"/>
      <c r="H158" s="301"/>
      <c r="I158" s="301"/>
      <c r="J158" s="301"/>
      <c r="K158" s="301"/>
      <c r="L158" s="301"/>
      <c r="M158" s="301"/>
      <c r="N158" s="301"/>
      <c r="O158" s="301"/>
      <c r="P158" s="301"/>
      <c r="Q158" s="301"/>
      <c r="R158" s="301"/>
      <c r="S158" s="301"/>
      <c r="T158" s="301"/>
      <c r="U158" s="301"/>
      <c r="V158" s="301"/>
      <c r="W158" s="301"/>
      <c r="X158" s="301"/>
      <c r="Y158" s="301"/>
      <c r="Z158" s="301"/>
      <c r="AA158" s="301"/>
      <c r="AB158" s="301"/>
      <c r="AC158" s="301"/>
      <c r="AD158" s="301"/>
      <c r="AE158" s="301"/>
      <c r="AF158" s="301"/>
      <c r="AG158" s="301"/>
      <c r="AH158" s="301"/>
      <c r="AI158" s="301"/>
      <c r="AJ158" s="301"/>
      <c r="AK158" s="301"/>
      <c r="AL158" s="301"/>
      <c r="AM158" s="301"/>
      <c r="AN158" s="301"/>
      <c r="AO158" s="301"/>
      <c r="AP158" s="301"/>
      <c r="AQ158" s="301"/>
      <c r="AR158" s="301"/>
      <c r="AS158" s="301"/>
      <c r="AT158" s="301"/>
      <c r="AU158" s="318"/>
    </row>
    <row r="159" spans="2:47" ht="14.25" x14ac:dyDescent="0.2">
      <c r="B159" s="303"/>
      <c r="C159" s="301"/>
      <c r="D159" s="301"/>
      <c r="E159" s="301"/>
      <c r="F159" s="301"/>
      <c r="G159" s="301"/>
      <c r="H159" s="301"/>
      <c r="I159" s="301"/>
      <c r="J159" s="301"/>
      <c r="K159" s="301"/>
      <c r="L159" s="301"/>
      <c r="M159" s="301"/>
      <c r="N159" s="301"/>
      <c r="O159" s="301"/>
      <c r="P159" s="301"/>
      <c r="Q159" s="301"/>
      <c r="R159" s="301"/>
      <c r="S159" s="301"/>
      <c r="T159" s="301"/>
      <c r="U159" s="301"/>
      <c r="V159" s="301"/>
      <c r="W159" s="301"/>
      <c r="X159" s="301"/>
      <c r="Y159" s="301"/>
      <c r="Z159" s="301"/>
      <c r="AA159" s="301"/>
      <c r="AB159" s="301"/>
      <c r="AC159" s="301"/>
      <c r="AD159" s="301"/>
      <c r="AE159" s="301"/>
      <c r="AF159" s="301"/>
      <c r="AG159" s="301"/>
      <c r="AH159" s="301"/>
      <c r="AI159" s="301"/>
      <c r="AJ159" s="301"/>
      <c r="AK159" s="301"/>
      <c r="AL159" s="301"/>
      <c r="AM159" s="301"/>
      <c r="AN159" s="301"/>
      <c r="AO159" s="301"/>
      <c r="AP159" s="301"/>
      <c r="AQ159" s="301"/>
      <c r="AR159" s="301"/>
      <c r="AS159" s="301"/>
      <c r="AT159" s="301"/>
      <c r="AU159" s="318"/>
    </row>
    <row r="160" spans="2:47" ht="14.25" x14ac:dyDescent="0.2">
      <c r="B160" s="303"/>
      <c r="C160" s="301"/>
      <c r="D160" s="301"/>
      <c r="E160" s="301"/>
      <c r="F160" s="301"/>
      <c r="G160" s="301"/>
      <c r="H160" s="301"/>
      <c r="I160" s="301"/>
      <c r="J160" s="301"/>
      <c r="K160" s="301"/>
      <c r="L160" s="301"/>
      <c r="M160" s="301"/>
      <c r="N160" s="301"/>
      <c r="O160" s="301"/>
      <c r="P160" s="301"/>
      <c r="Q160" s="301"/>
      <c r="R160" s="301"/>
      <c r="S160" s="301"/>
      <c r="T160" s="301"/>
      <c r="U160" s="301"/>
      <c r="V160" s="301"/>
      <c r="W160" s="301"/>
      <c r="X160" s="301"/>
      <c r="Y160" s="301"/>
      <c r="Z160" s="301"/>
      <c r="AA160" s="301"/>
      <c r="AB160" s="301"/>
      <c r="AC160" s="301"/>
      <c r="AD160" s="301"/>
      <c r="AE160" s="301"/>
      <c r="AF160" s="301"/>
      <c r="AG160" s="301"/>
      <c r="AH160" s="301"/>
      <c r="AI160" s="301"/>
      <c r="AJ160" s="301"/>
      <c r="AK160" s="301"/>
      <c r="AL160" s="301"/>
      <c r="AM160" s="301"/>
      <c r="AN160" s="301"/>
      <c r="AO160" s="301"/>
      <c r="AP160" s="301"/>
      <c r="AQ160" s="301"/>
      <c r="AR160" s="301"/>
      <c r="AS160" s="301"/>
      <c r="AT160" s="301"/>
      <c r="AU160" s="318"/>
    </row>
    <row r="161" spans="2:47" ht="14.25" x14ac:dyDescent="0.2">
      <c r="B161" s="319"/>
      <c r="C161" s="301"/>
      <c r="D161" s="301"/>
      <c r="E161" s="301"/>
      <c r="F161" s="301"/>
      <c r="G161" s="301"/>
      <c r="H161" s="301"/>
      <c r="I161" s="301"/>
      <c r="J161" s="301"/>
      <c r="K161" s="301"/>
      <c r="L161" s="301"/>
      <c r="M161" s="301"/>
      <c r="N161" s="301"/>
      <c r="O161" s="301"/>
      <c r="P161" s="301"/>
      <c r="Q161" s="301"/>
      <c r="R161" s="301"/>
      <c r="S161" s="301"/>
      <c r="T161" s="301"/>
      <c r="U161" s="301"/>
      <c r="V161" s="301"/>
      <c r="W161" s="301"/>
      <c r="X161" s="301"/>
      <c r="Y161" s="301"/>
      <c r="Z161" s="301"/>
      <c r="AA161" s="301"/>
      <c r="AB161" s="301"/>
      <c r="AC161" s="301"/>
      <c r="AD161" s="301"/>
      <c r="AE161" s="301"/>
      <c r="AF161" s="301"/>
      <c r="AG161" s="301"/>
      <c r="AH161" s="301"/>
      <c r="AI161" s="301"/>
      <c r="AJ161" s="301"/>
      <c r="AK161" s="301"/>
      <c r="AL161" s="301"/>
      <c r="AM161" s="301"/>
      <c r="AN161" s="301"/>
      <c r="AO161" s="301"/>
      <c r="AP161" s="301"/>
      <c r="AQ161" s="301"/>
      <c r="AR161" s="301"/>
      <c r="AS161" s="301"/>
      <c r="AT161" s="301"/>
      <c r="AU161" s="318"/>
    </row>
    <row r="162" spans="2:47" ht="14.25" x14ac:dyDescent="0.2">
      <c r="B162" s="319"/>
      <c r="C162" s="301"/>
      <c r="D162" s="301"/>
      <c r="E162" s="301"/>
      <c r="F162" s="301"/>
      <c r="G162" s="301"/>
      <c r="H162" s="301"/>
      <c r="I162" s="301"/>
      <c r="J162" s="301"/>
      <c r="K162" s="301"/>
      <c r="L162" s="301"/>
      <c r="M162" s="301"/>
      <c r="N162" s="301"/>
      <c r="O162" s="301"/>
      <c r="P162" s="301"/>
      <c r="Q162" s="301"/>
      <c r="R162" s="301"/>
      <c r="S162" s="301"/>
      <c r="T162" s="301"/>
      <c r="U162" s="301"/>
      <c r="V162" s="301"/>
      <c r="W162" s="301"/>
      <c r="X162" s="301"/>
      <c r="Y162" s="301"/>
      <c r="Z162" s="301"/>
      <c r="AA162" s="301"/>
      <c r="AB162" s="301"/>
      <c r="AC162" s="301"/>
      <c r="AD162" s="301"/>
      <c r="AE162" s="301"/>
      <c r="AF162" s="301"/>
      <c r="AG162" s="301"/>
      <c r="AH162" s="301"/>
      <c r="AI162" s="301"/>
      <c r="AJ162" s="301"/>
      <c r="AK162" s="301"/>
      <c r="AL162" s="301"/>
      <c r="AM162" s="301"/>
      <c r="AN162" s="301"/>
      <c r="AO162" s="301"/>
      <c r="AP162" s="301"/>
      <c r="AQ162" s="301"/>
      <c r="AR162" s="301"/>
      <c r="AS162" s="301"/>
      <c r="AT162" s="301"/>
      <c r="AU162" s="318"/>
    </row>
    <row r="163" spans="2:47" ht="14.25" x14ac:dyDescent="0.2">
      <c r="B163" s="319"/>
      <c r="C163" s="301"/>
      <c r="D163" s="301"/>
      <c r="E163" s="301"/>
      <c r="F163" s="301"/>
      <c r="G163" s="301"/>
      <c r="H163" s="301"/>
      <c r="I163" s="301"/>
      <c r="J163" s="301"/>
      <c r="K163" s="301"/>
      <c r="L163" s="301"/>
      <c r="M163" s="301"/>
      <c r="N163" s="301"/>
      <c r="O163" s="301"/>
      <c r="P163" s="301"/>
      <c r="Q163" s="301"/>
      <c r="R163" s="301"/>
      <c r="S163" s="301"/>
      <c r="T163" s="301"/>
      <c r="U163" s="301"/>
      <c r="V163" s="301"/>
      <c r="W163" s="301"/>
      <c r="X163" s="301"/>
      <c r="Y163" s="301"/>
      <c r="Z163" s="301"/>
      <c r="AA163" s="301"/>
      <c r="AB163" s="301"/>
      <c r="AC163" s="301"/>
      <c r="AD163" s="301"/>
      <c r="AE163" s="301"/>
      <c r="AF163" s="301"/>
      <c r="AG163" s="301"/>
      <c r="AH163" s="301"/>
      <c r="AI163" s="301"/>
      <c r="AJ163" s="301"/>
      <c r="AK163" s="301"/>
      <c r="AL163" s="301"/>
      <c r="AM163" s="301"/>
      <c r="AN163" s="301"/>
      <c r="AO163" s="301"/>
      <c r="AP163" s="301"/>
      <c r="AQ163" s="301"/>
      <c r="AR163" s="301"/>
      <c r="AS163" s="301"/>
      <c r="AT163" s="301"/>
      <c r="AU163" s="318"/>
    </row>
    <row r="164" spans="2:47" ht="14.25" x14ac:dyDescent="0.2">
      <c r="B164" s="319"/>
      <c r="C164" s="301"/>
      <c r="D164" s="301"/>
      <c r="E164" s="301"/>
      <c r="F164" s="301"/>
      <c r="G164" s="301"/>
      <c r="H164" s="301"/>
      <c r="I164" s="301"/>
      <c r="J164" s="301"/>
      <c r="K164" s="301"/>
      <c r="L164" s="301"/>
      <c r="M164" s="301"/>
      <c r="N164" s="301"/>
      <c r="O164" s="301"/>
      <c r="P164" s="301"/>
      <c r="Q164" s="301"/>
      <c r="R164" s="301"/>
      <c r="S164" s="301"/>
      <c r="T164" s="301"/>
      <c r="U164" s="301"/>
      <c r="V164" s="301"/>
      <c r="W164" s="301"/>
      <c r="X164" s="301"/>
      <c r="Y164" s="301"/>
      <c r="Z164" s="301"/>
      <c r="AA164" s="301"/>
      <c r="AB164" s="301"/>
      <c r="AC164" s="301"/>
      <c r="AD164" s="301"/>
      <c r="AE164" s="301"/>
      <c r="AF164" s="301"/>
      <c r="AG164" s="301"/>
      <c r="AH164" s="301"/>
      <c r="AI164" s="301"/>
      <c r="AJ164" s="301"/>
      <c r="AK164" s="301"/>
      <c r="AL164" s="301"/>
      <c r="AM164" s="301"/>
      <c r="AN164" s="301"/>
      <c r="AO164" s="301"/>
      <c r="AP164" s="301"/>
      <c r="AQ164" s="301"/>
      <c r="AR164" s="301"/>
      <c r="AS164" s="301"/>
      <c r="AT164" s="301"/>
      <c r="AU164" s="318"/>
    </row>
    <row r="165" spans="2:47" ht="14.25" x14ac:dyDescent="0.2">
      <c r="B165" s="319"/>
      <c r="C165" s="301"/>
      <c r="D165" s="301"/>
      <c r="E165" s="301"/>
      <c r="F165" s="301"/>
      <c r="G165" s="301"/>
      <c r="H165" s="301"/>
      <c r="I165" s="301"/>
      <c r="J165" s="301"/>
      <c r="K165" s="301"/>
      <c r="L165" s="301"/>
      <c r="M165" s="301"/>
      <c r="N165" s="301"/>
      <c r="O165" s="301"/>
      <c r="P165" s="301"/>
      <c r="Q165" s="301"/>
      <c r="R165" s="301"/>
      <c r="S165" s="301"/>
      <c r="T165" s="301"/>
      <c r="U165" s="301"/>
      <c r="V165" s="301"/>
      <c r="W165" s="301"/>
      <c r="X165" s="301"/>
      <c r="Y165" s="301"/>
      <c r="Z165" s="301"/>
      <c r="AA165" s="301"/>
      <c r="AB165" s="301"/>
      <c r="AC165" s="301"/>
      <c r="AD165" s="301"/>
      <c r="AE165" s="301"/>
      <c r="AF165" s="301"/>
      <c r="AG165" s="301"/>
      <c r="AH165" s="301"/>
      <c r="AI165" s="301"/>
      <c r="AJ165" s="301"/>
      <c r="AK165" s="301"/>
      <c r="AL165" s="301"/>
      <c r="AM165" s="301"/>
      <c r="AN165" s="301"/>
      <c r="AO165" s="301"/>
      <c r="AP165" s="301"/>
      <c r="AQ165" s="301"/>
      <c r="AR165" s="301"/>
      <c r="AS165" s="301"/>
      <c r="AT165" s="301"/>
      <c r="AU165" s="318"/>
    </row>
    <row r="166" spans="2:47" ht="14.25" x14ac:dyDescent="0.2">
      <c r="B166" s="319"/>
      <c r="C166" s="301"/>
      <c r="D166" s="301"/>
      <c r="E166" s="301"/>
      <c r="F166" s="301"/>
      <c r="G166" s="301"/>
      <c r="H166" s="301"/>
      <c r="I166" s="301"/>
      <c r="J166" s="301"/>
      <c r="K166" s="301"/>
      <c r="L166" s="301"/>
      <c r="M166" s="301"/>
      <c r="N166" s="301"/>
      <c r="O166" s="301"/>
      <c r="P166" s="301"/>
      <c r="Q166" s="301"/>
      <c r="R166" s="301"/>
      <c r="S166" s="301"/>
      <c r="T166" s="301"/>
      <c r="U166" s="301"/>
      <c r="V166" s="301"/>
      <c r="W166" s="301"/>
      <c r="X166" s="301"/>
      <c r="Y166" s="301"/>
      <c r="Z166" s="301"/>
      <c r="AA166" s="301"/>
      <c r="AB166" s="301"/>
      <c r="AC166" s="301"/>
      <c r="AD166" s="301"/>
      <c r="AE166" s="301"/>
      <c r="AF166" s="301"/>
      <c r="AG166" s="301"/>
      <c r="AH166" s="301"/>
      <c r="AI166" s="301"/>
      <c r="AJ166" s="301"/>
      <c r="AK166" s="301"/>
      <c r="AL166" s="301"/>
      <c r="AM166" s="301"/>
      <c r="AN166" s="301"/>
      <c r="AO166" s="301"/>
      <c r="AP166" s="301"/>
      <c r="AQ166" s="301"/>
      <c r="AR166" s="301"/>
      <c r="AS166" s="301"/>
      <c r="AT166" s="301"/>
      <c r="AU166" s="318"/>
    </row>
    <row r="167" spans="2:47" ht="14.25" x14ac:dyDescent="0.2">
      <c r="B167" s="319"/>
      <c r="C167" s="301"/>
      <c r="D167" s="301"/>
      <c r="E167" s="301"/>
      <c r="F167" s="301"/>
      <c r="G167" s="301"/>
      <c r="H167" s="301"/>
      <c r="I167" s="301"/>
      <c r="J167" s="301"/>
      <c r="K167" s="301"/>
      <c r="L167" s="301"/>
      <c r="M167" s="301"/>
      <c r="N167" s="301"/>
      <c r="O167" s="301"/>
      <c r="P167" s="301"/>
      <c r="Q167" s="301"/>
      <c r="R167" s="301"/>
      <c r="S167" s="301"/>
      <c r="T167" s="301"/>
      <c r="U167" s="301"/>
      <c r="V167" s="301"/>
      <c r="W167" s="301"/>
      <c r="X167" s="301"/>
      <c r="Y167" s="301"/>
      <c r="Z167" s="301"/>
      <c r="AA167" s="301"/>
      <c r="AB167" s="301"/>
      <c r="AC167" s="301"/>
      <c r="AD167" s="301"/>
      <c r="AE167" s="301"/>
      <c r="AF167" s="301"/>
      <c r="AG167" s="301"/>
      <c r="AH167" s="301"/>
      <c r="AI167" s="301"/>
      <c r="AJ167" s="301"/>
      <c r="AK167" s="301"/>
      <c r="AL167" s="301"/>
      <c r="AM167" s="301"/>
      <c r="AN167" s="301"/>
      <c r="AO167" s="301"/>
      <c r="AP167" s="301"/>
      <c r="AQ167" s="301"/>
      <c r="AR167" s="301"/>
      <c r="AS167" s="301"/>
      <c r="AT167" s="301"/>
      <c r="AU167" s="318"/>
    </row>
    <row r="168" spans="2:47" ht="14.25" x14ac:dyDescent="0.2">
      <c r="B168" s="319"/>
      <c r="C168" s="301"/>
      <c r="D168" s="301"/>
      <c r="E168" s="301"/>
      <c r="F168" s="301"/>
      <c r="G168" s="301"/>
      <c r="H168" s="301"/>
      <c r="I168" s="301"/>
      <c r="J168" s="301"/>
      <c r="K168" s="301"/>
      <c r="L168" s="301"/>
      <c r="M168" s="301"/>
      <c r="N168" s="301"/>
      <c r="O168" s="301"/>
      <c r="P168" s="301"/>
      <c r="Q168" s="301"/>
      <c r="R168" s="301"/>
      <c r="S168" s="301"/>
      <c r="T168" s="301"/>
      <c r="U168" s="301"/>
      <c r="V168" s="301"/>
      <c r="W168" s="301"/>
      <c r="X168" s="301"/>
      <c r="Y168" s="301"/>
      <c r="Z168" s="301"/>
      <c r="AA168" s="301"/>
      <c r="AB168" s="301"/>
      <c r="AC168" s="301"/>
      <c r="AD168" s="301"/>
      <c r="AE168" s="301"/>
      <c r="AF168" s="301"/>
      <c r="AG168" s="301"/>
      <c r="AH168" s="301"/>
      <c r="AI168" s="301"/>
      <c r="AJ168" s="301"/>
      <c r="AK168" s="301"/>
      <c r="AL168" s="301"/>
      <c r="AM168" s="301"/>
      <c r="AN168" s="301"/>
      <c r="AO168" s="301"/>
      <c r="AP168" s="301"/>
      <c r="AQ168" s="301"/>
      <c r="AR168" s="301"/>
      <c r="AS168" s="301"/>
      <c r="AT168" s="301"/>
      <c r="AU168" s="318"/>
    </row>
    <row r="169" spans="2:47" ht="14.25" x14ac:dyDescent="0.2">
      <c r="B169" s="319"/>
      <c r="C169" s="301"/>
      <c r="D169" s="301"/>
      <c r="E169" s="301"/>
      <c r="F169" s="301"/>
      <c r="G169" s="301"/>
      <c r="H169" s="301"/>
      <c r="I169" s="301"/>
      <c r="J169" s="301"/>
      <c r="K169" s="301"/>
      <c r="L169" s="301"/>
      <c r="M169" s="301"/>
      <c r="N169" s="301"/>
      <c r="O169" s="301"/>
      <c r="P169" s="301"/>
      <c r="Q169" s="301"/>
      <c r="R169" s="301"/>
      <c r="S169" s="301"/>
      <c r="T169" s="301"/>
      <c r="U169" s="301"/>
      <c r="V169" s="301"/>
      <c r="W169" s="301"/>
      <c r="X169" s="301"/>
      <c r="Y169" s="301"/>
      <c r="Z169" s="301"/>
      <c r="AA169" s="301"/>
      <c r="AB169" s="301"/>
      <c r="AC169" s="301"/>
      <c r="AD169" s="301"/>
      <c r="AE169" s="301"/>
      <c r="AF169" s="301"/>
      <c r="AG169" s="301"/>
      <c r="AH169" s="301"/>
      <c r="AI169" s="301"/>
      <c r="AJ169" s="301"/>
      <c r="AK169" s="301"/>
      <c r="AL169" s="301"/>
      <c r="AM169" s="301"/>
      <c r="AN169" s="301"/>
      <c r="AO169" s="301"/>
      <c r="AP169" s="301"/>
      <c r="AQ169" s="301"/>
      <c r="AR169" s="301"/>
      <c r="AS169" s="301"/>
      <c r="AT169" s="301"/>
      <c r="AU169" s="318"/>
    </row>
    <row r="170" spans="2:47" ht="14.25" x14ac:dyDescent="0.2">
      <c r="B170" s="319"/>
      <c r="C170" s="301"/>
      <c r="D170" s="301"/>
      <c r="E170" s="301"/>
      <c r="F170" s="301"/>
      <c r="G170" s="301"/>
      <c r="H170" s="301"/>
      <c r="I170" s="301"/>
      <c r="J170" s="301"/>
      <c r="K170" s="301"/>
      <c r="L170" s="301"/>
      <c r="M170" s="301"/>
      <c r="N170" s="301"/>
      <c r="O170" s="301"/>
      <c r="P170" s="301"/>
      <c r="Q170" s="301"/>
      <c r="R170" s="301"/>
      <c r="S170" s="301"/>
      <c r="T170" s="301"/>
      <c r="U170" s="301"/>
      <c r="V170" s="301"/>
      <c r="W170" s="301"/>
      <c r="X170" s="301"/>
      <c r="Y170" s="301"/>
      <c r="Z170" s="301"/>
      <c r="AA170" s="301"/>
      <c r="AB170" s="301"/>
      <c r="AC170" s="301"/>
      <c r="AD170" s="301"/>
      <c r="AE170" s="301"/>
      <c r="AF170" s="301"/>
      <c r="AG170" s="301"/>
      <c r="AH170" s="301"/>
      <c r="AI170" s="301"/>
      <c r="AJ170" s="301"/>
      <c r="AK170" s="301"/>
      <c r="AL170" s="301"/>
      <c r="AM170" s="301"/>
      <c r="AN170" s="301"/>
      <c r="AO170" s="301"/>
      <c r="AP170" s="301"/>
      <c r="AQ170" s="301"/>
      <c r="AR170" s="301"/>
      <c r="AS170" s="301"/>
      <c r="AT170" s="301"/>
      <c r="AU170" s="318"/>
    </row>
    <row r="171" spans="2:47" ht="14.25" x14ac:dyDescent="0.2">
      <c r="B171" s="319"/>
      <c r="C171" s="301"/>
      <c r="D171" s="301"/>
      <c r="E171" s="301"/>
      <c r="F171" s="301"/>
      <c r="G171" s="301"/>
      <c r="H171" s="301"/>
      <c r="I171" s="301"/>
      <c r="J171" s="301"/>
      <c r="K171" s="301"/>
      <c r="L171" s="301"/>
      <c r="M171" s="301"/>
      <c r="N171" s="301"/>
      <c r="O171" s="301"/>
      <c r="P171" s="301"/>
      <c r="Q171" s="301"/>
      <c r="R171" s="301"/>
      <c r="S171" s="301"/>
      <c r="T171" s="301"/>
      <c r="U171" s="301"/>
      <c r="V171" s="301"/>
      <c r="W171" s="301"/>
      <c r="X171" s="301"/>
      <c r="Y171" s="301"/>
      <c r="Z171" s="301"/>
      <c r="AA171" s="301"/>
      <c r="AB171" s="301"/>
      <c r="AC171" s="301"/>
      <c r="AD171" s="301"/>
      <c r="AE171" s="301"/>
      <c r="AF171" s="301"/>
      <c r="AG171" s="301"/>
      <c r="AH171" s="301"/>
      <c r="AI171" s="301"/>
      <c r="AJ171" s="301"/>
      <c r="AK171" s="301"/>
      <c r="AL171" s="301"/>
      <c r="AM171" s="301"/>
      <c r="AN171" s="301"/>
      <c r="AO171" s="301"/>
      <c r="AP171" s="301"/>
      <c r="AQ171" s="301"/>
      <c r="AR171" s="301"/>
      <c r="AS171" s="301"/>
      <c r="AT171" s="301"/>
      <c r="AU171" s="318"/>
    </row>
    <row r="172" spans="2:47" ht="14.25" x14ac:dyDescent="0.2">
      <c r="B172" s="319"/>
      <c r="C172" s="301"/>
      <c r="D172" s="301"/>
      <c r="E172" s="301"/>
      <c r="F172" s="301"/>
      <c r="G172" s="301"/>
      <c r="H172" s="301"/>
      <c r="I172" s="301"/>
      <c r="J172" s="301"/>
      <c r="K172" s="301"/>
      <c r="L172" s="301"/>
      <c r="M172" s="301"/>
      <c r="N172" s="301"/>
      <c r="O172" s="301"/>
      <c r="P172" s="301"/>
      <c r="Q172" s="301"/>
      <c r="R172" s="301"/>
      <c r="S172" s="301"/>
      <c r="T172" s="301"/>
      <c r="U172" s="301"/>
      <c r="V172" s="301"/>
      <c r="W172" s="301"/>
      <c r="X172" s="301"/>
      <c r="Y172" s="301"/>
      <c r="Z172" s="301"/>
      <c r="AA172" s="301"/>
      <c r="AB172" s="301"/>
      <c r="AC172" s="301"/>
      <c r="AD172" s="301"/>
      <c r="AE172" s="301"/>
      <c r="AF172" s="301"/>
      <c r="AG172" s="301"/>
      <c r="AH172" s="301"/>
      <c r="AI172" s="301"/>
      <c r="AJ172" s="301"/>
      <c r="AK172" s="301"/>
      <c r="AL172" s="301"/>
      <c r="AM172" s="301"/>
      <c r="AN172" s="301"/>
      <c r="AO172" s="301"/>
      <c r="AP172" s="301"/>
      <c r="AQ172" s="301"/>
      <c r="AR172" s="301"/>
      <c r="AS172" s="301"/>
      <c r="AT172" s="301"/>
      <c r="AU172" s="318"/>
    </row>
    <row r="173" spans="2:47" ht="14.25" x14ac:dyDescent="0.2">
      <c r="B173" s="319"/>
      <c r="C173" s="301"/>
      <c r="D173" s="301"/>
      <c r="E173" s="301"/>
      <c r="F173" s="301"/>
      <c r="G173" s="301"/>
      <c r="H173" s="301"/>
      <c r="I173" s="301"/>
      <c r="J173" s="301"/>
      <c r="K173" s="301"/>
      <c r="L173" s="301"/>
      <c r="M173" s="301"/>
      <c r="N173" s="301"/>
      <c r="O173" s="301"/>
      <c r="P173" s="301"/>
      <c r="Q173" s="301"/>
      <c r="R173" s="301"/>
      <c r="S173" s="301"/>
      <c r="T173" s="301"/>
      <c r="U173" s="301"/>
      <c r="V173" s="301"/>
      <c r="W173" s="301"/>
      <c r="X173" s="301"/>
      <c r="Y173" s="301"/>
      <c r="Z173" s="301"/>
      <c r="AA173" s="301"/>
      <c r="AB173" s="301"/>
      <c r="AC173" s="301"/>
      <c r="AD173" s="301"/>
      <c r="AE173" s="301"/>
      <c r="AF173" s="301"/>
      <c r="AG173" s="301"/>
      <c r="AH173" s="301"/>
      <c r="AI173" s="301"/>
      <c r="AJ173" s="301"/>
      <c r="AK173" s="301"/>
      <c r="AL173" s="301"/>
      <c r="AM173" s="301"/>
      <c r="AN173" s="301"/>
      <c r="AO173" s="301"/>
      <c r="AP173" s="301"/>
      <c r="AQ173" s="301"/>
      <c r="AR173" s="301"/>
      <c r="AS173" s="301"/>
      <c r="AT173" s="301"/>
      <c r="AU173" s="318"/>
    </row>
    <row r="174" spans="2:47" ht="14.25" x14ac:dyDescent="0.2">
      <c r="B174" s="319"/>
      <c r="C174" s="301"/>
      <c r="D174" s="301"/>
      <c r="E174" s="301"/>
      <c r="F174" s="301"/>
      <c r="G174" s="301"/>
      <c r="H174" s="301"/>
      <c r="I174" s="301"/>
      <c r="J174" s="301"/>
      <c r="K174" s="301"/>
      <c r="L174" s="301"/>
      <c r="M174" s="301"/>
      <c r="N174" s="301"/>
      <c r="O174" s="301"/>
      <c r="P174" s="301"/>
      <c r="Q174" s="301"/>
      <c r="R174" s="301"/>
      <c r="S174" s="301"/>
      <c r="T174" s="301"/>
      <c r="U174" s="301"/>
      <c r="V174" s="301"/>
      <c r="W174" s="301"/>
      <c r="X174" s="301"/>
      <c r="Y174" s="301"/>
      <c r="Z174" s="301"/>
      <c r="AA174" s="301"/>
      <c r="AB174" s="301"/>
      <c r="AC174" s="301"/>
      <c r="AD174" s="301"/>
      <c r="AE174" s="301"/>
      <c r="AF174" s="301"/>
      <c r="AG174" s="301"/>
      <c r="AH174" s="301"/>
      <c r="AI174" s="301"/>
      <c r="AJ174" s="301"/>
      <c r="AK174" s="301"/>
      <c r="AL174" s="301"/>
      <c r="AM174" s="301"/>
      <c r="AN174" s="301"/>
      <c r="AO174" s="301"/>
      <c r="AP174" s="301"/>
      <c r="AQ174" s="301"/>
      <c r="AR174" s="301"/>
      <c r="AS174" s="301"/>
      <c r="AT174" s="301"/>
      <c r="AU174" s="318"/>
    </row>
    <row r="175" spans="2:47" ht="14.25" x14ac:dyDescent="0.2">
      <c r="B175" s="319"/>
      <c r="C175" s="301"/>
      <c r="D175" s="301"/>
      <c r="E175" s="301"/>
      <c r="F175" s="301"/>
      <c r="G175" s="301"/>
      <c r="H175" s="301"/>
      <c r="I175" s="301"/>
      <c r="J175" s="301"/>
      <c r="K175" s="301"/>
      <c r="L175" s="301"/>
      <c r="M175" s="301"/>
      <c r="N175" s="301"/>
      <c r="O175" s="301"/>
      <c r="P175" s="301"/>
      <c r="Q175" s="301"/>
      <c r="R175" s="301"/>
      <c r="S175" s="301"/>
      <c r="T175" s="301"/>
      <c r="U175" s="301"/>
      <c r="V175" s="301"/>
      <c r="W175" s="301"/>
      <c r="X175" s="301"/>
      <c r="Y175" s="301"/>
      <c r="Z175" s="301"/>
      <c r="AA175" s="301"/>
      <c r="AB175" s="301"/>
      <c r="AC175" s="301"/>
      <c r="AD175" s="301"/>
      <c r="AE175" s="301"/>
      <c r="AF175" s="301"/>
      <c r="AG175" s="301"/>
      <c r="AH175" s="301"/>
      <c r="AI175" s="301"/>
      <c r="AJ175" s="301"/>
      <c r="AK175" s="301"/>
      <c r="AL175" s="301"/>
      <c r="AM175" s="301"/>
      <c r="AN175" s="301"/>
      <c r="AO175" s="301"/>
      <c r="AP175" s="301"/>
      <c r="AQ175" s="301"/>
      <c r="AR175" s="301"/>
      <c r="AS175" s="301"/>
      <c r="AT175" s="301"/>
      <c r="AU175" s="318"/>
    </row>
    <row r="176" spans="2:47" ht="14.25" x14ac:dyDescent="0.2">
      <c r="B176" s="319"/>
      <c r="C176" s="301"/>
      <c r="D176" s="301"/>
      <c r="E176" s="301"/>
      <c r="F176" s="301"/>
      <c r="G176" s="301"/>
      <c r="H176" s="301"/>
      <c r="I176" s="301"/>
      <c r="J176" s="301"/>
      <c r="K176" s="301"/>
      <c r="L176" s="301"/>
      <c r="M176" s="301"/>
      <c r="N176" s="301"/>
      <c r="O176" s="301"/>
      <c r="P176" s="301"/>
      <c r="Q176" s="301"/>
      <c r="R176" s="301"/>
      <c r="S176" s="301"/>
      <c r="T176" s="301"/>
      <c r="U176" s="301"/>
      <c r="V176" s="301"/>
      <c r="W176" s="301"/>
      <c r="X176" s="301"/>
      <c r="Y176" s="301"/>
      <c r="Z176" s="301"/>
      <c r="AA176" s="301"/>
      <c r="AB176" s="301"/>
      <c r="AC176" s="301"/>
      <c r="AD176" s="301"/>
      <c r="AE176" s="301"/>
      <c r="AF176" s="301"/>
      <c r="AG176" s="301"/>
      <c r="AH176" s="301"/>
      <c r="AI176" s="301"/>
      <c r="AJ176" s="301"/>
      <c r="AK176" s="301"/>
      <c r="AL176" s="301"/>
      <c r="AM176" s="301"/>
      <c r="AN176" s="301"/>
      <c r="AO176" s="301"/>
      <c r="AP176" s="301"/>
      <c r="AQ176" s="301"/>
      <c r="AR176" s="301"/>
      <c r="AS176" s="301"/>
      <c r="AT176" s="301"/>
      <c r="AU176" s="318"/>
    </row>
    <row r="177" spans="2:47" ht="14.25" x14ac:dyDescent="0.2">
      <c r="B177" s="319"/>
      <c r="C177" s="301"/>
      <c r="D177" s="301"/>
      <c r="E177" s="301"/>
      <c r="F177" s="301"/>
      <c r="G177" s="301"/>
      <c r="H177" s="301"/>
      <c r="I177" s="301"/>
      <c r="J177" s="301"/>
      <c r="K177" s="301"/>
      <c r="L177" s="301"/>
      <c r="M177" s="301"/>
      <c r="N177" s="301"/>
      <c r="O177" s="301"/>
      <c r="P177" s="301"/>
      <c r="Q177" s="301"/>
      <c r="R177" s="301"/>
      <c r="S177" s="301"/>
      <c r="T177" s="301"/>
      <c r="U177" s="301"/>
      <c r="V177" s="301"/>
      <c r="W177" s="301"/>
      <c r="X177" s="301"/>
      <c r="Y177" s="301"/>
      <c r="Z177" s="301"/>
      <c r="AA177" s="301"/>
      <c r="AB177" s="301"/>
      <c r="AC177" s="301"/>
      <c r="AD177" s="301"/>
      <c r="AE177" s="301"/>
      <c r="AF177" s="301"/>
      <c r="AG177" s="301"/>
      <c r="AH177" s="301"/>
      <c r="AI177" s="301"/>
      <c r="AJ177" s="301"/>
      <c r="AK177" s="301"/>
      <c r="AL177" s="301"/>
      <c r="AM177" s="301"/>
      <c r="AN177" s="301"/>
      <c r="AO177" s="301"/>
      <c r="AP177" s="301"/>
      <c r="AQ177" s="301"/>
      <c r="AR177" s="301"/>
      <c r="AS177" s="301"/>
      <c r="AT177" s="301"/>
      <c r="AU177" s="318"/>
    </row>
    <row r="178" spans="2:47" ht="14.25" x14ac:dyDescent="0.2">
      <c r="B178" s="319"/>
      <c r="C178" s="301"/>
      <c r="D178" s="301"/>
      <c r="E178" s="301"/>
      <c r="F178" s="301"/>
      <c r="G178" s="301"/>
      <c r="H178" s="301"/>
      <c r="I178" s="301"/>
      <c r="J178" s="301"/>
      <c r="K178" s="301"/>
      <c r="L178" s="301"/>
      <c r="M178" s="301"/>
      <c r="N178" s="301"/>
      <c r="O178" s="301"/>
      <c r="P178" s="301"/>
      <c r="Q178" s="301"/>
      <c r="R178" s="301"/>
      <c r="S178" s="301"/>
      <c r="T178" s="301"/>
      <c r="U178" s="301"/>
      <c r="V178" s="301"/>
      <c r="W178" s="301"/>
      <c r="X178" s="301"/>
      <c r="Y178" s="301"/>
      <c r="Z178" s="301"/>
      <c r="AA178" s="301"/>
      <c r="AB178" s="301"/>
      <c r="AC178" s="301"/>
      <c r="AD178" s="301"/>
      <c r="AE178" s="301"/>
      <c r="AF178" s="301"/>
      <c r="AG178" s="301"/>
      <c r="AH178" s="301"/>
      <c r="AI178" s="301"/>
      <c r="AJ178" s="301"/>
      <c r="AK178" s="301"/>
      <c r="AL178" s="301"/>
      <c r="AM178" s="301"/>
      <c r="AN178" s="301"/>
      <c r="AO178" s="301"/>
      <c r="AP178" s="301"/>
      <c r="AQ178" s="301"/>
      <c r="AR178" s="301"/>
      <c r="AS178" s="301"/>
      <c r="AT178" s="301"/>
      <c r="AU178" s="318"/>
    </row>
    <row r="179" spans="2:47" ht="14.25" x14ac:dyDescent="0.2">
      <c r="B179" s="319"/>
      <c r="C179" s="301"/>
      <c r="D179" s="301"/>
      <c r="E179" s="301"/>
      <c r="F179" s="301"/>
      <c r="G179" s="301"/>
      <c r="H179" s="301"/>
      <c r="I179" s="301"/>
      <c r="J179" s="301"/>
      <c r="K179" s="301"/>
      <c r="L179" s="301"/>
      <c r="M179" s="301"/>
      <c r="N179" s="301"/>
      <c r="O179" s="301"/>
      <c r="P179" s="301"/>
      <c r="Q179" s="301"/>
      <c r="R179" s="301"/>
      <c r="S179" s="301"/>
      <c r="T179" s="301"/>
      <c r="U179" s="301"/>
      <c r="V179" s="301"/>
      <c r="W179" s="301"/>
      <c r="X179" s="301"/>
      <c r="Y179" s="301"/>
      <c r="Z179" s="301"/>
      <c r="AA179" s="301"/>
      <c r="AB179" s="301"/>
      <c r="AC179" s="301"/>
      <c r="AD179" s="301"/>
      <c r="AE179" s="301"/>
      <c r="AF179" s="301"/>
      <c r="AG179" s="301"/>
      <c r="AH179" s="301"/>
      <c r="AI179" s="301"/>
      <c r="AJ179" s="301"/>
      <c r="AK179" s="301"/>
      <c r="AL179" s="301"/>
      <c r="AM179" s="301"/>
      <c r="AN179" s="301"/>
      <c r="AO179" s="301"/>
      <c r="AP179" s="301"/>
      <c r="AQ179" s="301"/>
      <c r="AR179" s="301"/>
      <c r="AS179" s="301"/>
      <c r="AT179" s="301"/>
      <c r="AU179" s="318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2" firstPageNumber="15" orientation="portrait" useFirstPageNumber="1" r:id="rId1"/>
  <headerFooter alignWithMargins="0">
    <oddHeader xml:space="preserve">&amp;C
</oddHeader>
    <oddFooter>&amp;C&amp;P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AU130"/>
  <sheetViews>
    <sheetView workbookViewId="0"/>
  </sheetViews>
  <sheetFormatPr defaultRowHeight="12.75" x14ac:dyDescent="0.2"/>
  <cols>
    <col min="1" max="1" width="3.7109375" customWidth="1"/>
    <col min="2" max="2" width="30.7109375" style="12" customWidth="1"/>
    <col min="3" max="4" width="0.85546875" customWidth="1"/>
    <col min="5" max="5" width="10.7109375" hidden="1" customWidth="1"/>
    <col min="6" max="7" width="0.85546875" hidden="1" customWidth="1"/>
    <col min="8" max="8" width="10.7109375" hidden="1" customWidth="1"/>
    <col min="9" max="10" width="0.85546875" hidden="1" customWidth="1"/>
    <col min="11" max="11" width="10.7109375" hidden="1" customWidth="1"/>
    <col min="12" max="13" width="0.85546875" hidden="1" customWidth="1"/>
    <col min="14" max="14" width="10.7109375" hidden="1" customWidth="1"/>
    <col min="15" max="16" width="0.85546875" hidden="1" customWidth="1"/>
    <col min="17" max="17" width="10.7109375" hidden="1" customWidth="1"/>
    <col min="18" max="19" width="0.85546875" hidden="1" customWidth="1"/>
    <col min="20" max="20" width="10.7109375" hidden="1" customWidth="1"/>
    <col min="21" max="22" width="0.85546875" hidden="1" customWidth="1"/>
    <col min="23" max="23" width="10.7109375" hidden="1" customWidth="1"/>
    <col min="24" max="25" width="0.85546875" hidden="1" customWidth="1"/>
    <col min="26" max="26" width="10.7109375" hidden="1" customWidth="1"/>
    <col min="27" max="28" width="0.85546875" hidden="1" customWidth="1"/>
    <col min="29" max="29" width="10.7109375" hidden="1" customWidth="1"/>
    <col min="30" max="31" width="0.85546875" hidden="1" customWidth="1"/>
    <col min="32" max="32" width="10.7109375" hidden="1" customWidth="1"/>
    <col min="33" max="34" width="0.85546875" hidden="1" customWidth="1"/>
    <col min="35" max="35" width="10.7109375" hidden="1" customWidth="1"/>
    <col min="36" max="37" width="0.85546875" hidden="1" customWidth="1"/>
    <col min="38" max="38" width="10.7109375" customWidth="1"/>
    <col min="39" max="40" width="0.85546875" customWidth="1"/>
    <col min="41" max="41" width="10.7109375" customWidth="1"/>
    <col min="42" max="43" width="0.85546875" customWidth="1"/>
    <col min="44" max="44" width="10.7109375" customWidth="1"/>
    <col min="45" max="46" width="0.85546875" customWidth="1"/>
    <col min="47" max="47" width="44.7109375" customWidth="1"/>
  </cols>
  <sheetData>
    <row r="1" spans="1:47" ht="15" x14ac:dyDescent="0.25">
      <c r="A1" s="1" t="s">
        <v>70</v>
      </c>
      <c r="AU1" s="3" t="s">
        <v>183</v>
      </c>
    </row>
    <row r="3" spans="1:47" ht="13.9" customHeight="1" x14ac:dyDescent="0.25">
      <c r="A3" s="300" t="s">
        <v>351</v>
      </c>
      <c r="B3" s="298"/>
      <c r="C3" s="4"/>
      <c r="D3" s="4"/>
      <c r="E3" s="4"/>
      <c r="F3" s="5"/>
      <c r="G3" s="5"/>
      <c r="H3" s="4"/>
      <c r="I3" s="5"/>
      <c r="J3" s="5"/>
      <c r="K3" s="4"/>
      <c r="L3" s="5"/>
      <c r="M3" s="5"/>
      <c r="N3" s="4"/>
      <c r="O3" s="5"/>
      <c r="P3" s="5"/>
      <c r="Q3" s="4"/>
      <c r="R3" s="5"/>
      <c r="S3" s="5"/>
      <c r="T3" s="4"/>
      <c r="U3" s="5"/>
      <c r="V3" s="5"/>
      <c r="W3" s="4"/>
      <c r="X3" s="5"/>
      <c r="Y3" s="5"/>
      <c r="Z3" s="4"/>
      <c r="AA3" s="5"/>
      <c r="AB3" s="5"/>
      <c r="AC3" s="4"/>
      <c r="AD3" s="5"/>
      <c r="AE3" s="5"/>
      <c r="AF3" s="4"/>
      <c r="AG3" s="5"/>
      <c r="AH3" s="5"/>
      <c r="AI3" s="4"/>
      <c r="AJ3" s="5"/>
      <c r="AK3" s="5"/>
      <c r="AL3" s="4"/>
      <c r="AM3" s="5"/>
      <c r="AN3" s="5"/>
      <c r="AO3" s="4"/>
      <c r="AP3" s="5"/>
      <c r="AQ3" s="5"/>
      <c r="AR3" s="4"/>
      <c r="AS3" s="5"/>
      <c r="AT3" s="5"/>
      <c r="AU3" s="13"/>
    </row>
    <row r="4" spans="1:47" ht="13.9" customHeight="1" x14ac:dyDescent="0.2">
      <c r="A4" s="303" t="s">
        <v>352</v>
      </c>
      <c r="B4" s="297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</row>
    <row r="5" spans="1:47" ht="6.6" customHeight="1" x14ac:dyDescent="0.2"/>
    <row r="6" spans="1:47" s="423" customFormat="1" ht="12" x14ac:dyDescent="0.2">
      <c r="A6" s="457" t="s">
        <v>232</v>
      </c>
      <c r="B6" s="429"/>
      <c r="AU6" s="459" t="s">
        <v>233</v>
      </c>
    </row>
    <row r="7" spans="1:47" s="423" customFormat="1" ht="13.9" customHeight="1" thickBot="1" x14ac:dyDescent="0.25">
      <c r="A7" s="457" t="s">
        <v>189</v>
      </c>
      <c r="B7" s="429"/>
      <c r="C7" s="460"/>
      <c r="D7" s="460"/>
      <c r="E7" s="460"/>
      <c r="F7" s="460"/>
      <c r="G7" s="460"/>
      <c r="H7" s="460"/>
      <c r="I7" s="460"/>
      <c r="J7" s="460"/>
      <c r="K7" s="460"/>
      <c r="L7" s="460"/>
      <c r="M7" s="460"/>
      <c r="N7" s="460"/>
      <c r="O7" s="460"/>
      <c r="P7" s="460"/>
      <c r="Q7" s="460"/>
      <c r="R7" s="460"/>
      <c r="S7" s="460"/>
      <c r="T7" s="460"/>
      <c r="U7" s="460"/>
      <c r="V7" s="460"/>
      <c r="W7" s="460"/>
      <c r="X7" s="460"/>
      <c r="Y7" s="460"/>
      <c r="Z7" s="460"/>
      <c r="AA7" s="460"/>
      <c r="AB7" s="460"/>
      <c r="AC7" s="460"/>
      <c r="AD7" s="460"/>
      <c r="AE7" s="460"/>
      <c r="AF7" s="460"/>
      <c r="AG7" s="460"/>
      <c r="AH7" s="460"/>
      <c r="AI7" s="460"/>
      <c r="AJ7" s="460"/>
      <c r="AK7" s="460"/>
      <c r="AL7" s="460"/>
      <c r="AM7" s="460"/>
      <c r="AN7" s="460"/>
      <c r="AO7" s="460"/>
      <c r="AP7" s="460"/>
      <c r="AQ7" s="460"/>
      <c r="AR7" s="460"/>
      <c r="AS7" s="460"/>
      <c r="AT7" s="460"/>
      <c r="AU7" s="461" t="s">
        <v>190</v>
      </c>
    </row>
    <row r="8" spans="1:47" s="423" customFormat="1" ht="25.9" customHeight="1" thickTop="1" thickBot="1" x14ac:dyDescent="0.25">
      <c r="A8" s="441" t="s">
        <v>191</v>
      </c>
      <c r="B8" s="442" t="s">
        <v>203</v>
      </c>
      <c r="C8" s="462"/>
      <c r="D8" s="463"/>
      <c r="E8" s="442">
        <v>2008</v>
      </c>
      <c r="F8" s="443"/>
      <c r="G8" s="444"/>
      <c r="H8" s="442">
        <v>2009</v>
      </c>
      <c r="I8" s="443"/>
      <c r="J8" s="445"/>
      <c r="K8" s="442">
        <v>2010</v>
      </c>
      <c r="L8" s="443"/>
      <c r="M8" s="445"/>
      <c r="N8" s="442">
        <v>2011</v>
      </c>
      <c r="O8" s="443"/>
      <c r="P8" s="445"/>
      <c r="Q8" s="442">
        <v>2012</v>
      </c>
      <c r="R8" s="443"/>
      <c r="S8" s="445"/>
      <c r="T8" s="442">
        <v>2013</v>
      </c>
      <c r="U8" s="443"/>
      <c r="V8" s="445"/>
      <c r="W8" s="442">
        <v>2014</v>
      </c>
      <c r="X8" s="443"/>
      <c r="Y8" s="445"/>
      <c r="Z8" s="442">
        <v>2015</v>
      </c>
      <c r="AA8" s="443"/>
      <c r="AB8" s="445"/>
      <c r="AC8" s="442">
        <v>2016</v>
      </c>
      <c r="AD8" s="443"/>
      <c r="AE8" s="445"/>
      <c r="AF8" s="442">
        <v>2017</v>
      </c>
      <c r="AG8" s="443"/>
      <c r="AH8" s="445"/>
      <c r="AI8" s="442">
        <v>2018</v>
      </c>
      <c r="AJ8" s="443"/>
      <c r="AK8" s="445"/>
      <c r="AL8" s="442">
        <v>2019</v>
      </c>
      <c r="AM8" s="443"/>
      <c r="AN8" s="445"/>
      <c r="AO8" s="442">
        <v>2020</v>
      </c>
      <c r="AP8" s="443"/>
      <c r="AQ8" s="445"/>
      <c r="AR8" s="442">
        <v>2021</v>
      </c>
      <c r="AS8" s="443"/>
      <c r="AT8" s="445"/>
      <c r="AU8" s="445" t="s">
        <v>204</v>
      </c>
    </row>
    <row r="9" spans="1:47" s="423" customFormat="1" hidden="1" thickTop="1" x14ac:dyDescent="0.2">
      <c r="B9" s="446"/>
      <c r="C9" s="447"/>
      <c r="D9" s="464"/>
      <c r="E9" s="429"/>
      <c r="F9" s="447"/>
      <c r="G9" s="429"/>
      <c r="H9" s="429"/>
      <c r="I9" s="447"/>
      <c r="J9" s="429"/>
      <c r="K9" s="429"/>
      <c r="L9" s="447"/>
      <c r="M9" s="429"/>
      <c r="N9" s="429"/>
      <c r="O9" s="447"/>
      <c r="P9" s="429"/>
      <c r="Q9" s="429"/>
      <c r="R9" s="447"/>
      <c r="S9" s="429"/>
      <c r="T9" s="429"/>
      <c r="U9" s="447"/>
      <c r="V9" s="429"/>
      <c r="W9" s="429"/>
      <c r="X9" s="447"/>
      <c r="Y9" s="429"/>
      <c r="Z9" s="429"/>
      <c r="AA9" s="447"/>
      <c r="AB9" s="429"/>
      <c r="AC9" s="429"/>
      <c r="AD9" s="447"/>
      <c r="AE9" s="429"/>
      <c r="AF9" s="429"/>
      <c r="AG9" s="447"/>
      <c r="AH9" s="429"/>
      <c r="AI9" s="429"/>
      <c r="AJ9" s="447"/>
      <c r="AK9" s="429"/>
      <c r="AL9" s="429"/>
      <c r="AM9" s="447"/>
      <c r="AN9" s="429"/>
      <c r="AO9" s="429"/>
      <c r="AP9" s="447"/>
      <c r="AQ9" s="429"/>
      <c r="AR9" s="429"/>
      <c r="AS9" s="447"/>
      <c r="AT9" s="429"/>
      <c r="AU9" s="446"/>
    </row>
    <row r="10" spans="1:47" s="423" customFormat="1" hidden="1" thickTop="1" x14ac:dyDescent="0.2">
      <c r="B10" s="424" t="s">
        <v>68</v>
      </c>
      <c r="C10" s="448"/>
      <c r="D10" s="465"/>
      <c r="E10" s="426"/>
      <c r="F10" s="448"/>
      <c r="G10" s="426"/>
      <c r="H10" s="426"/>
      <c r="I10" s="448"/>
      <c r="J10" s="426"/>
      <c r="K10" s="426"/>
      <c r="L10" s="448"/>
      <c r="M10" s="426"/>
      <c r="N10" s="426"/>
      <c r="O10" s="448"/>
      <c r="P10" s="426"/>
      <c r="Q10" s="426"/>
      <c r="R10" s="448"/>
      <c r="S10" s="426"/>
      <c r="T10" s="426"/>
      <c r="U10" s="448"/>
      <c r="V10" s="426"/>
      <c r="W10" s="426"/>
      <c r="X10" s="448"/>
      <c r="Y10" s="426"/>
      <c r="Z10" s="426"/>
      <c r="AA10" s="448"/>
      <c r="AB10" s="426"/>
      <c r="AC10" s="426"/>
      <c r="AD10" s="448"/>
      <c r="AE10" s="426"/>
      <c r="AF10" s="426"/>
      <c r="AG10" s="448"/>
      <c r="AH10" s="426"/>
      <c r="AI10" s="426"/>
      <c r="AJ10" s="448"/>
      <c r="AK10" s="426"/>
      <c r="AL10" s="426"/>
      <c r="AM10" s="448"/>
      <c r="AN10" s="426"/>
      <c r="AO10" s="426"/>
      <c r="AP10" s="448"/>
      <c r="AQ10" s="426"/>
      <c r="AR10" s="426"/>
      <c r="AS10" s="448"/>
      <c r="AT10" s="426"/>
      <c r="AU10" s="449" t="s">
        <v>128</v>
      </c>
    </row>
    <row r="11" spans="1:47" s="423" customFormat="1" ht="7.15" customHeight="1" thickTop="1" x14ac:dyDescent="0.2">
      <c r="A11" s="423" t="s">
        <v>123</v>
      </c>
      <c r="B11" s="429"/>
      <c r="C11" s="448"/>
      <c r="D11" s="465"/>
      <c r="E11" s="426"/>
      <c r="F11" s="448"/>
      <c r="G11" s="426"/>
      <c r="H11" s="426"/>
      <c r="I11" s="448"/>
      <c r="J11" s="426"/>
      <c r="K11" s="426"/>
      <c r="L11" s="448"/>
      <c r="M11" s="426"/>
      <c r="N11" s="426"/>
      <c r="O11" s="448"/>
      <c r="P11" s="426"/>
      <c r="Q11" s="426"/>
      <c r="R11" s="448"/>
      <c r="S11" s="426"/>
      <c r="T11" s="426"/>
      <c r="U11" s="448"/>
      <c r="V11" s="426"/>
      <c r="W11" s="426"/>
      <c r="X11" s="448"/>
      <c r="Y11" s="426"/>
      <c r="Z11" s="426"/>
      <c r="AA11" s="448"/>
      <c r="AB11" s="426"/>
      <c r="AC11" s="426"/>
      <c r="AD11" s="448"/>
      <c r="AE11" s="426"/>
      <c r="AF11" s="426"/>
      <c r="AG11" s="448"/>
      <c r="AH11" s="426"/>
      <c r="AI11" s="426"/>
      <c r="AJ11" s="448"/>
      <c r="AK11" s="426"/>
      <c r="AL11" s="426"/>
      <c r="AM11" s="448"/>
      <c r="AN11" s="426"/>
      <c r="AO11" s="426"/>
      <c r="AP11" s="448"/>
      <c r="AQ11" s="426"/>
      <c r="AR11" s="426"/>
      <c r="AS11" s="448"/>
      <c r="AT11" s="426"/>
      <c r="AU11" s="429"/>
    </row>
    <row r="12" spans="1:47" s="423" customFormat="1" ht="11.45" hidden="1" customHeight="1" x14ac:dyDescent="0.2">
      <c r="A12" s="423">
        <v>11</v>
      </c>
      <c r="B12" s="424" t="s">
        <v>205</v>
      </c>
      <c r="C12" s="448"/>
      <c r="D12" s="465"/>
      <c r="E12" s="426"/>
      <c r="F12" s="448"/>
      <c r="G12" s="426"/>
      <c r="H12" s="426"/>
      <c r="I12" s="448"/>
      <c r="J12" s="426"/>
      <c r="K12" s="426"/>
      <c r="L12" s="448"/>
      <c r="M12" s="426"/>
      <c r="N12" s="426"/>
      <c r="O12" s="448"/>
      <c r="P12" s="426"/>
      <c r="Q12" s="426"/>
      <c r="R12" s="448"/>
      <c r="S12" s="426"/>
      <c r="T12" s="426"/>
      <c r="U12" s="448"/>
      <c r="V12" s="426"/>
      <c r="W12" s="426"/>
      <c r="X12" s="448"/>
      <c r="Y12" s="426"/>
      <c r="Z12" s="426"/>
      <c r="AA12" s="448"/>
      <c r="AB12" s="426"/>
      <c r="AC12" s="426"/>
      <c r="AD12" s="448"/>
      <c r="AE12" s="426"/>
      <c r="AF12" s="426"/>
      <c r="AG12" s="448"/>
      <c r="AH12" s="426"/>
      <c r="AI12" s="426"/>
      <c r="AJ12" s="448"/>
      <c r="AK12" s="426"/>
      <c r="AL12" s="426"/>
      <c r="AM12" s="448"/>
      <c r="AN12" s="426"/>
      <c r="AO12" s="426"/>
      <c r="AP12" s="448"/>
      <c r="AQ12" s="426"/>
      <c r="AR12" s="426"/>
      <c r="AS12" s="448"/>
      <c r="AT12" s="426"/>
      <c r="AU12" s="424" t="s">
        <v>205</v>
      </c>
    </row>
    <row r="13" spans="1:47" s="423" customFormat="1" ht="12" hidden="1" x14ac:dyDescent="0.2">
      <c r="A13" s="423">
        <v>13</v>
      </c>
      <c r="B13" s="440" t="s">
        <v>206</v>
      </c>
      <c r="C13" s="448"/>
      <c r="D13" s="465"/>
      <c r="E13" s="426"/>
      <c r="F13" s="448"/>
      <c r="G13" s="426"/>
      <c r="H13" s="426"/>
      <c r="I13" s="448"/>
      <c r="J13" s="426"/>
      <c r="K13" s="426"/>
      <c r="L13" s="448"/>
      <c r="M13" s="426"/>
      <c r="N13" s="426"/>
      <c r="O13" s="448"/>
      <c r="P13" s="426"/>
      <c r="Q13" s="426"/>
      <c r="R13" s="448"/>
      <c r="S13" s="426"/>
      <c r="T13" s="426"/>
      <c r="U13" s="448"/>
      <c r="V13" s="426"/>
      <c r="W13" s="426"/>
      <c r="X13" s="448"/>
      <c r="Y13" s="426"/>
      <c r="Z13" s="426"/>
      <c r="AA13" s="448"/>
      <c r="AB13" s="426"/>
      <c r="AC13" s="426"/>
      <c r="AD13" s="448"/>
      <c r="AE13" s="426"/>
      <c r="AF13" s="426"/>
      <c r="AG13" s="448"/>
      <c r="AH13" s="426"/>
      <c r="AI13" s="426"/>
      <c r="AJ13" s="448"/>
      <c r="AK13" s="426"/>
      <c r="AL13" s="426"/>
      <c r="AM13" s="448"/>
      <c r="AN13" s="426"/>
      <c r="AO13" s="426"/>
      <c r="AP13" s="448"/>
      <c r="AQ13" s="426"/>
      <c r="AR13" s="426"/>
      <c r="AS13" s="448"/>
      <c r="AT13" s="426"/>
      <c r="AU13" s="439" t="s">
        <v>206</v>
      </c>
    </row>
    <row r="14" spans="1:47" s="423" customFormat="1" ht="12" hidden="1" x14ac:dyDescent="0.2">
      <c r="A14" s="423">
        <v>14</v>
      </c>
      <c r="B14" s="440" t="s">
        <v>207</v>
      </c>
      <c r="C14" s="448"/>
      <c r="D14" s="465"/>
      <c r="E14" s="426"/>
      <c r="F14" s="448"/>
      <c r="G14" s="426"/>
      <c r="H14" s="426"/>
      <c r="I14" s="448"/>
      <c r="J14" s="426"/>
      <c r="K14" s="426"/>
      <c r="L14" s="448"/>
      <c r="M14" s="426"/>
      <c r="N14" s="426"/>
      <c r="O14" s="448"/>
      <c r="P14" s="426"/>
      <c r="Q14" s="426"/>
      <c r="R14" s="448"/>
      <c r="S14" s="426"/>
      <c r="T14" s="426"/>
      <c r="U14" s="448"/>
      <c r="V14" s="426"/>
      <c r="W14" s="426"/>
      <c r="X14" s="448"/>
      <c r="Y14" s="426"/>
      <c r="Z14" s="426"/>
      <c r="AA14" s="448"/>
      <c r="AB14" s="426"/>
      <c r="AC14" s="426"/>
      <c r="AD14" s="448"/>
      <c r="AE14" s="426"/>
      <c r="AF14" s="426"/>
      <c r="AG14" s="448"/>
      <c r="AH14" s="426"/>
      <c r="AI14" s="426"/>
      <c r="AJ14" s="448"/>
      <c r="AK14" s="426"/>
      <c r="AL14" s="426"/>
      <c r="AM14" s="448"/>
      <c r="AN14" s="426"/>
      <c r="AO14" s="426"/>
      <c r="AP14" s="448"/>
      <c r="AQ14" s="426"/>
      <c r="AR14" s="426"/>
      <c r="AS14" s="448"/>
      <c r="AT14" s="426"/>
      <c r="AU14" s="439" t="s">
        <v>207</v>
      </c>
    </row>
    <row r="15" spans="1:47" s="423" customFormat="1" ht="12" hidden="1" x14ac:dyDescent="0.2">
      <c r="A15" s="423">
        <v>15</v>
      </c>
      <c r="B15" s="440" t="s">
        <v>208</v>
      </c>
      <c r="C15" s="448"/>
      <c r="D15" s="465"/>
      <c r="E15" s="426"/>
      <c r="F15" s="448"/>
      <c r="G15" s="426"/>
      <c r="H15" s="426"/>
      <c r="I15" s="448"/>
      <c r="J15" s="426"/>
      <c r="K15" s="426"/>
      <c r="L15" s="448"/>
      <c r="M15" s="426"/>
      <c r="N15" s="426"/>
      <c r="O15" s="448"/>
      <c r="P15" s="426"/>
      <c r="Q15" s="426"/>
      <c r="R15" s="448"/>
      <c r="S15" s="426"/>
      <c r="T15" s="426"/>
      <c r="U15" s="448"/>
      <c r="V15" s="426"/>
      <c r="W15" s="426"/>
      <c r="X15" s="448"/>
      <c r="Y15" s="426"/>
      <c r="Z15" s="426"/>
      <c r="AA15" s="448"/>
      <c r="AB15" s="426"/>
      <c r="AC15" s="426"/>
      <c r="AD15" s="448"/>
      <c r="AE15" s="426"/>
      <c r="AF15" s="426"/>
      <c r="AG15" s="448"/>
      <c r="AH15" s="426"/>
      <c r="AI15" s="426"/>
      <c r="AJ15" s="448"/>
      <c r="AK15" s="426"/>
      <c r="AL15" s="426"/>
      <c r="AM15" s="448"/>
      <c r="AN15" s="426"/>
      <c r="AO15" s="426"/>
      <c r="AP15" s="448"/>
      <c r="AQ15" s="426"/>
      <c r="AR15" s="426"/>
      <c r="AS15" s="448"/>
      <c r="AT15" s="426"/>
      <c r="AU15" s="439" t="s">
        <v>208</v>
      </c>
    </row>
    <row r="16" spans="1:47" s="423" customFormat="1" ht="12" hidden="1" x14ac:dyDescent="0.2">
      <c r="A16" s="423">
        <v>16</v>
      </c>
      <c r="B16" s="440" t="s">
        <v>209</v>
      </c>
      <c r="C16" s="448"/>
      <c r="D16" s="465"/>
      <c r="E16" s="426"/>
      <c r="F16" s="448"/>
      <c r="G16" s="426"/>
      <c r="H16" s="426"/>
      <c r="I16" s="448"/>
      <c r="J16" s="426"/>
      <c r="K16" s="426"/>
      <c r="L16" s="448"/>
      <c r="M16" s="426"/>
      <c r="N16" s="426"/>
      <c r="O16" s="448"/>
      <c r="P16" s="426"/>
      <c r="Q16" s="426"/>
      <c r="R16" s="448"/>
      <c r="S16" s="426"/>
      <c r="T16" s="426"/>
      <c r="U16" s="448"/>
      <c r="V16" s="426"/>
      <c r="W16" s="426"/>
      <c r="X16" s="448"/>
      <c r="Y16" s="426"/>
      <c r="Z16" s="426"/>
      <c r="AA16" s="448"/>
      <c r="AB16" s="426"/>
      <c r="AC16" s="426"/>
      <c r="AD16" s="448"/>
      <c r="AE16" s="426"/>
      <c r="AF16" s="426"/>
      <c r="AG16" s="448"/>
      <c r="AH16" s="426"/>
      <c r="AI16" s="426"/>
      <c r="AJ16" s="448"/>
      <c r="AK16" s="426"/>
      <c r="AL16" s="426"/>
      <c r="AM16" s="448"/>
      <c r="AN16" s="426"/>
      <c r="AO16" s="426"/>
      <c r="AP16" s="448"/>
      <c r="AQ16" s="426"/>
      <c r="AR16" s="426"/>
      <c r="AS16" s="448"/>
      <c r="AT16" s="426"/>
      <c r="AU16" s="439" t="s">
        <v>209</v>
      </c>
    </row>
    <row r="17" spans="1:47" s="423" customFormat="1" ht="12" hidden="1" x14ac:dyDescent="0.2">
      <c r="A17" s="423">
        <v>17</v>
      </c>
      <c r="B17" s="440" t="s">
        <v>210</v>
      </c>
      <c r="C17" s="448"/>
      <c r="D17" s="465"/>
      <c r="E17" s="426"/>
      <c r="F17" s="448"/>
      <c r="G17" s="426"/>
      <c r="H17" s="426"/>
      <c r="I17" s="448"/>
      <c r="J17" s="426"/>
      <c r="K17" s="426"/>
      <c r="L17" s="448"/>
      <c r="M17" s="426"/>
      <c r="N17" s="426"/>
      <c r="O17" s="448"/>
      <c r="P17" s="426"/>
      <c r="Q17" s="426"/>
      <c r="R17" s="448"/>
      <c r="S17" s="426"/>
      <c r="T17" s="426"/>
      <c r="U17" s="448"/>
      <c r="V17" s="426"/>
      <c r="W17" s="426"/>
      <c r="X17" s="448"/>
      <c r="Y17" s="426"/>
      <c r="Z17" s="426"/>
      <c r="AA17" s="448"/>
      <c r="AB17" s="426"/>
      <c r="AC17" s="426"/>
      <c r="AD17" s="448"/>
      <c r="AE17" s="426"/>
      <c r="AF17" s="426"/>
      <c r="AG17" s="448"/>
      <c r="AH17" s="426"/>
      <c r="AI17" s="426"/>
      <c r="AJ17" s="448"/>
      <c r="AK17" s="426"/>
      <c r="AL17" s="426"/>
      <c r="AM17" s="448"/>
      <c r="AN17" s="426"/>
      <c r="AO17" s="426"/>
      <c r="AP17" s="448"/>
      <c r="AQ17" s="426"/>
      <c r="AR17" s="426"/>
      <c r="AS17" s="448"/>
      <c r="AT17" s="426"/>
      <c r="AU17" s="439" t="s">
        <v>210</v>
      </c>
    </row>
    <row r="18" spans="1:47" s="423" customFormat="1" ht="12" hidden="1" x14ac:dyDescent="0.2">
      <c r="A18" s="423">
        <v>18</v>
      </c>
      <c r="B18" s="440" t="s">
        <v>211</v>
      </c>
      <c r="C18" s="448"/>
      <c r="D18" s="465"/>
      <c r="E18" s="426"/>
      <c r="F18" s="448"/>
      <c r="G18" s="426"/>
      <c r="H18" s="426"/>
      <c r="I18" s="448"/>
      <c r="J18" s="426"/>
      <c r="K18" s="426"/>
      <c r="L18" s="448"/>
      <c r="M18" s="426"/>
      <c r="N18" s="426"/>
      <c r="O18" s="448"/>
      <c r="P18" s="426"/>
      <c r="Q18" s="426"/>
      <c r="R18" s="448"/>
      <c r="S18" s="426"/>
      <c r="T18" s="426"/>
      <c r="U18" s="448"/>
      <c r="V18" s="426"/>
      <c r="W18" s="426"/>
      <c r="X18" s="448"/>
      <c r="Y18" s="426"/>
      <c r="Z18" s="426"/>
      <c r="AA18" s="448"/>
      <c r="AB18" s="426"/>
      <c r="AC18" s="426"/>
      <c r="AD18" s="448"/>
      <c r="AE18" s="426"/>
      <c r="AF18" s="426"/>
      <c r="AG18" s="448"/>
      <c r="AH18" s="426"/>
      <c r="AI18" s="426"/>
      <c r="AJ18" s="448"/>
      <c r="AK18" s="426"/>
      <c r="AL18" s="426"/>
      <c r="AM18" s="448"/>
      <c r="AN18" s="426"/>
      <c r="AO18" s="426"/>
      <c r="AP18" s="448"/>
      <c r="AQ18" s="426"/>
      <c r="AR18" s="426"/>
      <c r="AS18" s="448"/>
      <c r="AT18" s="426"/>
      <c r="AU18" s="439" t="s">
        <v>211</v>
      </c>
    </row>
    <row r="19" spans="1:47" s="423" customFormat="1" ht="12" hidden="1" x14ac:dyDescent="0.2">
      <c r="A19" s="423">
        <v>19</v>
      </c>
      <c r="B19" s="440" t="s">
        <v>212</v>
      </c>
      <c r="C19" s="448"/>
      <c r="D19" s="465"/>
      <c r="E19" s="426"/>
      <c r="F19" s="448"/>
      <c r="G19" s="426"/>
      <c r="H19" s="426"/>
      <c r="I19" s="448"/>
      <c r="J19" s="426"/>
      <c r="K19" s="426"/>
      <c r="L19" s="448"/>
      <c r="M19" s="426"/>
      <c r="N19" s="426"/>
      <c r="O19" s="448"/>
      <c r="P19" s="426"/>
      <c r="Q19" s="426"/>
      <c r="R19" s="448"/>
      <c r="S19" s="426"/>
      <c r="T19" s="426"/>
      <c r="U19" s="448"/>
      <c r="V19" s="426"/>
      <c r="W19" s="426"/>
      <c r="X19" s="448"/>
      <c r="Y19" s="426"/>
      <c r="Z19" s="426"/>
      <c r="AA19" s="448"/>
      <c r="AB19" s="426"/>
      <c r="AC19" s="426"/>
      <c r="AD19" s="448"/>
      <c r="AE19" s="426"/>
      <c r="AF19" s="426"/>
      <c r="AG19" s="448"/>
      <c r="AH19" s="426"/>
      <c r="AI19" s="426"/>
      <c r="AJ19" s="448"/>
      <c r="AK19" s="426"/>
      <c r="AL19" s="426"/>
      <c r="AM19" s="448"/>
      <c r="AN19" s="426"/>
      <c r="AO19" s="426"/>
      <c r="AP19" s="448"/>
      <c r="AQ19" s="426"/>
      <c r="AR19" s="426"/>
      <c r="AS19" s="448"/>
      <c r="AT19" s="426"/>
      <c r="AU19" s="439" t="s">
        <v>212</v>
      </c>
    </row>
    <row r="20" spans="1:47" s="423" customFormat="1" ht="12" hidden="1" x14ac:dyDescent="0.2">
      <c r="A20" s="423">
        <v>20</v>
      </c>
      <c r="B20" s="440" t="s">
        <v>213</v>
      </c>
      <c r="C20" s="448"/>
      <c r="D20" s="465"/>
      <c r="E20" s="426"/>
      <c r="F20" s="448"/>
      <c r="G20" s="426"/>
      <c r="H20" s="426"/>
      <c r="I20" s="448"/>
      <c r="J20" s="426"/>
      <c r="K20" s="426"/>
      <c r="L20" s="448"/>
      <c r="M20" s="426"/>
      <c r="N20" s="426"/>
      <c r="O20" s="448"/>
      <c r="P20" s="426"/>
      <c r="Q20" s="426"/>
      <c r="R20" s="448"/>
      <c r="S20" s="426"/>
      <c r="T20" s="426"/>
      <c r="U20" s="448"/>
      <c r="V20" s="426"/>
      <c r="W20" s="426"/>
      <c r="X20" s="448"/>
      <c r="Y20" s="426"/>
      <c r="Z20" s="426"/>
      <c r="AA20" s="448"/>
      <c r="AB20" s="426"/>
      <c r="AC20" s="426"/>
      <c r="AD20" s="448"/>
      <c r="AE20" s="426"/>
      <c r="AF20" s="426"/>
      <c r="AG20" s="448"/>
      <c r="AH20" s="426"/>
      <c r="AI20" s="426"/>
      <c r="AJ20" s="448"/>
      <c r="AK20" s="426"/>
      <c r="AL20" s="426"/>
      <c r="AM20" s="448"/>
      <c r="AN20" s="426"/>
      <c r="AO20" s="426"/>
      <c r="AP20" s="448"/>
      <c r="AQ20" s="426"/>
      <c r="AR20" s="426"/>
      <c r="AS20" s="448"/>
      <c r="AT20" s="426"/>
      <c r="AU20" s="439" t="s">
        <v>213</v>
      </c>
    </row>
    <row r="21" spans="1:47" s="423" customFormat="1" ht="12" hidden="1" x14ac:dyDescent="0.2">
      <c r="A21" s="423">
        <v>21</v>
      </c>
      <c r="B21" s="424" t="s">
        <v>214</v>
      </c>
      <c r="C21" s="448"/>
      <c r="D21" s="465"/>
      <c r="E21" s="426"/>
      <c r="F21" s="448"/>
      <c r="G21" s="426"/>
      <c r="H21" s="426"/>
      <c r="I21" s="448"/>
      <c r="J21" s="426"/>
      <c r="K21" s="426"/>
      <c r="L21" s="448"/>
      <c r="M21" s="426"/>
      <c r="N21" s="426"/>
      <c r="O21" s="448"/>
      <c r="P21" s="426"/>
      <c r="Q21" s="426"/>
      <c r="R21" s="448"/>
      <c r="S21" s="426"/>
      <c r="T21" s="426"/>
      <c r="U21" s="448"/>
      <c r="V21" s="426"/>
      <c r="W21" s="426"/>
      <c r="X21" s="448"/>
      <c r="Y21" s="426"/>
      <c r="Z21" s="426"/>
      <c r="AA21" s="448"/>
      <c r="AB21" s="426"/>
      <c r="AC21" s="426"/>
      <c r="AD21" s="448"/>
      <c r="AE21" s="426"/>
      <c r="AF21" s="426"/>
      <c r="AG21" s="448"/>
      <c r="AH21" s="426"/>
      <c r="AI21" s="426"/>
      <c r="AJ21" s="448"/>
      <c r="AK21" s="426"/>
      <c r="AL21" s="426"/>
      <c r="AM21" s="448"/>
      <c r="AN21" s="426"/>
      <c r="AO21" s="426"/>
      <c r="AP21" s="448"/>
      <c r="AQ21" s="426"/>
      <c r="AR21" s="426"/>
      <c r="AS21" s="448"/>
      <c r="AT21" s="426"/>
      <c r="AU21" s="424" t="s">
        <v>214</v>
      </c>
    </row>
    <row r="22" spans="1:47" s="423" customFormat="1" ht="12" hidden="1" x14ac:dyDescent="0.2">
      <c r="A22" s="423">
        <v>22</v>
      </c>
      <c r="B22" s="440" t="s">
        <v>215</v>
      </c>
      <c r="C22" s="448"/>
      <c r="D22" s="465"/>
      <c r="E22" s="426"/>
      <c r="F22" s="448"/>
      <c r="G22" s="426"/>
      <c r="H22" s="426"/>
      <c r="I22" s="448"/>
      <c r="J22" s="426"/>
      <c r="K22" s="426"/>
      <c r="L22" s="448"/>
      <c r="M22" s="426"/>
      <c r="N22" s="426"/>
      <c r="O22" s="448"/>
      <c r="P22" s="426"/>
      <c r="Q22" s="426"/>
      <c r="R22" s="448"/>
      <c r="S22" s="426"/>
      <c r="T22" s="426"/>
      <c r="U22" s="448"/>
      <c r="V22" s="426"/>
      <c r="W22" s="426"/>
      <c r="X22" s="448"/>
      <c r="Y22" s="426"/>
      <c r="Z22" s="426"/>
      <c r="AA22" s="448"/>
      <c r="AB22" s="426"/>
      <c r="AC22" s="426"/>
      <c r="AD22" s="448"/>
      <c r="AE22" s="426"/>
      <c r="AF22" s="426"/>
      <c r="AG22" s="448"/>
      <c r="AH22" s="426"/>
      <c r="AI22" s="426"/>
      <c r="AJ22" s="448"/>
      <c r="AK22" s="426"/>
      <c r="AL22" s="426"/>
      <c r="AM22" s="448"/>
      <c r="AN22" s="426"/>
      <c r="AO22" s="426"/>
      <c r="AP22" s="448"/>
      <c r="AQ22" s="426"/>
      <c r="AR22" s="426"/>
      <c r="AS22" s="448"/>
      <c r="AT22" s="426"/>
      <c r="AU22" s="439" t="s">
        <v>215</v>
      </c>
    </row>
    <row r="23" spans="1:47" s="423" customFormat="1" ht="12" hidden="1" x14ac:dyDescent="0.2">
      <c r="A23" s="423">
        <v>23</v>
      </c>
      <c r="B23" s="440" t="s">
        <v>216</v>
      </c>
      <c r="C23" s="447"/>
      <c r="D23" s="464"/>
      <c r="E23" s="429"/>
      <c r="F23" s="447"/>
      <c r="H23" s="429"/>
      <c r="I23" s="447"/>
      <c r="K23" s="429"/>
      <c r="L23" s="447"/>
      <c r="N23" s="429"/>
      <c r="O23" s="447"/>
      <c r="Q23" s="429"/>
      <c r="R23" s="447"/>
      <c r="T23" s="429"/>
      <c r="U23" s="447"/>
      <c r="W23" s="429"/>
      <c r="X23" s="447"/>
      <c r="Z23" s="429"/>
      <c r="AA23" s="447"/>
      <c r="AC23" s="429"/>
      <c r="AD23" s="447"/>
      <c r="AF23" s="429"/>
      <c r="AG23" s="447"/>
      <c r="AI23" s="429"/>
      <c r="AJ23" s="447"/>
      <c r="AL23" s="429"/>
      <c r="AM23" s="447"/>
      <c r="AO23" s="429"/>
      <c r="AP23" s="447"/>
      <c r="AR23" s="429"/>
      <c r="AS23" s="447"/>
      <c r="AU23" s="439" t="s">
        <v>216</v>
      </c>
    </row>
    <row r="24" spans="1:47" s="423" customFormat="1" ht="12" hidden="1" x14ac:dyDescent="0.2">
      <c r="A24" s="423">
        <v>24</v>
      </c>
      <c r="B24" s="440" t="s">
        <v>217</v>
      </c>
      <c r="C24" s="447"/>
      <c r="D24" s="464"/>
      <c r="E24" s="429"/>
      <c r="F24" s="447"/>
      <c r="H24" s="429"/>
      <c r="I24" s="447"/>
      <c r="K24" s="429"/>
      <c r="L24" s="447"/>
      <c r="N24" s="429"/>
      <c r="O24" s="447"/>
      <c r="Q24" s="429"/>
      <c r="R24" s="447"/>
      <c r="T24" s="429"/>
      <c r="U24" s="447"/>
      <c r="W24" s="429"/>
      <c r="X24" s="447"/>
      <c r="Z24" s="429"/>
      <c r="AA24" s="447"/>
      <c r="AC24" s="429"/>
      <c r="AD24" s="447"/>
      <c r="AF24" s="429"/>
      <c r="AG24" s="447"/>
      <c r="AI24" s="429"/>
      <c r="AJ24" s="447"/>
      <c r="AL24" s="429"/>
      <c r="AM24" s="447"/>
      <c r="AO24" s="429"/>
      <c r="AP24" s="447"/>
      <c r="AR24" s="429"/>
      <c r="AS24" s="447"/>
      <c r="AU24" s="439" t="s">
        <v>217</v>
      </c>
    </row>
    <row r="25" spans="1:47" s="423" customFormat="1" ht="12" hidden="1" x14ac:dyDescent="0.2">
      <c r="A25" s="423">
        <v>25</v>
      </c>
      <c r="B25" s="440" t="s">
        <v>218</v>
      </c>
      <c r="C25" s="447"/>
      <c r="D25" s="464"/>
      <c r="E25" s="429"/>
      <c r="F25" s="447"/>
      <c r="H25" s="429"/>
      <c r="I25" s="447"/>
      <c r="K25" s="429"/>
      <c r="L25" s="447"/>
      <c r="N25" s="429"/>
      <c r="O25" s="447"/>
      <c r="Q25" s="429"/>
      <c r="R25" s="447"/>
      <c r="T25" s="429"/>
      <c r="U25" s="447"/>
      <c r="W25" s="429"/>
      <c r="X25" s="447"/>
      <c r="Z25" s="429"/>
      <c r="AA25" s="447"/>
      <c r="AC25" s="429"/>
      <c r="AD25" s="447"/>
      <c r="AF25" s="429"/>
      <c r="AG25" s="447"/>
      <c r="AI25" s="429"/>
      <c r="AJ25" s="447"/>
      <c r="AL25" s="429"/>
      <c r="AM25" s="447"/>
      <c r="AO25" s="429"/>
      <c r="AP25" s="447"/>
      <c r="AR25" s="429"/>
      <c r="AS25" s="447"/>
      <c r="AU25" s="439" t="s">
        <v>218</v>
      </c>
    </row>
    <row r="26" spans="1:47" s="423" customFormat="1" ht="12" hidden="1" x14ac:dyDescent="0.2">
      <c r="A26" s="423">
        <v>26</v>
      </c>
      <c r="B26" s="440" t="s">
        <v>219</v>
      </c>
      <c r="C26" s="447"/>
      <c r="D26" s="464"/>
      <c r="E26" s="429"/>
      <c r="F26" s="447"/>
      <c r="H26" s="429"/>
      <c r="I26" s="447"/>
      <c r="K26" s="429"/>
      <c r="L26" s="447"/>
      <c r="N26" s="429"/>
      <c r="O26" s="447"/>
      <c r="Q26" s="429"/>
      <c r="R26" s="447"/>
      <c r="T26" s="429"/>
      <c r="U26" s="447"/>
      <c r="W26" s="429"/>
      <c r="X26" s="447"/>
      <c r="Z26" s="429"/>
      <c r="AA26" s="447"/>
      <c r="AC26" s="429"/>
      <c r="AD26" s="447"/>
      <c r="AF26" s="429"/>
      <c r="AG26" s="447"/>
      <c r="AI26" s="429"/>
      <c r="AJ26" s="447"/>
      <c r="AL26" s="429"/>
      <c r="AM26" s="447"/>
      <c r="AO26" s="429"/>
      <c r="AP26" s="447"/>
      <c r="AR26" s="429"/>
      <c r="AS26" s="447"/>
      <c r="AU26" s="439" t="s">
        <v>219</v>
      </c>
    </row>
    <row r="27" spans="1:47" s="423" customFormat="1" ht="12" hidden="1" x14ac:dyDescent="0.2">
      <c r="A27" s="423">
        <v>27</v>
      </c>
      <c r="B27" s="440" t="s">
        <v>220</v>
      </c>
      <c r="C27" s="447"/>
      <c r="D27" s="464"/>
      <c r="E27" s="429"/>
      <c r="F27" s="447"/>
      <c r="H27" s="429"/>
      <c r="I27" s="447"/>
      <c r="K27" s="429"/>
      <c r="L27" s="447"/>
      <c r="N27" s="429"/>
      <c r="O27" s="447"/>
      <c r="Q27" s="429"/>
      <c r="R27" s="447"/>
      <c r="T27" s="429"/>
      <c r="U27" s="447"/>
      <c r="W27" s="429"/>
      <c r="X27" s="447"/>
      <c r="Z27" s="429"/>
      <c r="AA27" s="447"/>
      <c r="AC27" s="429"/>
      <c r="AD27" s="447"/>
      <c r="AF27" s="429"/>
      <c r="AG27" s="447"/>
      <c r="AI27" s="429"/>
      <c r="AJ27" s="447"/>
      <c r="AL27" s="429"/>
      <c r="AM27" s="447"/>
      <c r="AO27" s="429"/>
      <c r="AP27" s="447"/>
      <c r="AR27" s="429"/>
      <c r="AS27" s="447"/>
      <c r="AU27" s="439" t="s">
        <v>220</v>
      </c>
    </row>
    <row r="28" spans="1:47" s="423" customFormat="1" ht="12" hidden="1" x14ac:dyDescent="0.2">
      <c r="A28" s="423">
        <v>28</v>
      </c>
      <c r="B28" s="440" t="s">
        <v>221</v>
      </c>
      <c r="C28" s="447"/>
      <c r="D28" s="464"/>
      <c r="E28" s="429"/>
      <c r="F28" s="447"/>
      <c r="H28" s="429"/>
      <c r="I28" s="447"/>
      <c r="K28" s="429"/>
      <c r="L28" s="447"/>
      <c r="N28" s="429"/>
      <c r="O28" s="447"/>
      <c r="Q28" s="429"/>
      <c r="R28" s="447"/>
      <c r="T28" s="429"/>
      <c r="U28" s="447"/>
      <c r="W28" s="429"/>
      <c r="X28" s="447"/>
      <c r="Z28" s="429"/>
      <c r="AA28" s="447"/>
      <c r="AC28" s="429"/>
      <c r="AD28" s="447"/>
      <c r="AF28" s="429"/>
      <c r="AG28" s="447"/>
      <c r="AI28" s="429"/>
      <c r="AJ28" s="447"/>
      <c r="AL28" s="429"/>
      <c r="AM28" s="447"/>
      <c r="AO28" s="429"/>
      <c r="AP28" s="447"/>
      <c r="AR28" s="429"/>
      <c r="AS28" s="447"/>
      <c r="AU28" s="439" t="s">
        <v>221</v>
      </c>
    </row>
    <row r="29" spans="1:47" s="423" customFormat="1" ht="12" hidden="1" x14ac:dyDescent="0.2">
      <c r="A29" s="423">
        <v>29</v>
      </c>
      <c r="B29" s="424" t="s">
        <v>222</v>
      </c>
      <c r="C29" s="447"/>
      <c r="D29" s="464"/>
      <c r="E29" s="429"/>
      <c r="F29" s="447"/>
      <c r="H29" s="429"/>
      <c r="I29" s="447"/>
      <c r="K29" s="429"/>
      <c r="L29" s="447"/>
      <c r="N29" s="429"/>
      <c r="O29" s="447"/>
      <c r="Q29" s="429"/>
      <c r="R29" s="447"/>
      <c r="T29" s="429"/>
      <c r="U29" s="447"/>
      <c r="W29" s="429"/>
      <c r="X29" s="447"/>
      <c r="Z29" s="429"/>
      <c r="AA29" s="447"/>
      <c r="AC29" s="429"/>
      <c r="AD29" s="447"/>
      <c r="AF29" s="429"/>
      <c r="AG29" s="447"/>
      <c r="AI29" s="429"/>
      <c r="AJ29" s="447"/>
      <c r="AL29" s="429"/>
      <c r="AM29" s="447"/>
      <c r="AO29" s="429"/>
      <c r="AP29" s="447"/>
      <c r="AR29" s="429"/>
      <c r="AS29" s="447"/>
      <c r="AU29" s="424" t="s">
        <v>222</v>
      </c>
    </row>
    <row r="30" spans="1:47" s="423" customFormat="1" ht="12" hidden="1" x14ac:dyDescent="0.2">
      <c r="A30" s="423">
        <v>30</v>
      </c>
      <c r="B30" s="440" t="s">
        <v>223</v>
      </c>
      <c r="C30" s="447"/>
      <c r="D30" s="464"/>
      <c r="E30" s="429"/>
      <c r="F30" s="447"/>
      <c r="H30" s="429"/>
      <c r="I30" s="447"/>
      <c r="K30" s="429"/>
      <c r="L30" s="447"/>
      <c r="N30" s="429"/>
      <c r="O30" s="447"/>
      <c r="Q30" s="429"/>
      <c r="R30" s="447"/>
      <c r="T30" s="429"/>
      <c r="U30" s="447"/>
      <c r="W30" s="429"/>
      <c r="X30" s="447"/>
      <c r="Z30" s="429"/>
      <c r="AA30" s="447"/>
      <c r="AC30" s="429"/>
      <c r="AD30" s="447"/>
      <c r="AF30" s="429"/>
      <c r="AG30" s="447"/>
      <c r="AI30" s="429"/>
      <c r="AJ30" s="447"/>
      <c r="AL30" s="429"/>
      <c r="AM30" s="447"/>
      <c r="AO30" s="429"/>
      <c r="AP30" s="447"/>
      <c r="AR30" s="429"/>
      <c r="AS30" s="447"/>
      <c r="AU30" s="439" t="s">
        <v>223</v>
      </c>
    </row>
    <row r="31" spans="1:47" s="423" customFormat="1" ht="12" hidden="1" x14ac:dyDescent="0.2">
      <c r="A31" s="423">
        <v>31</v>
      </c>
      <c r="B31" s="440" t="s">
        <v>234</v>
      </c>
      <c r="C31" s="453"/>
      <c r="D31" s="466"/>
      <c r="E31" s="434"/>
      <c r="F31" s="453"/>
      <c r="G31" s="460"/>
      <c r="H31" s="434"/>
      <c r="I31" s="453"/>
      <c r="J31" s="460"/>
      <c r="K31" s="434"/>
      <c r="L31" s="453"/>
      <c r="M31" s="460"/>
      <c r="N31" s="434"/>
      <c r="O31" s="453"/>
      <c r="P31" s="460"/>
      <c r="Q31" s="434"/>
      <c r="R31" s="453"/>
      <c r="S31" s="460"/>
      <c r="T31" s="434"/>
      <c r="U31" s="453"/>
      <c r="V31" s="460"/>
      <c r="W31" s="434"/>
      <c r="X31" s="453"/>
      <c r="Y31" s="460"/>
      <c r="Z31" s="434"/>
      <c r="AA31" s="453"/>
      <c r="AB31" s="460"/>
      <c r="AC31" s="434"/>
      <c r="AD31" s="453"/>
      <c r="AE31" s="460"/>
      <c r="AF31" s="434"/>
      <c r="AG31" s="453"/>
      <c r="AH31" s="460"/>
      <c r="AI31" s="434"/>
      <c r="AJ31" s="453"/>
      <c r="AK31" s="460"/>
      <c r="AL31" s="434"/>
      <c r="AM31" s="453"/>
      <c r="AN31" s="460"/>
      <c r="AO31" s="434"/>
      <c r="AP31" s="453"/>
      <c r="AQ31" s="460"/>
      <c r="AR31" s="434"/>
      <c r="AS31" s="453"/>
      <c r="AT31" s="460"/>
      <c r="AU31" s="439" t="s">
        <v>234</v>
      </c>
    </row>
    <row r="32" spans="1:47" s="423" customFormat="1" ht="12" hidden="1" x14ac:dyDescent="0.2">
      <c r="A32" s="423">
        <v>32</v>
      </c>
      <c r="B32" s="440" t="s">
        <v>225</v>
      </c>
      <c r="C32" s="453"/>
      <c r="D32" s="466"/>
      <c r="E32" s="434"/>
      <c r="F32" s="453"/>
      <c r="G32" s="460"/>
      <c r="H32" s="434"/>
      <c r="I32" s="453"/>
      <c r="J32" s="460"/>
      <c r="K32" s="434"/>
      <c r="L32" s="453"/>
      <c r="M32" s="460"/>
      <c r="N32" s="434"/>
      <c r="O32" s="453"/>
      <c r="P32" s="460"/>
      <c r="Q32" s="434"/>
      <c r="R32" s="453"/>
      <c r="S32" s="460"/>
      <c r="T32" s="434"/>
      <c r="U32" s="453"/>
      <c r="V32" s="460"/>
      <c r="W32" s="434"/>
      <c r="X32" s="453"/>
      <c r="Y32" s="460"/>
      <c r="Z32" s="434"/>
      <c r="AA32" s="453"/>
      <c r="AB32" s="460"/>
      <c r="AC32" s="434"/>
      <c r="AD32" s="453"/>
      <c r="AE32" s="460"/>
      <c r="AF32" s="434"/>
      <c r="AG32" s="453"/>
      <c r="AH32" s="460"/>
      <c r="AI32" s="434"/>
      <c r="AJ32" s="453"/>
      <c r="AK32" s="460"/>
      <c r="AL32" s="434"/>
      <c r="AM32" s="453"/>
      <c r="AN32" s="460"/>
      <c r="AO32" s="434"/>
      <c r="AP32" s="453"/>
      <c r="AQ32" s="460"/>
      <c r="AR32" s="434"/>
      <c r="AS32" s="453"/>
      <c r="AT32" s="460"/>
      <c r="AU32" s="439" t="s">
        <v>225</v>
      </c>
    </row>
    <row r="33" spans="1:47" s="423" customFormat="1" ht="12" hidden="1" x14ac:dyDescent="0.2">
      <c r="A33" s="423">
        <v>33</v>
      </c>
      <c r="B33" s="440" t="s">
        <v>226</v>
      </c>
      <c r="C33" s="447"/>
      <c r="D33" s="464"/>
      <c r="E33" s="429"/>
      <c r="F33" s="447"/>
      <c r="H33" s="429"/>
      <c r="I33" s="447"/>
      <c r="K33" s="429"/>
      <c r="L33" s="447"/>
      <c r="N33" s="429"/>
      <c r="O33" s="447"/>
      <c r="Q33" s="429"/>
      <c r="R33" s="447"/>
      <c r="T33" s="429"/>
      <c r="U33" s="447"/>
      <c r="W33" s="429"/>
      <c r="X33" s="447"/>
      <c r="Z33" s="429"/>
      <c r="AA33" s="447"/>
      <c r="AC33" s="429"/>
      <c r="AD33" s="447"/>
      <c r="AF33" s="429"/>
      <c r="AG33" s="447"/>
      <c r="AI33" s="429"/>
      <c r="AJ33" s="447"/>
      <c r="AL33" s="429"/>
      <c r="AM33" s="447"/>
      <c r="AO33" s="429"/>
      <c r="AP33" s="447"/>
      <c r="AR33" s="429"/>
      <c r="AS33" s="447"/>
      <c r="AU33" s="439" t="s">
        <v>226</v>
      </c>
    </row>
    <row r="34" spans="1:47" s="423" customFormat="1" ht="12" hidden="1" x14ac:dyDescent="0.2">
      <c r="A34" s="423">
        <v>34</v>
      </c>
      <c r="B34" s="440" t="s">
        <v>227</v>
      </c>
      <c r="C34" s="453"/>
      <c r="D34" s="466"/>
      <c r="E34" s="434"/>
      <c r="F34" s="453"/>
      <c r="G34" s="460"/>
      <c r="H34" s="434"/>
      <c r="I34" s="453"/>
      <c r="J34" s="460"/>
      <c r="K34" s="434"/>
      <c r="L34" s="453"/>
      <c r="M34" s="460"/>
      <c r="N34" s="434"/>
      <c r="O34" s="453"/>
      <c r="P34" s="460"/>
      <c r="Q34" s="434"/>
      <c r="R34" s="453"/>
      <c r="S34" s="460"/>
      <c r="T34" s="434"/>
      <c r="U34" s="453"/>
      <c r="V34" s="460"/>
      <c r="W34" s="434"/>
      <c r="X34" s="453"/>
      <c r="Y34" s="460"/>
      <c r="Z34" s="434"/>
      <c r="AA34" s="453"/>
      <c r="AB34" s="460"/>
      <c r="AC34" s="434"/>
      <c r="AD34" s="453"/>
      <c r="AE34" s="460"/>
      <c r="AF34" s="434"/>
      <c r="AG34" s="453"/>
      <c r="AH34" s="460"/>
      <c r="AI34" s="434"/>
      <c r="AJ34" s="453"/>
      <c r="AK34" s="460"/>
      <c r="AL34" s="434"/>
      <c r="AM34" s="453"/>
      <c r="AN34" s="460"/>
      <c r="AO34" s="434"/>
      <c r="AP34" s="453"/>
      <c r="AQ34" s="460"/>
      <c r="AR34" s="434"/>
      <c r="AS34" s="453"/>
      <c r="AT34" s="460"/>
      <c r="AU34" s="439" t="s">
        <v>227</v>
      </c>
    </row>
    <row r="35" spans="1:47" s="423" customFormat="1" ht="12" hidden="1" x14ac:dyDescent="0.2">
      <c r="A35" s="423">
        <v>35</v>
      </c>
      <c r="B35" s="440" t="s">
        <v>228</v>
      </c>
      <c r="C35" s="454"/>
      <c r="D35" s="467"/>
      <c r="E35" s="437"/>
      <c r="F35" s="454"/>
      <c r="G35" s="437"/>
      <c r="H35" s="437"/>
      <c r="I35" s="454"/>
      <c r="J35" s="437"/>
      <c r="K35" s="437"/>
      <c r="L35" s="454"/>
      <c r="M35" s="437"/>
      <c r="N35" s="437"/>
      <c r="O35" s="454"/>
      <c r="P35" s="437"/>
      <c r="Q35" s="437"/>
      <c r="R35" s="454"/>
      <c r="S35" s="437"/>
      <c r="T35" s="437"/>
      <c r="U35" s="454"/>
      <c r="V35" s="437"/>
      <c r="W35" s="437"/>
      <c r="X35" s="454"/>
      <c r="Y35" s="437"/>
      <c r="Z35" s="437"/>
      <c r="AA35" s="454"/>
      <c r="AB35" s="437"/>
      <c r="AC35" s="437"/>
      <c r="AD35" s="454"/>
      <c r="AE35" s="437"/>
      <c r="AF35" s="437"/>
      <c r="AG35" s="454"/>
      <c r="AH35" s="437"/>
      <c r="AI35" s="437"/>
      <c r="AJ35" s="454"/>
      <c r="AK35" s="437"/>
      <c r="AL35" s="437"/>
      <c r="AM35" s="454"/>
      <c r="AN35" s="437"/>
      <c r="AO35" s="437"/>
      <c r="AP35" s="454"/>
      <c r="AQ35" s="437"/>
      <c r="AR35" s="437"/>
      <c r="AS35" s="454"/>
      <c r="AT35" s="437"/>
      <c r="AU35" s="439" t="s">
        <v>228</v>
      </c>
    </row>
    <row r="36" spans="1:47" s="423" customFormat="1" ht="12" hidden="1" x14ac:dyDescent="0.2">
      <c r="A36" s="423">
        <v>36</v>
      </c>
      <c r="B36" s="440" t="s">
        <v>229</v>
      </c>
      <c r="C36" s="447"/>
      <c r="D36" s="464"/>
      <c r="E36" s="429"/>
      <c r="F36" s="447"/>
      <c r="G36" s="429"/>
      <c r="H36" s="429"/>
      <c r="I36" s="447"/>
      <c r="J36" s="429"/>
      <c r="K36" s="429"/>
      <c r="L36" s="447"/>
      <c r="M36" s="429"/>
      <c r="N36" s="429"/>
      <c r="O36" s="447"/>
      <c r="P36" s="429"/>
      <c r="Q36" s="429"/>
      <c r="R36" s="447"/>
      <c r="S36" s="429"/>
      <c r="T36" s="429"/>
      <c r="U36" s="447"/>
      <c r="V36" s="429"/>
      <c r="W36" s="429"/>
      <c r="X36" s="447"/>
      <c r="Y36" s="429"/>
      <c r="Z36" s="429"/>
      <c r="AA36" s="447"/>
      <c r="AB36" s="429"/>
      <c r="AC36" s="429"/>
      <c r="AD36" s="447"/>
      <c r="AE36" s="429"/>
      <c r="AF36" s="429"/>
      <c r="AG36" s="447"/>
      <c r="AH36" s="429"/>
      <c r="AI36" s="429"/>
      <c r="AJ36" s="447"/>
      <c r="AK36" s="429"/>
      <c r="AL36" s="429"/>
      <c r="AM36" s="447"/>
      <c r="AN36" s="429"/>
      <c r="AO36" s="429"/>
      <c r="AP36" s="447"/>
      <c r="AQ36" s="429"/>
      <c r="AR36" s="429"/>
      <c r="AS36" s="447"/>
      <c r="AT36" s="429"/>
      <c r="AU36" s="439" t="s">
        <v>229</v>
      </c>
    </row>
    <row r="37" spans="1:47" s="423" customFormat="1" ht="12" hidden="1" x14ac:dyDescent="0.2">
      <c r="A37" s="423">
        <v>37</v>
      </c>
      <c r="B37" s="440" t="s">
        <v>230</v>
      </c>
      <c r="C37" s="448"/>
      <c r="D37" s="465"/>
      <c r="E37" s="426"/>
      <c r="F37" s="448"/>
      <c r="G37" s="426"/>
      <c r="H37" s="426"/>
      <c r="I37" s="448"/>
      <c r="J37" s="426"/>
      <c r="K37" s="426"/>
      <c r="L37" s="448"/>
      <c r="M37" s="426"/>
      <c r="N37" s="426"/>
      <c r="O37" s="448"/>
      <c r="P37" s="426"/>
      <c r="Q37" s="426"/>
      <c r="R37" s="448"/>
      <c r="S37" s="426"/>
      <c r="T37" s="426"/>
      <c r="U37" s="448"/>
      <c r="V37" s="426"/>
      <c r="W37" s="426"/>
      <c r="X37" s="448"/>
      <c r="Y37" s="426"/>
      <c r="Z37" s="426"/>
      <c r="AA37" s="448"/>
      <c r="AB37" s="426"/>
      <c r="AC37" s="426"/>
      <c r="AD37" s="448"/>
      <c r="AE37" s="426"/>
      <c r="AF37" s="426"/>
      <c r="AG37" s="448"/>
      <c r="AH37" s="426"/>
      <c r="AI37" s="426"/>
      <c r="AJ37" s="448"/>
      <c r="AK37" s="426"/>
      <c r="AL37" s="426"/>
      <c r="AM37" s="448"/>
      <c r="AN37" s="426"/>
      <c r="AO37" s="426"/>
      <c r="AP37" s="448"/>
      <c r="AQ37" s="426"/>
      <c r="AR37" s="426"/>
      <c r="AS37" s="448"/>
      <c r="AT37" s="426"/>
      <c r="AU37" s="439" t="s">
        <v>230</v>
      </c>
    </row>
    <row r="38" spans="1:47" s="423" customFormat="1" ht="12" hidden="1" x14ac:dyDescent="0.2">
      <c r="A38" s="423">
        <v>40</v>
      </c>
      <c r="B38" s="440" t="s">
        <v>231</v>
      </c>
      <c r="C38" s="448"/>
      <c r="D38" s="465"/>
      <c r="E38" s="426"/>
      <c r="F38" s="448"/>
      <c r="G38" s="426"/>
      <c r="H38" s="426"/>
      <c r="I38" s="448"/>
      <c r="J38" s="426"/>
      <c r="K38" s="426"/>
      <c r="L38" s="448"/>
      <c r="M38" s="426"/>
      <c r="N38" s="426"/>
      <c r="O38" s="448"/>
      <c r="P38" s="426"/>
      <c r="Q38" s="426"/>
      <c r="R38" s="448"/>
      <c r="S38" s="426"/>
      <c r="T38" s="426"/>
      <c r="U38" s="448"/>
      <c r="V38" s="426"/>
      <c r="W38" s="426"/>
      <c r="X38" s="448"/>
      <c r="Y38" s="426"/>
      <c r="Z38" s="426"/>
      <c r="AA38" s="448"/>
      <c r="AB38" s="426"/>
      <c r="AC38" s="426"/>
      <c r="AD38" s="448"/>
      <c r="AE38" s="426"/>
      <c r="AF38" s="426"/>
      <c r="AG38" s="448"/>
      <c r="AH38" s="426"/>
      <c r="AI38" s="426"/>
      <c r="AJ38" s="448"/>
      <c r="AK38" s="426"/>
      <c r="AL38" s="426"/>
      <c r="AM38" s="448"/>
      <c r="AN38" s="426"/>
      <c r="AO38" s="426"/>
      <c r="AP38" s="448"/>
      <c r="AQ38" s="426"/>
      <c r="AR38" s="426"/>
      <c r="AS38" s="448"/>
      <c r="AT38" s="426"/>
      <c r="AU38" s="439" t="s">
        <v>231</v>
      </c>
    </row>
    <row r="39" spans="1:47" s="423" customFormat="1" ht="12" x14ac:dyDescent="0.2">
      <c r="A39" s="423">
        <v>4</v>
      </c>
      <c r="B39" s="424" t="s">
        <v>235</v>
      </c>
      <c r="C39" s="468"/>
      <c r="D39" s="469"/>
      <c r="E39" s="450">
        <v>326</v>
      </c>
      <c r="F39" s="448"/>
      <c r="G39" s="426"/>
      <c r="H39" s="450">
        <v>326</v>
      </c>
      <c r="I39" s="448"/>
      <c r="J39" s="426"/>
      <c r="K39" s="450">
        <v>298</v>
      </c>
      <c r="L39" s="448"/>
      <c r="M39" s="426"/>
      <c r="N39" s="450">
        <v>302</v>
      </c>
      <c r="O39" s="448"/>
      <c r="P39" s="426"/>
      <c r="Q39" s="450">
        <v>290</v>
      </c>
      <c r="R39" s="448"/>
      <c r="S39" s="426"/>
      <c r="T39" s="450">
        <v>321</v>
      </c>
      <c r="U39" s="448"/>
      <c r="V39" s="426"/>
      <c r="W39" s="450">
        <v>321</v>
      </c>
      <c r="X39" s="448"/>
      <c r="Y39" s="426"/>
      <c r="Z39" s="450">
        <v>332</v>
      </c>
      <c r="AA39" s="448"/>
      <c r="AB39" s="426"/>
      <c r="AC39" s="450">
        <v>363</v>
      </c>
      <c r="AD39" s="448"/>
      <c r="AE39" s="426"/>
      <c r="AF39" s="450">
        <v>376</v>
      </c>
      <c r="AG39" s="448"/>
      <c r="AH39" s="426"/>
      <c r="AI39" s="450">
        <v>377</v>
      </c>
      <c r="AJ39" s="448"/>
      <c r="AK39" s="426"/>
      <c r="AL39" s="450">
        <v>376</v>
      </c>
      <c r="AM39" s="448"/>
      <c r="AN39" s="426"/>
      <c r="AO39" s="450">
        <v>360</v>
      </c>
      <c r="AP39" s="448"/>
      <c r="AQ39" s="426"/>
      <c r="AR39" s="450">
        <v>367</v>
      </c>
      <c r="AS39" s="448"/>
      <c r="AT39" s="426"/>
      <c r="AU39" s="424" t="s">
        <v>235</v>
      </c>
    </row>
    <row r="40" spans="1:47" s="423" customFormat="1" ht="12" x14ac:dyDescent="0.2">
      <c r="A40" s="423">
        <v>401</v>
      </c>
      <c r="B40" s="440" t="s">
        <v>239</v>
      </c>
      <c r="C40" s="448"/>
      <c r="D40" s="465"/>
      <c r="E40" s="426">
        <v>52</v>
      </c>
      <c r="F40" s="448"/>
      <c r="G40" s="426"/>
      <c r="H40" s="426">
        <v>52</v>
      </c>
      <c r="I40" s="448"/>
      <c r="J40" s="426"/>
      <c r="K40" s="426">
        <v>46</v>
      </c>
      <c r="L40" s="448"/>
      <c r="M40" s="426"/>
      <c r="N40" s="426">
        <v>45</v>
      </c>
      <c r="O40" s="448"/>
      <c r="P40" s="426"/>
      <c r="Q40" s="426">
        <v>45</v>
      </c>
      <c r="R40" s="448"/>
      <c r="S40" s="426"/>
      <c r="T40" s="426">
        <v>50</v>
      </c>
      <c r="U40" s="448"/>
      <c r="V40" s="426"/>
      <c r="W40" s="426">
        <v>50</v>
      </c>
      <c r="X40" s="448"/>
      <c r="Y40" s="426"/>
      <c r="Z40" s="426">
        <v>51</v>
      </c>
      <c r="AA40" s="448"/>
      <c r="AB40" s="426"/>
      <c r="AC40" s="426">
        <v>56</v>
      </c>
      <c r="AD40" s="448"/>
      <c r="AE40" s="426"/>
      <c r="AF40" s="426">
        <v>61</v>
      </c>
      <c r="AG40" s="448"/>
      <c r="AH40" s="426"/>
      <c r="AI40" s="426">
        <v>58</v>
      </c>
      <c r="AJ40" s="448"/>
      <c r="AK40" s="426"/>
      <c r="AL40" s="426">
        <v>57</v>
      </c>
      <c r="AM40" s="448"/>
      <c r="AN40" s="426"/>
      <c r="AO40" s="426">
        <v>53</v>
      </c>
      <c r="AP40" s="448"/>
      <c r="AQ40" s="426"/>
      <c r="AR40" s="426">
        <v>56</v>
      </c>
      <c r="AS40" s="448"/>
      <c r="AT40" s="426"/>
      <c r="AU40" s="439" t="s">
        <v>239</v>
      </c>
    </row>
    <row r="41" spans="1:47" s="423" customFormat="1" ht="12" x14ac:dyDescent="0.2">
      <c r="A41" s="423">
        <v>402</v>
      </c>
      <c r="B41" s="440" t="s">
        <v>240</v>
      </c>
      <c r="C41" s="447"/>
      <c r="D41" s="464"/>
      <c r="E41" s="429">
        <v>44</v>
      </c>
      <c r="F41" s="447"/>
      <c r="H41" s="429">
        <v>43</v>
      </c>
      <c r="I41" s="447"/>
      <c r="K41" s="429">
        <v>38</v>
      </c>
      <c r="L41" s="447"/>
      <c r="N41" s="429">
        <v>39</v>
      </c>
      <c r="O41" s="447"/>
      <c r="Q41" s="429">
        <v>35</v>
      </c>
      <c r="R41" s="447"/>
      <c r="T41" s="429">
        <v>37</v>
      </c>
      <c r="U41" s="447"/>
      <c r="W41" s="429">
        <v>37</v>
      </c>
      <c r="X41" s="447"/>
      <c r="Z41" s="429">
        <v>39</v>
      </c>
      <c r="AA41" s="447"/>
      <c r="AC41" s="429">
        <v>50</v>
      </c>
      <c r="AD41" s="447"/>
      <c r="AF41" s="429">
        <v>44</v>
      </c>
      <c r="AG41" s="447"/>
      <c r="AI41" s="429">
        <v>48</v>
      </c>
      <c r="AJ41" s="447"/>
      <c r="AL41" s="429">
        <v>48</v>
      </c>
      <c r="AM41" s="447"/>
      <c r="AO41" s="429">
        <v>46</v>
      </c>
      <c r="AP41" s="447"/>
      <c r="AR41" s="429">
        <v>46</v>
      </c>
      <c r="AS41" s="447"/>
      <c r="AU41" s="439" t="s">
        <v>240</v>
      </c>
    </row>
    <row r="42" spans="1:47" s="423" customFormat="1" ht="12" x14ac:dyDescent="0.2">
      <c r="A42" s="423">
        <v>403</v>
      </c>
      <c r="B42" s="440" t="s">
        <v>241</v>
      </c>
      <c r="C42" s="447"/>
      <c r="D42" s="464"/>
      <c r="E42" s="429">
        <v>98</v>
      </c>
      <c r="F42" s="447"/>
      <c r="H42" s="429">
        <v>95</v>
      </c>
      <c r="I42" s="447"/>
      <c r="K42" s="429">
        <v>87</v>
      </c>
      <c r="L42" s="447"/>
      <c r="N42" s="429">
        <v>86</v>
      </c>
      <c r="O42" s="447"/>
      <c r="Q42" s="429">
        <v>83</v>
      </c>
      <c r="R42" s="447"/>
      <c r="T42" s="429">
        <v>95</v>
      </c>
      <c r="U42" s="447"/>
      <c r="W42" s="429">
        <v>93</v>
      </c>
      <c r="X42" s="447"/>
      <c r="Z42" s="429">
        <v>95</v>
      </c>
      <c r="AA42" s="447"/>
      <c r="AC42" s="429">
        <v>102</v>
      </c>
      <c r="AD42" s="447"/>
      <c r="AF42" s="429">
        <v>105</v>
      </c>
      <c r="AG42" s="447"/>
      <c r="AI42" s="429">
        <v>105</v>
      </c>
      <c r="AJ42" s="447"/>
      <c r="AL42" s="429">
        <v>100</v>
      </c>
      <c r="AM42" s="447"/>
      <c r="AO42" s="429">
        <v>104</v>
      </c>
      <c r="AP42" s="447"/>
      <c r="AR42" s="429">
        <v>106</v>
      </c>
      <c r="AS42" s="447"/>
      <c r="AU42" s="439" t="s">
        <v>241</v>
      </c>
    </row>
    <row r="43" spans="1:47" s="423" customFormat="1" ht="12" x14ac:dyDescent="0.2">
      <c r="A43" s="423">
        <v>404</v>
      </c>
      <c r="B43" s="440" t="s">
        <v>242</v>
      </c>
      <c r="C43" s="447"/>
      <c r="D43" s="464"/>
      <c r="E43" s="429">
        <v>58</v>
      </c>
      <c r="F43" s="447"/>
      <c r="H43" s="429">
        <v>58</v>
      </c>
      <c r="I43" s="447"/>
      <c r="K43" s="429">
        <v>53</v>
      </c>
      <c r="L43" s="447"/>
      <c r="N43" s="429">
        <v>55</v>
      </c>
      <c r="O43" s="447"/>
      <c r="Q43" s="429">
        <v>54</v>
      </c>
      <c r="R43" s="447"/>
      <c r="T43" s="429">
        <v>56</v>
      </c>
      <c r="U43" s="447"/>
      <c r="W43" s="429">
        <v>59</v>
      </c>
      <c r="X43" s="447"/>
      <c r="Z43" s="429">
        <v>61</v>
      </c>
      <c r="AA43" s="447"/>
      <c r="AC43" s="429">
        <v>70</v>
      </c>
      <c r="AD43" s="447"/>
      <c r="AF43" s="429">
        <v>73</v>
      </c>
      <c r="AG43" s="447"/>
      <c r="AI43" s="429">
        <v>70</v>
      </c>
      <c r="AJ43" s="447"/>
      <c r="AL43" s="429">
        <v>74</v>
      </c>
      <c r="AM43" s="447"/>
      <c r="AO43" s="429">
        <v>70</v>
      </c>
      <c r="AP43" s="447"/>
      <c r="AR43" s="429">
        <v>68</v>
      </c>
      <c r="AS43" s="447"/>
      <c r="AU43" s="439" t="s">
        <v>242</v>
      </c>
    </row>
    <row r="44" spans="1:47" s="423" customFormat="1" ht="12" x14ac:dyDescent="0.2">
      <c r="A44" s="423">
        <v>405</v>
      </c>
      <c r="B44" s="440" t="s">
        <v>243</v>
      </c>
      <c r="C44" s="447"/>
      <c r="D44" s="464"/>
      <c r="E44" s="429">
        <v>11</v>
      </c>
      <c r="F44" s="447"/>
      <c r="H44" s="429">
        <v>13</v>
      </c>
      <c r="I44" s="447"/>
      <c r="K44" s="429">
        <v>12</v>
      </c>
      <c r="L44" s="447"/>
      <c r="N44" s="429">
        <v>15</v>
      </c>
      <c r="O44" s="447"/>
      <c r="Q44" s="429">
        <v>16</v>
      </c>
      <c r="R44" s="447"/>
      <c r="T44" s="429">
        <v>17</v>
      </c>
      <c r="U44" s="447"/>
      <c r="W44" s="429">
        <v>16</v>
      </c>
      <c r="X44" s="447"/>
      <c r="Z44" s="429">
        <v>18</v>
      </c>
      <c r="AA44" s="447"/>
      <c r="AC44" s="429">
        <v>19</v>
      </c>
      <c r="AD44" s="447"/>
      <c r="AF44" s="429">
        <v>22</v>
      </c>
      <c r="AG44" s="447"/>
      <c r="AI44" s="429">
        <v>23</v>
      </c>
      <c r="AJ44" s="447"/>
      <c r="AL44" s="429">
        <v>23</v>
      </c>
      <c r="AM44" s="447"/>
      <c r="AO44" s="429">
        <v>22</v>
      </c>
      <c r="AP44" s="447"/>
      <c r="AR44" s="429">
        <v>21</v>
      </c>
      <c r="AS44" s="447"/>
      <c r="AU44" s="439" t="s">
        <v>243</v>
      </c>
    </row>
    <row r="45" spans="1:47" s="423" customFormat="1" ht="12" x14ac:dyDescent="0.2">
      <c r="A45" s="423">
        <v>406</v>
      </c>
      <c r="B45" s="440" t="s">
        <v>245</v>
      </c>
      <c r="C45" s="447"/>
      <c r="D45" s="464"/>
      <c r="E45" s="429">
        <v>45</v>
      </c>
      <c r="F45" s="447"/>
      <c r="H45" s="429">
        <v>47</v>
      </c>
      <c r="I45" s="447"/>
      <c r="K45" s="429">
        <v>43</v>
      </c>
      <c r="L45" s="447"/>
      <c r="N45" s="429">
        <v>42</v>
      </c>
      <c r="O45" s="447"/>
      <c r="Q45" s="429">
        <v>40</v>
      </c>
      <c r="R45" s="447"/>
      <c r="T45" s="429">
        <v>46</v>
      </c>
      <c r="U45" s="447"/>
      <c r="W45" s="429">
        <v>46</v>
      </c>
      <c r="X45" s="447"/>
      <c r="Z45" s="429">
        <v>48</v>
      </c>
      <c r="AA45" s="447"/>
      <c r="AC45" s="429">
        <v>46</v>
      </c>
      <c r="AD45" s="447"/>
      <c r="AF45" s="429">
        <v>50</v>
      </c>
      <c r="AG45" s="447"/>
      <c r="AI45" s="429">
        <v>50</v>
      </c>
      <c r="AJ45" s="447"/>
      <c r="AL45" s="429">
        <v>50</v>
      </c>
      <c r="AM45" s="447"/>
      <c r="AO45" s="429">
        <v>43</v>
      </c>
      <c r="AP45" s="447"/>
      <c r="AR45" s="429">
        <v>46</v>
      </c>
      <c r="AS45" s="447"/>
      <c r="AU45" s="439" t="s">
        <v>245</v>
      </c>
    </row>
    <row r="46" spans="1:47" s="423" customFormat="1" ht="12" x14ac:dyDescent="0.2">
      <c r="A46" s="423">
        <v>407</v>
      </c>
      <c r="B46" s="440" t="s">
        <v>246</v>
      </c>
      <c r="C46" s="447"/>
      <c r="D46" s="464"/>
      <c r="E46" s="429">
        <v>18</v>
      </c>
      <c r="F46" s="447"/>
      <c r="H46" s="429">
        <v>18</v>
      </c>
      <c r="I46" s="447"/>
      <c r="K46" s="429">
        <v>19</v>
      </c>
      <c r="L46" s="447"/>
      <c r="N46" s="429">
        <v>20</v>
      </c>
      <c r="O46" s="447"/>
      <c r="Q46" s="429">
        <v>17</v>
      </c>
      <c r="R46" s="447"/>
      <c r="T46" s="429">
        <v>20</v>
      </c>
      <c r="U46" s="447"/>
      <c r="W46" s="429">
        <v>20</v>
      </c>
      <c r="X46" s="447"/>
      <c r="Z46" s="429">
        <v>20</v>
      </c>
      <c r="AA46" s="447"/>
      <c r="AC46" s="429">
        <v>20</v>
      </c>
      <c r="AD46" s="447"/>
      <c r="AF46" s="429">
        <v>21</v>
      </c>
      <c r="AG46" s="447"/>
      <c r="AI46" s="429">
        <v>23</v>
      </c>
      <c r="AJ46" s="447"/>
      <c r="AL46" s="429">
        <v>24</v>
      </c>
      <c r="AM46" s="447"/>
      <c r="AO46" s="429">
        <v>22</v>
      </c>
      <c r="AP46" s="447"/>
      <c r="AR46" s="429">
        <v>24</v>
      </c>
      <c r="AS46" s="447"/>
      <c r="AU46" s="439" t="s">
        <v>246</v>
      </c>
    </row>
    <row r="47" spans="1:47" s="423" customFormat="1" ht="12" x14ac:dyDescent="0.2">
      <c r="A47" s="423">
        <v>5</v>
      </c>
      <c r="B47" s="424" t="s">
        <v>247</v>
      </c>
      <c r="C47" s="470"/>
      <c r="D47" s="471"/>
      <c r="E47" s="452">
        <v>378</v>
      </c>
      <c r="F47" s="447"/>
      <c r="H47" s="452">
        <v>381</v>
      </c>
      <c r="I47" s="447"/>
      <c r="K47" s="452">
        <v>343</v>
      </c>
      <c r="L47" s="447"/>
      <c r="N47" s="452">
        <v>354</v>
      </c>
      <c r="O47" s="447"/>
      <c r="Q47" s="452">
        <v>341</v>
      </c>
      <c r="R47" s="447"/>
      <c r="T47" s="452">
        <v>347</v>
      </c>
      <c r="U47" s="447"/>
      <c r="W47" s="452">
        <v>354</v>
      </c>
      <c r="X47" s="447"/>
      <c r="Z47" s="452">
        <v>356</v>
      </c>
      <c r="AA47" s="447"/>
      <c r="AC47" s="452">
        <v>369</v>
      </c>
      <c r="AD47" s="447"/>
      <c r="AF47" s="452">
        <v>383</v>
      </c>
      <c r="AG47" s="447"/>
      <c r="AI47" s="452">
        <v>395</v>
      </c>
      <c r="AJ47" s="447"/>
      <c r="AL47" s="452">
        <v>390</v>
      </c>
      <c r="AM47" s="447"/>
      <c r="AO47" s="452">
        <v>364</v>
      </c>
      <c r="AP47" s="447"/>
      <c r="AR47" s="452">
        <v>373</v>
      </c>
      <c r="AS47" s="447"/>
      <c r="AU47" s="424" t="s">
        <v>247</v>
      </c>
    </row>
    <row r="48" spans="1:47" s="423" customFormat="1" ht="12" x14ac:dyDescent="0.2">
      <c r="A48" s="423">
        <v>501</v>
      </c>
      <c r="B48" s="440" t="s">
        <v>248</v>
      </c>
      <c r="C48" s="447"/>
      <c r="D48" s="464"/>
      <c r="E48" s="429">
        <v>16</v>
      </c>
      <c r="F48" s="447"/>
      <c r="H48" s="429">
        <v>15</v>
      </c>
      <c r="I48" s="447"/>
      <c r="K48" s="429">
        <v>16</v>
      </c>
      <c r="L48" s="447"/>
      <c r="N48" s="429">
        <v>17</v>
      </c>
      <c r="O48" s="447"/>
      <c r="Q48" s="429">
        <v>14</v>
      </c>
      <c r="R48" s="447"/>
      <c r="T48" s="429">
        <v>11</v>
      </c>
      <c r="U48" s="447"/>
      <c r="W48" s="429">
        <v>13</v>
      </c>
      <c r="X48" s="447"/>
      <c r="Z48" s="429">
        <v>13</v>
      </c>
      <c r="AA48" s="447"/>
      <c r="AC48" s="429">
        <v>14</v>
      </c>
      <c r="AD48" s="447"/>
      <c r="AF48" s="429">
        <v>15</v>
      </c>
      <c r="AG48" s="447"/>
      <c r="AI48" s="429">
        <v>16</v>
      </c>
      <c r="AJ48" s="447"/>
      <c r="AL48" s="429">
        <v>15</v>
      </c>
      <c r="AM48" s="447"/>
      <c r="AO48" s="429">
        <v>13</v>
      </c>
      <c r="AP48" s="447"/>
      <c r="AR48" s="429">
        <v>14</v>
      </c>
      <c r="AS48" s="447"/>
      <c r="AU48" s="439" t="s">
        <v>248</v>
      </c>
    </row>
    <row r="49" spans="1:47" s="423" customFormat="1" ht="12" x14ac:dyDescent="0.2">
      <c r="A49" s="423">
        <v>502</v>
      </c>
      <c r="B49" s="440" t="s">
        <v>249</v>
      </c>
      <c r="C49" s="447"/>
      <c r="D49" s="464"/>
      <c r="E49" s="429">
        <v>35</v>
      </c>
      <c r="F49" s="447"/>
      <c r="H49" s="429">
        <v>33</v>
      </c>
      <c r="I49" s="447"/>
      <c r="K49" s="429">
        <v>31</v>
      </c>
      <c r="L49" s="447"/>
      <c r="N49" s="429">
        <v>31</v>
      </c>
      <c r="O49" s="447"/>
      <c r="Q49" s="429">
        <v>32</v>
      </c>
      <c r="R49" s="447"/>
      <c r="T49" s="429">
        <v>31</v>
      </c>
      <c r="U49" s="447"/>
      <c r="W49" s="429">
        <v>31</v>
      </c>
      <c r="X49" s="447"/>
      <c r="Z49" s="429">
        <v>31</v>
      </c>
      <c r="AA49" s="447"/>
      <c r="AC49" s="429">
        <v>35</v>
      </c>
      <c r="AD49" s="447"/>
      <c r="AF49" s="429">
        <v>41</v>
      </c>
      <c r="AG49" s="447"/>
      <c r="AI49" s="429">
        <v>38</v>
      </c>
      <c r="AJ49" s="447"/>
      <c r="AL49" s="429">
        <v>37</v>
      </c>
      <c r="AM49" s="447"/>
      <c r="AO49" s="429">
        <v>34</v>
      </c>
      <c r="AP49" s="447"/>
      <c r="AR49" s="429">
        <v>35</v>
      </c>
      <c r="AS49" s="447"/>
      <c r="AU49" s="439" t="s">
        <v>249</v>
      </c>
    </row>
    <row r="50" spans="1:47" s="423" customFormat="1" ht="12" x14ac:dyDescent="0.2">
      <c r="A50" s="423">
        <v>503</v>
      </c>
      <c r="B50" s="440" t="s">
        <v>250</v>
      </c>
      <c r="C50" s="447"/>
      <c r="D50" s="464"/>
      <c r="E50" s="429">
        <v>32</v>
      </c>
      <c r="F50" s="447"/>
      <c r="H50" s="429">
        <v>33</v>
      </c>
      <c r="I50" s="447"/>
      <c r="K50" s="429">
        <v>32</v>
      </c>
      <c r="L50" s="447"/>
      <c r="N50" s="429">
        <v>33</v>
      </c>
      <c r="O50" s="447"/>
      <c r="Q50" s="429">
        <v>31</v>
      </c>
      <c r="R50" s="447"/>
      <c r="T50" s="429">
        <v>32</v>
      </c>
      <c r="U50" s="447"/>
      <c r="W50" s="429">
        <v>36</v>
      </c>
      <c r="X50" s="447"/>
      <c r="Z50" s="429">
        <v>36</v>
      </c>
      <c r="AA50" s="447"/>
      <c r="AC50" s="429">
        <v>36</v>
      </c>
      <c r="AD50" s="447"/>
      <c r="AF50" s="429">
        <v>36</v>
      </c>
      <c r="AG50" s="447"/>
      <c r="AI50" s="429">
        <v>41</v>
      </c>
      <c r="AJ50" s="447"/>
      <c r="AL50" s="429">
        <v>40</v>
      </c>
      <c r="AM50" s="447"/>
      <c r="AO50" s="429">
        <v>39</v>
      </c>
      <c r="AP50" s="447"/>
      <c r="AR50" s="429">
        <v>37</v>
      </c>
      <c r="AS50" s="447"/>
      <c r="AU50" s="439" t="s">
        <v>250</v>
      </c>
    </row>
    <row r="51" spans="1:47" s="423" customFormat="1" ht="12" x14ac:dyDescent="0.2">
      <c r="A51" s="423">
        <v>504</v>
      </c>
      <c r="B51" s="440" t="s">
        <v>251</v>
      </c>
      <c r="C51" s="447"/>
      <c r="D51" s="464"/>
      <c r="E51" s="429">
        <v>15</v>
      </c>
      <c r="F51" s="447"/>
      <c r="H51" s="429">
        <v>17</v>
      </c>
      <c r="I51" s="447"/>
      <c r="K51" s="429">
        <v>14</v>
      </c>
      <c r="L51" s="447"/>
      <c r="N51" s="429">
        <v>14</v>
      </c>
      <c r="O51" s="447"/>
      <c r="Q51" s="429">
        <v>14</v>
      </c>
      <c r="R51" s="447"/>
      <c r="T51" s="429">
        <v>14</v>
      </c>
      <c r="U51" s="447"/>
      <c r="W51" s="429">
        <v>17</v>
      </c>
      <c r="X51" s="447"/>
      <c r="Z51" s="429">
        <v>17</v>
      </c>
      <c r="AA51" s="447"/>
      <c r="AC51" s="429">
        <v>16</v>
      </c>
      <c r="AD51" s="447"/>
      <c r="AF51" s="429">
        <v>20</v>
      </c>
      <c r="AG51" s="447"/>
      <c r="AI51" s="429">
        <v>19</v>
      </c>
      <c r="AJ51" s="447"/>
      <c r="AL51" s="429">
        <v>22</v>
      </c>
      <c r="AM51" s="447"/>
      <c r="AO51" s="429">
        <v>18</v>
      </c>
      <c r="AP51" s="447"/>
      <c r="AR51" s="429">
        <v>18</v>
      </c>
      <c r="AS51" s="447"/>
      <c r="AU51" s="439" t="s">
        <v>251</v>
      </c>
    </row>
    <row r="52" spans="1:47" s="423" customFormat="1" ht="12" x14ac:dyDescent="0.2">
      <c r="A52" s="423">
        <v>505</v>
      </c>
      <c r="B52" s="440" t="s">
        <v>252</v>
      </c>
      <c r="C52" s="447"/>
      <c r="D52" s="464"/>
      <c r="E52" s="429">
        <v>49</v>
      </c>
      <c r="F52" s="447"/>
      <c r="H52" s="429">
        <v>46</v>
      </c>
      <c r="I52" s="447"/>
      <c r="K52" s="429">
        <v>41</v>
      </c>
      <c r="L52" s="447"/>
      <c r="N52" s="429">
        <v>45</v>
      </c>
      <c r="O52" s="447"/>
      <c r="Q52" s="429">
        <v>40</v>
      </c>
      <c r="R52" s="447"/>
      <c r="T52" s="429">
        <v>42</v>
      </c>
      <c r="U52" s="447"/>
      <c r="W52" s="429">
        <v>46</v>
      </c>
      <c r="X52" s="447"/>
      <c r="Z52" s="429">
        <v>45</v>
      </c>
      <c r="AA52" s="447"/>
      <c r="AC52" s="429">
        <v>43</v>
      </c>
      <c r="AD52" s="447"/>
      <c r="AF52" s="429">
        <v>46</v>
      </c>
      <c r="AG52" s="447"/>
      <c r="AI52" s="429">
        <v>45</v>
      </c>
      <c r="AJ52" s="447"/>
      <c r="AL52" s="429">
        <v>47</v>
      </c>
      <c r="AM52" s="447"/>
      <c r="AO52" s="429">
        <v>42</v>
      </c>
      <c r="AP52" s="447"/>
      <c r="AR52" s="429">
        <v>43</v>
      </c>
      <c r="AS52" s="447"/>
      <c r="AU52" s="439" t="s">
        <v>252</v>
      </c>
    </row>
    <row r="53" spans="1:47" s="423" customFormat="1" ht="12" x14ac:dyDescent="0.2">
      <c r="A53" s="423">
        <v>506</v>
      </c>
      <c r="B53" s="440" t="s">
        <v>253</v>
      </c>
      <c r="C53" s="447"/>
      <c r="D53" s="464"/>
      <c r="E53" s="429">
        <v>63</v>
      </c>
      <c r="F53" s="447"/>
      <c r="H53" s="429">
        <v>67</v>
      </c>
      <c r="I53" s="447"/>
      <c r="K53" s="429">
        <v>60</v>
      </c>
      <c r="L53" s="447"/>
      <c r="N53" s="429">
        <v>62</v>
      </c>
      <c r="O53" s="447"/>
      <c r="Q53" s="429">
        <v>56</v>
      </c>
      <c r="R53" s="447"/>
      <c r="T53" s="429">
        <v>63</v>
      </c>
      <c r="U53" s="447"/>
      <c r="W53" s="429">
        <v>61</v>
      </c>
      <c r="X53" s="447"/>
      <c r="Z53" s="429">
        <v>65</v>
      </c>
      <c r="AA53" s="447"/>
      <c r="AC53" s="429">
        <v>63</v>
      </c>
      <c r="AD53" s="447"/>
      <c r="AF53" s="429">
        <v>64</v>
      </c>
      <c r="AG53" s="447"/>
      <c r="AI53" s="429">
        <v>66</v>
      </c>
      <c r="AJ53" s="447"/>
      <c r="AL53" s="429">
        <v>65</v>
      </c>
      <c r="AM53" s="447"/>
      <c r="AO53" s="429">
        <v>61</v>
      </c>
      <c r="AP53" s="447"/>
      <c r="AR53" s="429">
        <v>62</v>
      </c>
      <c r="AS53" s="447"/>
      <c r="AU53" s="439" t="s">
        <v>253</v>
      </c>
    </row>
    <row r="54" spans="1:47" s="423" customFormat="1" ht="12" x14ac:dyDescent="0.2">
      <c r="A54" s="423">
        <v>507</v>
      </c>
      <c r="B54" s="440" t="s">
        <v>254</v>
      </c>
      <c r="C54" s="447"/>
      <c r="D54" s="464"/>
      <c r="E54" s="429">
        <v>17</v>
      </c>
      <c r="F54" s="447"/>
      <c r="H54" s="429">
        <v>16</v>
      </c>
      <c r="I54" s="447"/>
      <c r="K54" s="429">
        <v>14</v>
      </c>
      <c r="L54" s="447"/>
      <c r="N54" s="429">
        <v>16</v>
      </c>
      <c r="O54" s="447"/>
      <c r="Q54" s="429">
        <v>18</v>
      </c>
      <c r="R54" s="447"/>
      <c r="T54" s="429">
        <v>20</v>
      </c>
      <c r="U54" s="447"/>
      <c r="W54" s="429">
        <v>21</v>
      </c>
      <c r="X54" s="447"/>
      <c r="Z54" s="429">
        <v>20</v>
      </c>
      <c r="AA54" s="447"/>
      <c r="AC54" s="429">
        <v>20</v>
      </c>
      <c r="AD54" s="447"/>
      <c r="AF54" s="429">
        <v>22</v>
      </c>
      <c r="AG54" s="447"/>
      <c r="AI54" s="429">
        <v>24</v>
      </c>
      <c r="AJ54" s="447"/>
      <c r="AL54" s="429">
        <v>24</v>
      </c>
      <c r="AM54" s="447"/>
      <c r="AO54" s="429">
        <v>23</v>
      </c>
      <c r="AP54" s="447"/>
      <c r="AR54" s="429">
        <v>26</v>
      </c>
      <c r="AS54" s="447"/>
      <c r="AU54" s="439" t="s">
        <v>254</v>
      </c>
    </row>
    <row r="55" spans="1:47" s="423" customFormat="1" ht="12" x14ac:dyDescent="0.2">
      <c r="A55" s="423">
        <v>508</v>
      </c>
      <c r="B55" s="440" t="s">
        <v>255</v>
      </c>
      <c r="C55" s="447"/>
      <c r="D55" s="464"/>
      <c r="E55" s="429">
        <v>22</v>
      </c>
      <c r="F55" s="447"/>
      <c r="H55" s="429">
        <v>26</v>
      </c>
      <c r="I55" s="447"/>
      <c r="K55" s="429">
        <v>19</v>
      </c>
      <c r="L55" s="447"/>
      <c r="N55" s="429">
        <v>20</v>
      </c>
      <c r="O55" s="447"/>
      <c r="Q55" s="429">
        <v>20</v>
      </c>
      <c r="R55" s="447"/>
      <c r="T55" s="429">
        <v>17</v>
      </c>
      <c r="U55" s="447"/>
      <c r="W55" s="429">
        <v>16</v>
      </c>
      <c r="X55" s="447"/>
      <c r="Z55" s="429">
        <v>17</v>
      </c>
      <c r="AA55" s="447"/>
      <c r="AC55" s="429">
        <v>21</v>
      </c>
      <c r="AD55" s="447"/>
      <c r="AF55" s="429">
        <v>21</v>
      </c>
      <c r="AG55" s="447"/>
      <c r="AI55" s="429">
        <v>21</v>
      </c>
      <c r="AJ55" s="447"/>
      <c r="AL55" s="429">
        <v>20</v>
      </c>
      <c r="AM55" s="447"/>
      <c r="AO55" s="429">
        <v>18</v>
      </c>
      <c r="AP55" s="447"/>
      <c r="AR55" s="429">
        <v>20</v>
      </c>
      <c r="AS55" s="447"/>
      <c r="AU55" s="439" t="s">
        <v>255</v>
      </c>
    </row>
    <row r="56" spans="1:47" s="423" customFormat="1" ht="12" x14ac:dyDescent="0.2">
      <c r="A56" s="423">
        <v>509</v>
      </c>
      <c r="B56" s="440" t="s">
        <v>256</v>
      </c>
      <c r="C56" s="447"/>
      <c r="D56" s="464"/>
      <c r="E56" s="429">
        <v>8</v>
      </c>
      <c r="F56" s="447"/>
      <c r="H56" s="429">
        <v>7</v>
      </c>
      <c r="I56" s="447"/>
      <c r="K56" s="429">
        <v>5</v>
      </c>
      <c r="L56" s="447"/>
      <c r="N56" s="429">
        <v>4</v>
      </c>
      <c r="O56" s="447"/>
      <c r="Q56" s="429">
        <v>4</v>
      </c>
      <c r="R56" s="447"/>
      <c r="T56" s="429">
        <v>4</v>
      </c>
      <c r="U56" s="447"/>
      <c r="W56" s="429">
        <v>3</v>
      </c>
      <c r="X56" s="447"/>
      <c r="Z56" s="429">
        <v>3</v>
      </c>
      <c r="AA56" s="447"/>
      <c r="AC56" s="429">
        <v>4</v>
      </c>
      <c r="AD56" s="447"/>
      <c r="AF56" s="429">
        <v>4</v>
      </c>
      <c r="AG56" s="447"/>
      <c r="AI56" s="429">
        <v>5</v>
      </c>
      <c r="AJ56" s="447"/>
      <c r="AL56" s="429">
        <v>5</v>
      </c>
      <c r="AM56" s="447"/>
      <c r="AO56" s="429">
        <v>5</v>
      </c>
      <c r="AP56" s="447"/>
      <c r="AR56" s="429">
        <v>6</v>
      </c>
      <c r="AS56" s="447"/>
      <c r="AU56" s="439" t="s">
        <v>256</v>
      </c>
    </row>
    <row r="57" spans="1:47" s="423" customFormat="1" ht="12" x14ac:dyDescent="0.2">
      <c r="A57" s="423">
        <v>510</v>
      </c>
      <c r="B57" s="440" t="s">
        <v>257</v>
      </c>
      <c r="C57" s="447"/>
      <c r="D57" s="464"/>
      <c r="E57" s="429">
        <v>21</v>
      </c>
      <c r="F57" s="447"/>
      <c r="H57" s="429">
        <v>24</v>
      </c>
      <c r="I57" s="447"/>
      <c r="K57" s="429">
        <v>22</v>
      </c>
      <c r="L57" s="447"/>
      <c r="N57" s="429">
        <v>20</v>
      </c>
      <c r="O57" s="447"/>
      <c r="Q57" s="429">
        <v>19</v>
      </c>
      <c r="R57" s="447"/>
      <c r="T57" s="429">
        <v>21</v>
      </c>
      <c r="U57" s="447"/>
      <c r="W57" s="429">
        <v>19</v>
      </c>
      <c r="X57" s="447"/>
      <c r="Z57" s="429">
        <v>17</v>
      </c>
      <c r="AA57" s="447"/>
      <c r="AC57" s="429">
        <v>17</v>
      </c>
      <c r="AD57" s="447"/>
      <c r="AF57" s="429">
        <v>17</v>
      </c>
      <c r="AG57" s="447"/>
      <c r="AI57" s="429">
        <v>17</v>
      </c>
      <c r="AJ57" s="447"/>
      <c r="AL57" s="429">
        <v>17</v>
      </c>
      <c r="AM57" s="447"/>
      <c r="AO57" s="429">
        <v>15</v>
      </c>
      <c r="AP57" s="447"/>
      <c r="AR57" s="429">
        <v>16</v>
      </c>
      <c r="AS57" s="447"/>
      <c r="AU57" s="439" t="s">
        <v>257</v>
      </c>
    </row>
    <row r="58" spans="1:47" s="423" customFormat="1" ht="13.9" customHeight="1" x14ac:dyDescent="0.2">
      <c r="A58" s="423">
        <v>511</v>
      </c>
      <c r="B58" s="440" t="s">
        <v>258</v>
      </c>
      <c r="C58" s="447"/>
      <c r="D58" s="464"/>
      <c r="E58" s="429">
        <v>100</v>
      </c>
      <c r="F58" s="447"/>
      <c r="H58" s="429">
        <v>97</v>
      </c>
      <c r="I58" s="447"/>
      <c r="K58" s="429">
        <v>89</v>
      </c>
      <c r="L58" s="447"/>
      <c r="N58" s="429">
        <v>92</v>
      </c>
      <c r="O58" s="447"/>
      <c r="Q58" s="429">
        <v>93</v>
      </c>
      <c r="R58" s="447"/>
      <c r="T58" s="429">
        <v>92</v>
      </c>
      <c r="U58" s="447"/>
      <c r="W58" s="429">
        <v>91</v>
      </c>
      <c r="X58" s="447"/>
      <c r="Z58" s="429">
        <v>92</v>
      </c>
      <c r="AA58" s="447"/>
      <c r="AC58" s="429">
        <v>100</v>
      </c>
      <c r="AD58" s="447"/>
      <c r="AF58" s="429">
        <v>97</v>
      </c>
      <c r="AG58" s="447"/>
      <c r="AI58" s="429">
        <v>103</v>
      </c>
      <c r="AJ58" s="447"/>
      <c r="AL58" s="429">
        <v>98</v>
      </c>
      <c r="AM58" s="447"/>
      <c r="AO58" s="429">
        <v>96</v>
      </c>
      <c r="AP58" s="447"/>
      <c r="AR58" s="429">
        <v>96</v>
      </c>
      <c r="AS58" s="447"/>
      <c r="AU58" s="439" t="s">
        <v>258</v>
      </c>
    </row>
    <row r="59" spans="1:47" s="423" customFormat="1" ht="12" hidden="1" x14ac:dyDescent="0.2">
      <c r="B59" s="440"/>
      <c r="C59" s="447"/>
      <c r="D59" s="464"/>
      <c r="E59" s="429">
        <v>279</v>
      </c>
      <c r="F59" s="447"/>
      <c r="H59" s="429">
        <v>278</v>
      </c>
      <c r="I59" s="447"/>
      <c r="K59" s="429">
        <v>247</v>
      </c>
      <c r="L59" s="447"/>
      <c r="N59" s="429">
        <v>251</v>
      </c>
      <c r="O59" s="447"/>
      <c r="Q59" s="429">
        <v>246</v>
      </c>
      <c r="R59" s="447"/>
      <c r="T59" s="429">
        <v>253</v>
      </c>
      <c r="U59" s="447"/>
      <c r="W59" s="429">
        <v>257</v>
      </c>
      <c r="X59" s="447"/>
      <c r="Z59" s="429">
        <v>266</v>
      </c>
      <c r="AA59" s="447"/>
      <c r="AC59" s="429">
        <v>280</v>
      </c>
      <c r="AD59" s="447"/>
      <c r="AF59" s="429">
        <v>288</v>
      </c>
      <c r="AG59" s="447"/>
      <c r="AI59" s="429">
        <v>300</v>
      </c>
      <c r="AJ59" s="447"/>
      <c r="AL59" s="429">
        <v>309</v>
      </c>
      <c r="AM59" s="447"/>
      <c r="AO59" s="429">
        <v>293</v>
      </c>
      <c r="AP59" s="447"/>
      <c r="AR59" s="429">
        <v>290</v>
      </c>
      <c r="AS59" s="447"/>
      <c r="AU59" s="439"/>
    </row>
    <row r="60" spans="1:47" s="423" customFormat="1" ht="12" hidden="1" x14ac:dyDescent="0.2">
      <c r="B60" s="472">
        <f>B1</f>
        <v>0</v>
      </c>
      <c r="C60" s="447"/>
      <c r="D60" s="464"/>
      <c r="E60" s="429">
        <v>68</v>
      </c>
      <c r="F60" s="447"/>
      <c r="H60" s="429">
        <v>64</v>
      </c>
      <c r="I60" s="447"/>
      <c r="K60" s="429">
        <v>58</v>
      </c>
      <c r="L60" s="447"/>
      <c r="N60" s="429">
        <v>60</v>
      </c>
      <c r="O60" s="447"/>
      <c r="Q60" s="429">
        <v>54</v>
      </c>
      <c r="R60" s="447"/>
      <c r="T60" s="429">
        <v>56</v>
      </c>
      <c r="U60" s="447"/>
      <c r="W60" s="429">
        <v>58</v>
      </c>
      <c r="X60" s="447"/>
      <c r="Z60" s="429">
        <v>59</v>
      </c>
      <c r="AA60" s="447"/>
      <c r="AC60" s="429">
        <v>63</v>
      </c>
      <c r="AD60" s="447"/>
      <c r="AF60" s="429">
        <v>64</v>
      </c>
      <c r="AG60" s="447"/>
      <c r="AI60" s="429">
        <v>65</v>
      </c>
      <c r="AJ60" s="447"/>
      <c r="AL60" s="429">
        <v>68</v>
      </c>
      <c r="AM60" s="447"/>
      <c r="AO60" s="429">
        <v>65</v>
      </c>
      <c r="AP60" s="447"/>
      <c r="AR60" s="429">
        <v>65</v>
      </c>
      <c r="AS60" s="447"/>
      <c r="AU60" s="473" t="str">
        <f>AU1</f>
        <v>ENTERPRISES</v>
      </c>
    </row>
    <row r="61" spans="1:47" s="423" customFormat="1" ht="12" hidden="1" x14ac:dyDescent="0.2">
      <c r="B61" s="429"/>
      <c r="C61" s="447"/>
      <c r="D61" s="464"/>
      <c r="E61" s="429"/>
      <c r="F61" s="447"/>
      <c r="H61" s="429"/>
      <c r="I61" s="447"/>
      <c r="K61" s="429"/>
      <c r="L61" s="447"/>
      <c r="N61" s="429"/>
      <c r="O61" s="447"/>
      <c r="Q61" s="429"/>
      <c r="R61" s="447"/>
      <c r="T61" s="429"/>
      <c r="U61" s="447"/>
      <c r="W61" s="429"/>
      <c r="X61" s="447"/>
      <c r="Z61" s="429"/>
      <c r="AA61" s="447"/>
      <c r="AC61" s="429"/>
      <c r="AD61" s="447"/>
      <c r="AF61" s="429"/>
      <c r="AG61" s="447"/>
      <c r="AI61" s="429"/>
      <c r="AJ61" s="447"/>
      <c r="AL61" s="429"/>
      <c r="AM61" s="447"/>
      <c r="AO61" s="429"/>
      <c r="AP61" s="447"/>
      <c r="AR61" s="429"/>
      <c r="AS61" s="447"/>
    </row>
    <row r="62" spans="1:47" s="423" customFormat="1" ht="12" hidden="1" x14ac:dyDescent="0.2">
      <c r="B62" s="424">
        <f>B3</f>
        <v>0</v>
      </c>
      <c r="C62" s="453"/>
      <c r="D62" s="466"/>
      <c r="E62" s="434"/>
      <c r="F62" s="453"/>
      <c r="G62" s="460"/>
      <c r="H62" s="434"/>
      <c r="I62" s="453"/>
      <c r="J62" s="460"/>
      <c r="K62" s="434"/>
      <c r="L62" s="453"/>
      <c r="M62" s="460"/>
      <c r="N62" s="434"/>
      <c r="O62" s="453"/>
      <c r="P62" s="460"/>
      <c r="Q62" s="434"/>
      <c r="R62" s="453"/>
      <c r="S62" s="460"/>
      <c r="T62" s="434"/>
      <c r="U62" s="453"/>
      <c r="V62" s="460"/>
      <c r="W62" s="434"/>
      <c r="X62" s="453"/>
      <c r="Y62" s="460"/>
      <c r="Z62" s="434"/>
      <c r="AA62" s="453"/>
      <c r="AB62" s="460"/>
      <c r="AC62" s="434"/>
      <c r="AD62" s="453"/>
      <c r="AE62" s="460"/>
      <c r="AF62" s="434"/>
      <c r="AG62" s="453"/>
      <c r="AH62" s="460"/>
      <c r="AI62" s="434"/>
      <c r="AJ62" s="453"/>
      <c r="AK62" s="460"/>
      <c r="AL62" s="434"/>
      <c r="AM62" s="453"/>
      <c r="AN62" s="460"/>
      <c r="AO62" s="434"/>
      <c r="AP62" s="453"/>
      <c r="AQ62" s="460"/>
      <c r="AR62" s="434"/>
      <c r="AS62" s="453"/>
      <c r="AT62" s="460"/>
      <c r="AU62" s="456"/>
    </row>
    <row r="63" spans="1:47" s="423" customFormat="1" ht="12" hidden="1" x14ac:dyDescent="0.2">
      <c r="B63" s="440">
        <f>B4</f>
        <v>0</v>
      </c>
      <c r="C63" s="453"/>
      <c r="D63" s="466"/>
      <c r="E63" s="434"/>
      <c r="F63" s="453"/>
      <c r="G63" s="460"/>
      <c r="H63" s="434"/>
      <c r="I63" s="453"/>
      <c r="J63" s="460"/>
      <c r="K63" s="434"/>
      <c r="L63" s="453"/>
      <c r="M63" s="460"/>
      <c r="N63" s="434"/>
      <c r="O63" s="453"/>
      <c r="P63" s="460"/>
      <c r="Q63" s="434"/>
      <c r="R63" s="453"/>
      <c r="S63" s="460"/>
      <c r="T63" s="434"/>
      <c r="U63" s="453"/>
      <c r="V63" s="460"/>
      <c r="W63" s="434"/>
      <c r="X63" s="453"/>
      <c r="Y63" s="460"/>
      <c r="Z63" s="434"/>
      <c r="AA63" s="453"/>
      <c r="AB63" s="460"/>
      <c r="AC63" s="434"/>
      <c r="AD63" s="453"/>
      <c r="AE63" s="460"/>
      <c r="AF63" s="434"/>
      <c r="AG63" s="453"/>
      <c r="AH63" s="460"/>
      <c r="AI63" s="434"/>
      <c r="AJ63" s="453"/>
      <c r="AK63" s="460"/>
      <c r="AL63" s="434"/>
      <c r="AM63" s="453"/>
      <c r="AN63" s="460"/>
      <c r="AO63" s="434"/>
      <c r="AP63" s="453"/>
      <c r="AQ63" s="460"/>
      <c r="AR63" s="434"/>
      <c r="AS63" s="453"/>
      <c r="AT63" s="460"/>
    </row>
    <row r="64" spans="1:47" s="423" customFormat="1" ht="12" hidden="1" x14ac:dyDescent="0.2">
      <c r="B64" s="440"/>
      <c r="C64" s="453"/>
      <c r="D64" s="466"/>
      <c r="E64" s="434"/>
      <c r="F64" s="453"/>
      <c r="G64" s="460"/>
      <c r="H64" s="434"/>
      <c r="I64" s="453"/>
      <c r="J64" s="460"/>
      <c r="K64" s="434"/>
      <c r="L64" s="453"/>
      <c r="M64" s="460"/>
      <c r="N64" s="434"/>
      <c r="O64" s="453"/>
      <c r="P64" s="460"/>
      <c r="Q64" s="434"/>
      <c r="R64" s="453"/>
      <c r="S64" s="460"/>
      <c r="T64" s="434"/>
      <c r="U64" s="453"/>
      <c r="V64" s="460"/>
      <c r="W64" s="434"/>
      <c r="X64" s="453"/>
      <c r="Y64" s="460"/>
      <c r="Z64" s="434"/>
      <c r="AA64" s="453"/>
      <c r="AB64" s="460"/>
      <c r="AC64" s="434"/>
      <c r="AD64" s="453"/>
      <c r="AE64" s="460"/>
      <c r="AF64" s="434"/>
      <c r="AG64" s="453"/>
      <c r="AH64" s="460"/>
      <c r="AI64" s="434"/>
      <c r="AJ64" s="453"/>
      <c r="AK64" s="460"/>
      <c r="AL64" s="434"/>
      <c r="AM64" s="453"/>
      <c r="AN64" s="460"/>
      <c r="AO64" s="434"/>
      <c r="AP64" s="453"/>
      <c r="AQ64" s="460"/>
      <c r="AR64" s="434"/>
      <c r="AS64" s="453"/>
      <c r="AT64" s="460"/>
    </row>
    <row r="65" spans="1:47" s="423" customFormat="1" ht="12" hidden="1" x14ac:dyDescent="0.2">
      <c r="B65" s="474" t="s">
        <v>232</v>
      </c>
      <c r="C65" s="447"/>
      <c r="D65" s="464"/>
      <c r="E65" s="429"/>
      <c r="F65" s="447"/>
      <c r="H65" s="429"/>
      <c r="I65" s="447"/>
      <c r="K65" s="429"/>
      <c r="L65" s="447"/>
      <c r="N65" s="429"/>
      <c r="O65" s="447"/>
      <c r="Q65" s="429"/>
      <c r="R65" s="447"/>
      <c r="T65" s="429"/>
      <c r="U65" s="447"/>
      <c r="W65" s="429"/>
      <c r="X65" s="447"/>
      <c r="Z65" s="429"/>
      <c r="AA65" s="447"/>
      <c r="AC65" s="429"/>
      <c r="AD65" s="447"/>
      <c r="AF65" s="429"/>
      <c r="AG65" s="447"/>
      <c r="AI65" s="429"/>
      <c r="AJ65" s="447"/>
      <c r="AL65" s="429"/>
      <c r="AM65" s="447"/>
      <c r="AO65" s="429"/>
      <c r="AP65" s="447"/>
      <c r="AR65" s="429"/>
      <c r="AS65" s="447"/>
      <c r="AU65" s="459" t="s">
        <v>233</v>
      </c>
    </row>
    <row r="66" spans="1:47" s="423" customFormat="1" ht="12" hidden="1" x14ac:dyDescent="0.2">
      <c r="B66" s="474">
        <f>B7</f>
        <v>0</v>
      </c>
      <c r="C66" s="453"/>
      <c r="D66" s="466"/>
      <c r="E66" s="434"/>
      <c r="F66" s="453"/>
      <c r="G66" s="460"/>
      <c r="H66" s="434"/>
      <c r="I66" s="453"/>
      <c r="J66" s="460"/>
      <c r="K66" s="434"/>
      <c r="L66" s="453"/>
      <c r="M66" s="460"/>
      <c r="N66" s="434"/>
      <c r="O66" s="453"/>
      <c r="P66" s="460"/>
      <c r="Q66" s="434"/>
      <c r="R66" s="453"/>
      <c r="S66" s="460"/>
      <c r="T66" s="434"/>
      <c r="U66" s="453"/>
      <c r="V66" s="460"/>
      <c r="W66" s="434"/>
      <c r="X66" s="453"/>
      <c r="Y66" s="460"/>
      <c r="Z66" s="434"/>
      <c r="AA66" s="453"/>
      <c r="AB66" s="460"/>
      <c r="AC66" s="434"/>
      <c r="AD66" s="453"/>
      <c r="AE66" s="460"/>
      <c r="AF66" s="434"/>
      <c r="AG66" s="453"/>
      <c r="AH66" s="460"/>
      <c r="AI66" s="434"/>
      <c r="AJ66" s="453"/>
      <c r="AK66" s="460"/>
      <c r="AL66" s="434"/>
      <c r="AM66" s="453"/>
      <c r="AN66" s="460"/>
      <c r="AO66" s="434"/>
      <c r="AP66" s="453"/>
      <c r="AQ66" s="460"/>
      <c r="AR66" s="434"/>
      <c r="AS66" s="453"/>
      <c r="AT66" s="460"/>
      <c r="AU66" s="461" t="str">
        <f>AU7</f>
        <v>number of enterprises</v>
      </c>
    </row>
    <row r="67" spans="1:47" s="423" customFormat="1" ht="41.45" hidden="1" customHeight="1" thickTop="1" thickBot="1" x14ac:dyDescent="0.25">
      <c r="B67" s="445" t="s">
        <v>203</v>
      </c>
      <c r="C67" s="443"/>
      <c r="D67" s="444"/>
      <c r="E67" s="445"/>
      <c r="F67" s="443"/>
      <c r="G67" s="445"/>
      <c r="H67" s="445"/>
      <c r="I67" s="443"/>
      <c r="J67" s="445"/>
      <c r="K67" s="445"/>
      <c r="L67" s="443"/>
      <c r="M67" s="445"/>
      <c r="N67" s="445"/>
      <c r="O67" s="443"/>
      <c r="P67" s="445"/>
      <c r="Q67" s="445"/>
      <c r="R67" s="443"/>
      <c r="S67" s="445"/>
      <c r="T67" s="445"/>
      <c r="U67" s="443"/>
      <c r="V67" s="445"/>
      <c r="W67" s="445"/>
      <c r="X67" s="443"/>
      <c r="Y67" s="445"/>
      <c r="Z67" s="445"/>
      <c r="AA67" s="443"/>
      <c r="AB67" s="445"/>
      <c r="AC67" s="445"/>
      <c r="AD67" s="443"/>
      <c r="AE67" s="445"/>
      <c r="AF67" s="445"/>
      <c r="AG67" s="443"/>
      <c r="AH67" s="445"/>
      <c r="AI67" s="445"/>
      <c r="AJ67" s="443"/>
      <c r="AK67" s="445"/>
      <c r="AL67" s="445"/>
      <c r="AM67" s="443"/>
      <c r="AN67" s="445"/>
      <c r="AO67" s="445"/>
      <c r="AP67" s="443"/>
      <c r="AQ67" s="445"/>
      <c r="AR67" s="445"/>
      <c r="AS67" s="443"/>
      <c r="AT67" s="445"/>
      <c r="AU67" s="445" t="s">
        <v>204</v>
      </c>
    </row>
    <row r="68" spans="1:47" s="423" customFormat="1" ht="12" hidden="1" x14ac:dyDescent="0.2">
      <c r="B68" s="437"/>
      <c r="C68" s="447"/>
      <c r="D68" s="464"/>
      <c r="E68" s="429"/>
      <c r="F68" s="447"/>
      <c r="H68" s="429"/>
      <c r="I68" s="447"/>
      <c r="K68" s="429"/>
      <c r="L68" s="447"/>
      <c r="N68" s="429"/>
      <c r="O68" s="447"/>
      <c r="Q68" s="429"/>
      <c r="R68" s="447"/>
      <c r="T68" s="429"/>
      <c r="U68" s="447"/>
      <c r="W68" s="429"/>
      <c r="X68" s="447"/>
      <c r="Z68" s="429"/>
      <c r="AA68" s="447"/>
      <c r="AC68" s="429"/>
      <c r="AD68" s="447"/>
      <c r="AF68" s="429"/>
      <c r="AG68" s="447"/>
      <c r="AI68" s="429"/>
      <c r="AJ68" s="447"/>
      <c r="AL68" s="429"/>
      <c r="AM68" s="447"/>
      <c r="AO68" s="429"/>
      <c r="AP68" s="447"/>
      <c r="AR68" s="429"/>
      <c r="AS68" s="447"/>
      <c r="AU68" s="437"/>
    </row>
    <row r="69" spans="1:47" s="423" customFormat="1" ht="13.9" customHeight="1" x14ac:dyDescent="0.2">
      <c r="A69" s="423">
        <v>6</v>
      </c>
      <c r="B69" s="424" t="s">
        <v>259</v>
      </c>
      <c r="C69" s="470"/>
      <c r="D69" s="471"/>
      <c r="E69" s="452">
        <v>279</v>
      </c>
      <c r="F69" s="447"/>
      <c r="H69" s="452">
        <v>278</v>
      </c>
      <c r="I69" s="447"/>
      <c r="K69" s="452">
        <v>247</v>
      </c>
      <c r="L69" s="447"/>
      <c r="N69" s="452">
        <v>251</v>
      </c>
      <c r="O69" s="447"/>
      <c r="Q69" s="452">
        <v>246</v>
      </c>
      <c r="R69" s="447"/>
      <c r="T69" s="452">
        <v>253</v>
      </c>
      <c r="U69" s="447"/>
      <c r="W69" s="452">
        <v>257</v>
      </c>
      <c r="X69" s="447"/>
      <c r="Z69" s="452">
        <v>266</v>
      </c>
      <c r="AA69" s="447"/>
      <c r="AC69" s="452">
        <v>280</v>
      </c>
      <c r="AD69" s="447"/>
      <c r="AF69" s="452">
        <v>288</v>
      </c>
      <c r="AG69" s="447"/>
      <c r="AI69" s="452">
        <v>300</v>
      </c>
      <c r="AJ69" s="447"/>
      <c r="AL69" s="452">
        <v>309</v>
      </c>
      <c r="AM69" s="447"/>
      <c r="AO69" s="452">
        <v>293</v>
      </c>
      <c r="AP69" s="447"/>
      <c r="AR69" s="452">
        <v>290</v>
      </c>
      <c r="AS69" s="447"/>
      <c r="AU69" s="424" t="s">
        <v>259</v>
      </c>
    </row>
    <row r="70" spans="1:47" s="423" customFormat="1" ht="13.9" customHeight="1" x14ac:dyDescent="0.2">
      <c r="A70" s="423">
        <v>601</v>
      </c>
      <c r="B70" s="440" t="s">
        <v>260</v>
      </c>
      <c r="C70" s="447"/>
      <c r="D70" s="464"/>
      <c r="E70" s="429">
        <v>68</v>
      </c>
      <c r="F70" s="447"/>
      <c r="H70" s="429">
        <v>64</v>
      </c>
      <c r="I70" s="447"/>
      <c r="K70" s="429">
        <v>58</v>
      </c>
      <c r="L70" s="447"/>
      <c r="N70" s="429">
        <v>60</v>
      </c>
      <c r="O70" s="447"/>
      <c r="Q70" s="429">
        <v>54</v>
      </c>
      <c r="R70" s="447"/>
      <c r="T70" s="429">
        <v>56</v>
      </c>
      <c r="U70" s="447"/>
      <c r="W70" s="429">
        <v>58</v>
      </c>
      <c r="X70" s="447"/>
      <c r="Z70" s="429">
        <v>59</v>
      </c>
      <c r="AA70" s="447"/>
      <c r="AC70" s="429">
        <v>63</v>
      </c>
      <c r="AD70" s="447"/>
      <c r="AF70" s="429">
        <v>64</v>
      </c>
      <c r="AG70" s="447"/>
      <c r="AI70" s="429">
        <v>65</v>
      </c>
      <c r="AJ70" s="447"/>
      <c r="AL70" s="429">
        <v>68</v>
      </c>
      <c r="AM70" s="447"/>
      <c r="AO70" s="429">
        <v>65</v>
      </c>
      <c r="AP70" s="447"/>
      <c r="AR70" s="429">
        <v>65</v>
      </c>
      <c r="AS70" s="447"/>
      <c r="AU70" s="439" t="s">
        <v>260</v>
      </c>
    </row>
    <row r="71" spans="1:47" s="423" customFormat="1" ht="13.9" customHeight="1" x14ac:dyDescent="0.2">
      <c r="A71" s="423">
        <v>602</v>
      </c>
      <c r="B71" s="439" t="s">
        <v>261</v>
      </c>
      <c r="C71" s="447"/>
      <c r="D71" s="464"/>
      <c r="E71" s="429">
        <v>8</v>
      </c>
      <c r="F71" s="447"/>
      <c r="H71" s="429">
        <v>8</v>
      </c>
      <c r="I71" s="447"/>
      <c r="K71" s="429">
        <v>8</v>
      </c>
      <c r="L71" s="447"/>
      <c r="N71" s="429">
        <v>7</v>
      </c>
      <c r="O71" s="447"/>
      <c r="Q71" s="429">
        <v>7</v>
      </c>
      <c r="R71" s="447"/>
      <c r="T71" s="429">
        <v>7</v>
      </c>
      <c r="U71" s="447"/>
      <c r="W71" s="429">
        <v>8</v>
      </c>
      <c r="X71" s="447"/>
      <c r="Z71" s="429">
        <v>7</v>
      </c>
      <c r="AA71" s="447"/>
      <c r="AC71" s="429">
        <v>8</v>
      </c>
      <c r="AD71" s="447"/>
      <c r="AF71" s="429">
        <v>6</v>
      </c>
      <c r="AG71" s="447"/>
      <c r="AI71" s="429">
        <v>5</v>
      </c>
      <c r="AJ71" s="447"/>
      <c r="AL71" s="429">
        <v>7</v>
      </c>
      <c r="AM71" s="447"/>
      <c r="AO71" s="429">
        <v>8</v>
      </c>
      <c r="AP71" s="447"/>
      <c r="AR71" s="429">
        <v>8</v>
      </c>
      <c r="AS71" s="447"/>
      <c r="AU71" s="439" t="s">
        <v>261</v>
      </c>
    </row>
    <row r="72" spans="1:47" s="423" customFormat="1" ht="13.9" customHeight="1" x14ac:dyDescent="0.2">
      <c r="A72" s="423">
        <v>603</v>
      </c>
      <c r="B72" s="440" t="s">
        <v>262</v>
      </c>
      <c r="C72" s="447"/>
      <c r="D72" s="464"/>
      <c r="E72" s="429">
        <v>18</v>
      </c>
      <c r="F72" s="447"/>
      <c r="H72" s="429">
        <v>20</v>
      </c>
      <c r="I72" s="447"/>
      <c r="K72" s="429">
        <v>13</v>
      </c>
      <c r="L72" s="447"/>
      <c r="N72" s="429">
        <v>13</v>
      </c>
      <c r="O72" s="447"/>
      <c r="Q72" s="429">
        <v>16</v>
      </c>
      <c r="R72" s="447"/>
      <c r="T72" s="429">
        <v>16</v>
      </c>
      <c r="U72" s="447"/>
      <c r="W72" s="429">
        <v>16</v>
      </c>
      <c r="X72" s="447"/>
      <c r="Z72" s="429">
        <v>18</v>
      </c>
      <c r="AA72" s="447"/>
      <c r="AC72" s="429">
        <v>19</v>
      </c>
      <c r="AD72" s="447"/>
      <c r="AF72" s="429">
        <v>19</v>
      </c>
      <c r="AG72" s="447"/>
      <c r="AI72" s="429">
        <v>20</v>
      </c>
      <c r="AJ72" s="447"/>
      <c r="AL72" s="429">
        <v>22</v>
      </c>
      <c r="AM72" s="447"/>
      <c r="AO72" s="429">
        <v>23</v>
      </c>
      <c r="AP72" s="447"/>
      <c r="AR72" s="429">
        <v>23</v>
      </c>
      <c r="AS72" s="447"/>
      <c r="AU72" s="439" t="s">
        <v>262</v>
      </c>
    </row>
    <row r="73" spans="1:47" s="423" customFormat="1" ht="12" x14ac:dyDescent="0.2">
      <c r="A73" s="423">
        <v>604</v>
      </c>
      <c r="B73" s="440" t="s">
        <v>263</v>
      </c>
      <c r="C73" s="447"/>
      <c r="D73" s="464"/>
      <c r="E73" s="429">
        <v>15</v>
      </c>
      <c r="F73" s="447"/>
      <c r="H73" s="429">
        <v>14</v>
      </c>
      <c r="I73" s="447"/>
      <c r="K73" s="429">
        <v>13</v>
      </c>
      <c r="L73" s="447"/>
      <c r="N73" s="429">
        <v>14</v>
      </c>
      <c r="O73" s="447"/>
      <c r="Q73" s="429">
        <v>16</v>
      </c>
      <c r="R73" s="447"/>
      <c r="T73" s="429">
        <v>17</v>
      </c>
      <c r="U73" s="447"/>
      <c r="W73" s="429">
        <v>16</v>
      </c>
      <c r="X73" s="447"/>
      <c r="Z73" s="429">
        <v>19</v>
      </c>
      <c r="AA73" s="447"/>
      <c r="AC73" s="429">
        <v>23</v>
      </c>
      <c r="AD73" s="447"/>
      <c r="AF73" s="429">
        <v>21</v>
      </c>
      <c r="AG73" s="447"/>
      <c r="AI73" s="429">
        <v>23</v>
      </c>
      <c r="AJ73" s="447"/>
      <c r="AL73" s="429">
        <v>24</v>
      </c>
      <c r="AM73" s="447"/>
      <c r="AO73" s="429">
        <v>25</v>
      </c>
      <c r="AP73" s="447"/>
      <c r="AR73" s="429">
        <v>25</v>
      </c>
      <c r="AS73" s="447"/>
      <c r="AU73" s="439" t="s">
        <v>263</v>
      </c>
    </row>
    <row r="74" spans="1:47" s="423" customFormat="1" ht="12" x14ac:dyDescent="0.2">
      <c r="A74" s="423">
        <v>605</v>
      </c>
      <c r="B74" s="440" t="s">
        <v>264</v>
      </c>
      <c r="C74" s="447"/>
      <c r="D74" s="464"/>
      <c r="E74" s="429">
        <v>8</v>
      </c>
      <c r="F74" s="447"/>
      <c r="H74" s="429">
        <v>11</v>
      </c>
      <c r="I74" s="447"/>
      <c r="K74" s="429">
        <v>11</v>
      </c>
      <c r="L74" s="447"/>
      <c r="N74" s="429">
        <v>10</v>
      </c>
      <c r="O74" s="447"/>
      <c r="Q74" s="429">
        <v>8</v>
      </c>
      <c r="R74" s="447"/>
      <c r="T74" s="429">
        <v>10</v>
      </c>
      <c r="U74" s="447"/>
      <c r="W74" s="429">
        <v>10</v>
      </c>
      <c r="X74" s="447"/>
      <c r="Z74" s="429">
        <v>7</v>
      </c>
      <c r="AA74" s="447"/>
      <c r="AC74" s="429">
        <v>9</v>
      </c>
      <c r="AD74" s="447"/>
      <c r="AF74" s="429">
        <v>9</v>
      </c>
      <c r="AG74" s="447"/>
      <c r="AI74" s="429">
        <v>9</v>
      </c>
      <c r="AJ74" s="447"/>
      <c r="AL74" s="429">
        <v>7</v>
      </c>
      <c r="AM74" s="447"/>
      <c r="AO74" s="429">
        <v>6</v>
      </c>
      <c r="AP74" s="447"/>
      <c r="AR74" s="429">
        <v>6</v>
      </c>
      <c r="AS74" s="447"/>
      <c r="AU74" s="439" t="s">
        <v>264</v>
      </c>
    </row>
    <row r="75" spans="1:47" s="423" customFormat="1" ht="12" x14ac:dyDescent="0.2">
      <c r="A75" s="423">
        <v>606</v>
      </c>
      <c r="B75" s="440" t="s">
        <v>265</v>
      </c>
      <c r="C75" s="447"/>
      <c r="D75" s="464"/>
      <c r="E75" s="429">
        <v>32</v>
      </c>
      <c r="F75" s="447"/>
      <c r="H75" s="429">
        <v>33</v>
      </c>
      <c r="I75" s="447"/>
      <c r="K75" s="429">
        <v>26</v>
      </c>
      <c r="L75" s="447"/>
      <c r="N75" s="429">
        <v>27</v>
      </c>
      <c r="O75" s="447"/>
      <c r="Q75" s="429">
        <v>23</v>
      </c>
      <c r="R75" s="447"/>
      <c r="T75" s="429">
        <v>23</v>
      </c>
      <c r="U75" s="447"/>
      <c r="W75" s="429">
        <v>23</v>
      </c>
      <c r="X75" s="447"/>
      <c r="Z75" s="429">
        <v>23</v>
      </c>
      <c r="AA75" s="447"/>
      <c r="AC75" s="429">
        <v>22</v>
      </c>
      <c r="AD75" s="447"/>
      <c r="AF75" s="429">
        <v>23</v>
      </c>
      <c r="AG75" s="447"/>
      <c r="AI75" s="429">
        <v>25</v>
      </c>
      <c r="AJ75" s="447"/>
      <c r="AL75" s="429">
        <v>25</v>
      </c>
      <c r="AM75" s="447"/>
      <c r="AO75" s="429">
        <v>25</v>
      </c>
      <c r="AP75" s="447"/>
      <c r="AR75" s="429">
        <v>25</v>
      </c>
      <c r="AS75" s="447"/>
      <c r="AU75" s="439" t="s">
        <v>265</v>
      </c>
    </row>
    <row r="76" spans="1:47" s="423" customFormat="1" ht="12" x14ac:dyDescent="0.2">
      <c r="A76" s="423">
        <v>607</v>
      </c>
      <c r="B76" s="439" t="s">
        <v>266</v>
      </c>
      <c r="C76" s="447"/>
      <c r="D76" s="464"/>
      <c r="E76" s="429">
        <v>4</v>
      </c>
      <c r="F76" s="447"/>
      <c r="H76" s="429">
        <v>5</v>
      </c>
      <c r="I76" s="447"/>
      <c r="K76" s="429">
        <v>3</v>
      </c>
      <c r="L76" s="447"/>
      <c r="N76" s="429">
        <v>3</v>
      </c>
      <c r="O76" s="447"/>
      <c r="Q76" s="429">
        <v>3</v>
      </c>
      <c r="R76" s="447"/>
      <c r="T76" s="429">
        <v>3</v>
      </c>
      <c r="U76" s="447"/>
      <c r="W76" s="429">
        <v>3</v>
      </c>
      <c r="X76" s="447"/>
      <c r="Z76" s="429">
        <v>2</v>
      </c>
      <c r="AA76" s="447"/>
      <c r="AC76" s="429">
        <v>2</v>
      </c>
      <c r="AD76" s="447"/>
      <c r="AF76" s="429">
        <v>2</v>
      </c>
      <c r="AG76" s="447"/>
      <c r="AI76" s="429">
        <v>3</v>
      </c>
      <c r="AJ76" s="447"/>
      <c r="AL76" s="429">
        <v>5</v>
      </c>
      <c r="AM76" s="447"/>
      <c r="AO76" s="429">
        <v>4</v>
      </c>
      <c r="AP76" s="447"/>
      <c r="AR76" s="429">
        <v>4</v>
      </c>
      <c r="AS76" s="447"/>
      <c r="AU76" s="439" t="s">
        <v>588</v>
      </c>
    </row>
    <row r="77" spans="1:47" s="423" customFormat="1" ht="12" x14ac:dyDescent="0.2">
      <c r="A77" s="423">
        <v>608</v>
      </c>
      <c r="B77" s="440" t="s">
        <v>267</v>
      </c>
      <c r="C77" s="447"/>
      <c r="D77" s="464"/>
      <c r="E77" s="429">
        <v>10</v>
      </c>
      <c r="F77" s="447"/>
      <c r="H77" s="429">
        <v>10</v>
      </c>
      <c r="I77" s="447"/>
      <c r="K77" s="429">
        <v>9</v>
      </c>
      <c r="L77" s="447"/>
      <c r="N77" s="429">
        <v>8</v>
      </c>
      <c r="O77" s="447"/>
      <c r="Q77" s="429">
        <v>7</v>
      </c>
      <c r="R77" s="447"/>
      <c r="T77" s="429">
        <v>9</v>
      </c>
      <c r="U77" s="447"/>
      <c r="W77" s="429">
        <v>10</v>
      </c>
      <c r="X77" s="447"/>
      <c r="Z77" s="429">
        <v>11</v>
      </c>
      <c r="AA77" s="447"/>
      <c r="AC77" s="429">
        <v>11</v>
      </c>
      <c r="AD77" s="447"/>
      <c r="AF77" s="429">
        <v>12</v>
      </c>
      <c r="AG77" s="447"/>
      <c r="AI77" s="429">
        <v>12</v>
      </c>
      <c r="AJ77" s="447"/>
      <c r="AL77" s="429">
        <v>10</v>
      </c>
      <c r="AM77" s="447"/>
      <c r="AO77" s="429">
        <v>8</v>
      </c>
      <c r="AP77" s="447"/>
      <c r="AR77" s="429">
        <v>8</v>
      </c>
      <c r="AS77" s="447"/>
      <c r="AU77" s="439" t="s">
        <v>267</v>
      </c>
    </row>
    <row r="78" spans="1:47" s="423" customFormat="1" ht="12" x14ac:dyDescent="0.2">
      <c r="A78" s="423">
        <v>609</v>
      </c>
      <c r="B78" s="440" t="s">
        <v>268</v>
      </c>
      <c r="C78" s="447"/>
      <c r="D78" s="464"/>
      <c r="E78" s="429">
        <v>23</v>
      </c>
      <c r="F78" s="447"/>
      <c r="H78" s="429">
        <v>24</v>
      </c>
      <c r="I78" s="447"/>
      <c r="K78" s="429">
        <v>20</v>
      </c>
      <c r="L78" s="447"/>
      <c r="N78" s="429">
        <v>22</v>
      </c>
      <c r="O78" s="447"/>
      <c r="Q78" s="429">
        <v>21</v>
      </c>
      <c r="R78" s="447"/>
      <c r="T78" s="429">
        <v>21</v>
      </c>
      <c r="U78" s="447"/>
      <c r="W78" s="429">
        <v>21</v>
      </c>
      <c r="X78" s="447"/>
      <c r="Z78" s="429">
        <v>23</v>
      </c>
      <c r="AA78" s="447"/>
      <c r="AC78" s="429">
        <v>23</v>
      </c>
      <c r="AD78" s="447"/>
      <c r="AF78" s="429">
        <v>24</v>
      </c>
      <c r="AG78" s="447"/>
      <c r="AI78" s="429">
        <v>25</v>
      </c>
      <c r="AJ78" s="447"/>
      <c r="AL78" s="429">
        <v>26</v>
      </c>
      <c r="AM78" s="447"/>
      <c r="AO78" s="429">
        <v>22</v>
      </c>
      <c r="AP78" s="447"/>
      <c r="AR78" s="429">
        <v>19</v>
      </c>
      <c r="AS78" s="447"/>
      <c r="AU78" s="439" t="s">
        <v>268</v>
      </c>
    </row>
    <row r="79" spans="1:47" s="423" customFormat="1" ht="12" x14ac:dyDescent="0.2">
      <c r="A79" s="423">
        <v>610</v>
      </c>
      <c r="B79" s="440" t="s">
        <v>269</v>
      </c>
      <c r="C79" s="447"/>
      <c r="D79" s="464"/>
      <c r="E79" s="429">
        <v>10</v>
      </c>
      <c r="F79" s="447"/>
      <c r="H79" s="429">
        <v>11</v>
      </c>
      <c r="I79" s="447"/>
      <c r="K79" s="429">
        <v>12</v>
      </c>
      <c r="L79" s="447"/>
      <c r="N79" s="429">
        <v>15</v>
      </c>
      <c r="O79" s="447"/>
      <c r="Q79" s="429">
        <v>16</v>
      </c>
      <c r="R79" s="447"/>
      <c r="T79" s="429">
        <v>13</v>
      </c>
      <c r="U79" s="447"/>
      <c r="W79" s="429">
        <v>16</v>
      </c>
      <c r="X79" s="447"/>
      <c r="Z79" s="429">
        <v>15</v>
      </c>
      <c r="AA79" s="447"/>
      <c r="AC79" s="429">
        <v>17</v>
      </c>
      <c r="AD79" s="447"/>
      <c r="AF79" s="429">
        <v>18</v>
      </c>
      <c r="AG79" s="447"/>
      <c r="AI79" s="429">
        <v>21</v>
      </c>
      <c r="AJ79" s="447"/>
      <c r="AL79" s="429">
        <v>21</v>
      </c>
      <c r="AM79" s="447"/>
      <c r="AO79" s="429">
        <v>18</v>
      </c>
      <c r="AP79" s="447"/>
      <c r="AR79" s="429">
        <v>19</v>
      </c>
      <c r="AS79" s="447"/>
      <c r="AU79" s="439" t="s">
        <v>269</v>
      </c>
    </row>
    <row r="80" spans="1:47" s="423" customFormat="1" ht="12" x14ac:dyDescent="0.2">
      <c r="A80" s="423">
        <v>611</v>
      </c>
      <c r="B80" s="440" t="s">
        <v>270</v>
      </c>
      <c r="C80" s="447"/>
      <c r="D80" s="464"/>
      <c r="E80" s="429">
        <v>31</v>
      </c>
      <c r="F80" s="447"/>
      <c r="H80" s="429">
        <v>25</v>
      </c>
      <c r="I80" s="447"/>
      <c r="K80" s="429">
        <v>24</v>
      </c>
      <c r="L80" s="447"/>
      <c r="N80" s="429">
        <v>21</v>
      </c>
      <c r="O80" s="447"/>
      <c r="Q80" s="429">
        <v>22</v>
      </c>
      <c r="R80" s="447"/>
      <c r="T80" s="429">
        <v>26</v>
      </c>
      <c r="U80" s="447"/>
      <c r="W80" s="429">
        <v>25</v>
      </c>
      <c r="X80" s="447"/>
      <c r="Z80" s="429">
        <v>28</v>
      </c>
      <c r="AA80" s="447"/>
      <c r="AC80" s="429">
        <v>27</v>
      </c>
      <c r="AD80" s="447"/>
      <c r="AF80" s="429">
        <v>34</v>
      </c>
      <c r="AG80" s="447"/>
      <c r="AI80" s="429">
        <v>33</v>
      </c>
      <c r="AJ80" s="447"/>
      <c r="AL80" s="429">
        <v>34</v>
      </c>
      <c r="AM80" s="447"/>
      <c r="AO80" s="429">
        <v>31</v>
      </c>
      <c r="AP80" s="447"/>
      <c r="AR80" s="429">
        <v>31</v>
      </c>
      <c r="AS80" s="447"/>
      <c r="AU80" s="439" t="s">
        <v>270</v>
      </c>
    </row>
    <row r="81" spans="1:47" s="423" customFormat="1" ht="12" x14ac:dyDescent="0.2">
      <c r="A81" s="423">
        <v>612</v>
      </c>
      <c r="B81" s="440" t="s">
        <v>271</v>
      </c>
      <c r="C81" s="447"/>
      <c r="D81" s="464"/>
      <c r="E81" s="429">
        <v>17</v>
      </c>
      <c r="F81" s="447"/>
      <c r="H81" s="429">
        <v>15</v>
      </c>
      <c r="I81" s="447"/>
      <c r="K81" s="429">
        <v>13</v>
      </c>
      <c r="L81" s="447"/>
      <c r="N81" s="429">
        <v>13</v>
      </c>
      <c r="O81" s="447"/>
      <c r="Q81" s="429">
        <v>13</v>
      </c>
      <c r="R81" s="447"/>
      <c r="T81" s="429">
        <v>13</v>
      </c>
      <c r="U81" s="447"/>
      <c r="W81" s="429">
        <v>14</v>
      </c>
      <c r="X81" s="447"/>
      <c r="Z81" s="429">
        <v>17</v>
      </c>
      <c r="AA81" s="447"/>
      <c r="AC81" s="429">
        <v>18</v>
      </c>
      <c r="AD81" s="447"/>
      <c r="AF81" s="429">
        <v>17</v>
      </c>
      <c r="AG81" s="447"/>
      <c r="AI81" s="429">
        <v>18</v>
      </c>
      <c r="AJ81" s="447"/>
      <c r="AL81" s="429">
        <v>20</v>
      </c>
      <c r="AM81" s="447"/>
      <c r="AO81" s="429">
        <v>19</v>
      </c>
      <c r="AP81" s="447"/>
      <c r="AR81" s="429">
        <v>19</v>
      </c>
      <c r="AS81" s="447"/>
      <c r="AU81" s="439" t="s">
        <v>271</v>
      </c>
    </row>
    <row r="82" spans="1:47" s="423" customFormat="1" ht="12" x14ac:dyDescent="0.2">
      <c r="A82" s="423">
        <v>613</v>
      </c>
      <c r="B82" s="440" t="s">
        <v>272</v>
      </c>
      <c r="C82" s="447"/>
      <c r="D82" s="464"/>
      <c r="E82" s="429">
        <v>35</v>
      </c>
      <c r="F82" s="447"/>
      <c r="H82" s="429">
        <v>38</v>
      </c>
      <c r="I82" s="447"/>
      <c r="K82" s="429">
        <v>37</v>
      </c>
      <c r="L82" s="447"/>
      <c r="N82" s="429">
        <v>38</v>
      </c>
      <c r="O82" s="447"/>
      <c r="Q82" s="429">
        <v>40</v>
      </c>
      <c r="R82" s="447"/>
      <c r="T82" s="429">
        <v>39</v>
      </c>
      <c r="U82" s="447"/>
      <c r="W82" s="429">
        <v>37</v>
      </c>
      <c r="X82" s="447"/>
      <c r="Z82" s="429">
        <v>37</v>
      </c>
      <c r="AA82" s="447"/>
      <c r="AC82" s="429">
        <v>38</v>
      </c>
      <c r="AD82" s="447"/>
      <c r="AF82" s="429">
        <v>39</v>
      </c>
      <c r="AG82" s="447"/>
      <c r="AI82" s="429">
        <v>41</v>
      </c>
      <c r="AJ82" s="447"/>
      <c r="AL82" s="429">
        <v>40</v>
      </c>
      <c r="AM82" s="447"/>
      <c r="AO82" s="429">
        <v>39</v>
      </c>
      <c r="AP82" s="447"/>
      <c r="AR82" s="429">
        <v>38</v>
      </c>
      <c r="AS82" s="447"/>
      <c r="AU82" s="439" t="s">
        <v>272</v>
      </c>
    </row>
    <row r="83" spans="1:47" s="423" customFormat="1" ht="12" x14ac:dyDescent="0.2">
      <c r="A83" s="423">
        <v>7</v>
      </c>
      <c r="B83" s="424" t="s">
        <v>273</v>
      </c>
      <c r="C83" s="470"/>
      <c r="D83" s="471"/>
      <c r="E83" s="452">
        <v>289</v>
      </c>
      <c r="F83" s="447"/>
      <c r="H83" s="452">
        <v>279</v>
      </c>
      <c r="I83" s="447"/>
      <c r="K83" s="452">
        <v>256</v>
      </c>
      <c r="L83" s="447"/>
      <c r="N83" s="452">
        <v>262</v>
      </c>
      <c r="O83" s="447"/>
      <c r="Q83" s="452">
        <v>260</v>
      </c>
      <c r="R83" s="447"/>
      <c r="T83" s="452">
        <v>275</v>
      </c>
      <c r="U83" s="447"/>
      <c r="W83" s="452">
        <v>279</v>
      </c>
      <c r="X83" s="447"/>
      <c r="Z83" s="452">
        <v>282</v>
      </c>
      <c r="AA83" s="447"/>
      <c r="AC83" s="452">
        <v>332</v>
      </c>
      <c r="AD83" s="447"/>
      <c r="AF83" s="452">
        <v>355</v>
      </c>
      <c r="AG83" s="447"/>
      <c r="AI83" s="452">
        <v>355</v>
      </c>
      <c r="AJ83" s="447"/>
      <c r="AL83" s="452">
        <v>356</v>
      </c>
      <c r="AM83" s="447"/>
      <c r="AO83" s="452">
        <v>340</v>
      </c>
      <c r="AP83" s="447"/>
      <c r="AR83" s="452">
        <v>341</v>
      </c>
      <c r="AS83" s="447"/>
      <c r="AU83" s="424" t="s">
        <v>273</v>
      </c>
    </row>
    <row r="84" spans="1:47" s="423" customFormat="1" ht="12" x14ac:dyDescent="0.2">
      <c r="A84" s="423">
        <v>701</v>
      </c>
      <c r="B84" s="440" t="s">
        <v>274</v>
      </c>
      <c r="C84" s="447"/>
      <c r="D84" s="464"/>
      <c r="E84" s="429">
        <v>20</v>
      </c>
      <c r="F84" s="447"/>
      <c r="H84" s="429">
        <v>22</v>
      </c>
      <c r="I84" s="447"/>
      <c r="K84" s="429">
        <v>16</v>
      </c>
      <c r="L84" s="447"/>
      <c r="N84" s="429">
        <v>15</v>
      </c>
      <c r="O84" s="447"/>
      <c r="Q84" s="429">
        <v>18</v>
      </c>
      <c r="R84" s="447"/>
      <c r="T84" s="429">
        <v>20</v>
      </c>
      <c r="U84" s="447"/>
      <c r="W84" s="429">
        <v>22</v>
      </c>
      <c r="X84" s="447"/>
      <c r="Z84" s="429">
        <v>23</v>
      </c>
      <c r="AA84" s="447"/>
      <c r="AC84" s="429">
        <v>31</v>
      </c>
      <c r="AD84" s="447"/>
      <c r="AF84" s="429">
        <v>38</v>
      </c>
      <c r="AG84" s="447"/>
      <c r="AI84" s="429">
        <v>39</v>
      </c>
      <c r="AJ84" s="447"/>
      <c r="AL84" s="429">
        <v>39</v>
      </c>
      <c r="AM84" s="447"/>
      <c r="AO84" s="429">
        <v>42</v>
      </c>
      <c r="AP84" s="447"/>
      <c r="AR84" s="429">
        <v>40</v>
      </c>
      <c r="AS84" s="447"/>
      <c r="AU84" s="439" t="s">
        <v>274</v>
      </c>
    </row>
    <row r="85" spans="1:47" s="423" customFormat="1" ht="12" x14ac:dyDescent="0.2">
      <c r="A85" s="423">
        <v>702</v>
      </c>
      <c r="B85" s="440" t="s">
        <v>275</v>
      </c>
      <c r="C85" s="447"/>
      <c r="D85" s="464"/>
      <c r="E85" s="429">
        <v>24</v>
      </c>
      <c r="F85" s="447"/>
      <c r="H85" s="429">
        <v>20</v>
      </c>
      <c r="I85" s="447"/>
      <c r="K85" s="429">
        <v>18</v>
      </c>
      <c r="L85" s="447"/>
      <c r="N85" s="429">
        <v>20</v>
      </c>
      <c r="O85" s="447"/>
      <c r="Q85" s="429">
        <v>16</v>
      </c>
      <c r="R85" s="447"/>
      <c r="T85" s="429">
        <v>15</v>
      </c>
      <c r="U85" s="447"/>
      <c r="W85" s="429">
        <v>15</v>
      </c>
      <c r="X85" s="447"/>
      <c r="Z85" s="429">
        <v>17</v>
      </c>
      <c r="AA85" s="447"/>
      <c r="AC85" s="429">
        <v>17</v>
      </c>
      <c r="AD85" s="447"/>
      <c r="AF85" s="429">
        <v>20</v>
      </c>
      <c r="AG85" s="447"/>
      <c r="AI85" s="429">
        <v>22</v>
      </c>
      <c r="AJ85" s="447"/>
      <c r="AL85" s="429">
        <v>24</v>
      </c>
      <c r="AM85" s="447"/>
      <c r="AO85" s="429">
        <v>20</v>
      </c>
      <c r="AP85" s="447"/>
      <c r="AR85" s="429">
        <v>20</v>
      </c>
      <c r="AS85" s="447"/>
      <c r="AU85" s="439" t="s">
        <v>275</v>
      </c>
    </row>
    <row r="86" spans="1:47" s="423" customFormat="1" ht="12" x14ac:dyDescent="0.2">
      <c r="A86" s="423">
        <v>703</v>
      </c>
      <c r="B86" s="440" t="s">
        <v>276</v>
      </c>
      <c r="C86" s="447"/>
      <c r="D86" s="464"/>
      <c r="E86" s="429">
        <v>23</v>
      </c>
      <c r="F86" s="447"/>
      <c r="H86" s="429">
        <v>24</v>
      </c>
      <c r="I86" s="447"/>
      <c r="K86" s="429">
        <v>25</v>
      </c>
      <c r="L86" s="447"/>
      <c r="N86" s="429">
        <v>25</v>
      </c>
      <c r="O86" s="447"/>
      <c r="Q86" s="429">
        <v>24</v>
      </c>
      <c r="R86" s="447"/>
      <c r="T86" s="429">
        <v>24</v>
      </c>
      <c r="U86" s="447"/>
      <c r="W86" s="429">
        <v>24</v>
      </c>
      <c r="X86" s="447"/>
      <c r="Z86" s="429">
        <v>26</v>
      </c>
      <c r="AA86" s="447"/>
      <c r="AC86" s="429">
        <v>28</v>
      </c>
      <c r="AD86" s="447"/>
      <c r="AF86" s="429">
        <v>30</v>
      </c>
      <c r="AG86" s="447"/>
      <c r="AI86" s="429">
        <v>30</v>
      </c>
      <c r="AJ86" s="447"/>
      <c r="AL86" s="429">
        <v>28</v>
      </c>
      <c r="AM86" s="447"/>
      <c r="AO86" s="429">
        <v>29</v>
      </c>
      <c r="AP86" s="447"/>
      <c r="AR86" s="429">
        <v>29</v>
      </c>
      <c r="AS86" s="447"/>
      <c r="AU86" s="439" t="s">
        <v>276</v>
      </c>
    </row>
    <row r="87" spans="1:47" s="423" customFormat="1" ht="12" x14ac:dyDescent="0.2">
      <c r="A87" s="423">
        <v>704</v>
      </c>
      <c r="B87" s="440" t="s">
        <v>277</v>
      </c>
      <c r="C87" s="447"/>
      <c r="D87" s="464"/>
      <c r="E87" s="429">
        <v>5</v>
      </c>
      <c r="F87" s="447"/>
      <c r="H87" s="429">
        <v>4</v>
      </c>
      <c r="I87" s="447"/>
      <c r="K87" s="429">
        <v>3</v>
      </c>
      <c r="L87" s="447"/>
      <c r="N87" s="429">
        <v>5</v>
      </c>
      <c r="O87" s="447"/>
      <c r="Q87" s="429">
        <v>5</v>
      </c>
      <c r="R87" s="447"/>
      <c r="T87" s="429">
        <v>3</v>
      </c>
      <c r="U87" s="447"/>
      <c r="W87" s="429">
        <v>3</v>
      </c>
      <c r="X87" s="447"/>
      <c r="Z87" s="429">
        <v>3</v>
      </c>
      <c r="AA87" s="447"/>
      <c r="AC87" s="429">
        <v>3</v>
      </c>
      <c r="AD87" s="447"/>
      <c r="AF87" s="429">
        <v>4</v>
      </c>
      <c r="AG87" s="447"/>
      <c r="AI87" s="429">
        <v>4</v>
      </c>
      <c r="AJ87" s="447"/>
      <c r="AL87" s="429">
        <v>4</v>
      </c>
      <c r="AM87" s="447"/>
      <c r="AO87" s="429">
        <v>4</v>
      </c>
      <c r="AP87" s="447"/>
      <c r="AR87" s="429">
        <v>5</v>
      </c>
      <c r="AS87" s="447"/>
      <c r="AU87" s="439" t="s">
        <v>277</v>
      </c>
    </row>
    <row r="88" spans="1:47" s="423" customFormat="1" ht="12" x14ac:dyDescent="0.2">
      <c r="A88" s="423">
        <v>705</v>
      </c>
      <c r="B88" s="440" t="s">
        <v>278</v>
      </c>
      <c r="C88" s="447"/>
      <c r="D88" s="464"/>
      <c r="E88" s="429">
        <v>5</v>
      </c>
      <c r="F88" s="447"/>
      <c r="H88" s="429">
        <v>4</v>
      </c>
      <c r="I88" s="447"/>
      <c r="K88" s="429">
        <v>3</v>
      </c>
      <c r="L88" s="447"/>
      <c r="N88" s="429">
        <v>3</v>
      </c>
      <c r="O88" s="447"/>
      <c r="Q88" s="429">
        <v>2</v>
      </c>
      <c r="R88" s="447"/>
      <c r="T88" s="429">
        <v>2</v>
      </c>
      <c r="U88" s="447"/>
      <c r="W88" s="429">
        <v>2</v>
      </c>
      <c r="X88" s="447"/>
      <c r="Z88" s="429">
        <v>3</v>
      </c>
      <c r="AA88" s="447"/>
      <c r="AC88" s="429">
        <v>2</v>
      </c>
      <c r="AD88" s="447"/>
      <c r="AF88" s="429">
        <v>2</v>
      </c>
      <c r="AG88" s="447"/>
      <c r="AI88" s="429">
        <v>2</v>
      </c>
      <c r="AJ88" s="447"/>
      <c r="AL88" s="429">
        <v>2</v>
      </c>
      <c r="AM88" s="447"/>
      <c r="AO88" s="429">
        <v>2</v>
      </c>
      <c r="AP88" s="447"/>
      <c r="AR88" s="429">
        <v>2</v>
      </c>
      <c r="AS88" s="447"/>
      <c r="AU88" s="439" t="s">
        <v>278</v>
      </c>
    </row>
    <row r="89" spans="1:47" s="423" customFormat="1" ht="12" x14ac:dyDescent="0.2">
      <c r="A89" s="423">
        <v>706</v>
      </c>
      <c r="B89" s="440" t="s">
        <v>279</v>
      </c>
      <c r="C89" s="447"/>
      <c r="D89" s="464"/>
      <c r="E89" s="429">
        <v>46</v>
      </c>
      <c r="F89" s="447"/>
      <c r="H89" s="429">
        <v>44</v>
      </c>
      <c r="I89" s="447"/>
      <c r="K89" s="429">
        <v>44</v>
      </c>
      <c r="L89" s="447"/>
      <c r="N89" s="429">
        <v>46</v>
      </c>
      <c r="O89" s="447"/>
      <c r="Q89" s="429">
        <v>46</v>
      </c>
      <c r="R89" s="447"/>
      <c r="T89" s="429">
        <v>46</v>
      </c>
      <c r="U89" s="447"/>
      <c r="W89" s="429">
        <v>45</v>
      </c>
      <c r="X89" s="447"/>
      <c r="Z89" s="429">
        <v>40</v>
      </c>
      <c r="AA89" s="447"/>
      <c r="AC89" s="429">
        <v>43</v>
      </c>
      <c r="AD89" s="447"/>
      <c r="AF89" s="429">
        <v>48</v>
      </c>
      <c r="AG89" s="447"/>
      <c r="AI89" s="429">
        <v>46</v>
      </c>
      <c r="AJ89" s="447"/>
      <c r="AL89" s="429">
        <v>46</v>
      </c>
      <c r="AM89" s="447"/>
      <c r="AO89" s="429">
        <v>47</v>
      </c>
      <c r="AP89" s="447"/>
      <c r="AR89" s="429">
        <v>47</v>
      </c>
      <c r="AS89" s="447"/>
      <c r="AU89" s="439" t="s">
        <v>279</v>
      </c>
    </row>
    <row r="90" spans="1:47" s="423" customFormat="1" ht="12" x14ac:dyDescent="0.2">
      <c r="A90" s="423">
        <v>707</v>
      </c>
      <c r="B90" s="440" t="s">
        <v>280</v>
      </c>
      <c r="C90" s="447"/>
      <c r="D90" s="464"/>
      <c r="E90" s="429">
        <v>81</v>
      </c>
      <c r="F90" s="447"/>
      <c r="H90" s="429">
        <v>77</v>
      </c>
      <c r="I90" s="447"/>
      <c r="K90" s="429">
        <v>77</v>
      </c>
      <c r="L90" s="447"/>
      <c r="N90" s="429">
        <v>74</v>
      </c>
      <c r="O90" s="447"/>
      <c r="Q90" s="429">
        <v>75</v>
      </c>
      <c r="R90" s="447"/>
      <c r="T90" s="429">
        <v>81</v>
      </c>
      <c r="U90" s="447"/>
      <c r="W90" s="429">
        <v>84</v>
      </c>
      <c r="X90" s="447"/>
      <c r="Z90" s="429">
        <v>84</v>
      </c>
      <c r="AA90" s="447"/>
      <c r="AC90" s="429">
        <v>96</v>
      </c>
      <c r="AD90" s="447"/>
      <c r="AF90" s="429">
        <v>97</v>
      </c>
      <c r="AG90" s="447"/>
      <c r="AI90" s="429">
        <v>99</v>
      </c>
      <c r="AJ90" s="447"/>
      <c r="AL90" s="429">
        <v>100</v>
      </c>
      <c r="AM90" s="447"/>
      <c r="AO90" s="429">
        <v>91</v>
      </c>
      <c r="AP90" s="447"/>
      <c r="AR90" s="429">
        <v>93</v>
      </c>
      <c r="AS90" s="447"/>
      <c r="AU90" s="439" t="s">
        <v>280</v>
      </c>
    </row>
    <row r="91" spans="1:47" s="423" customFormat="1" ht="12" x14ac:dyDescent="0.2">
      <c r="A91" s="423">
        <v>708</v>
      </c>
      <c r="B91" s="440" t="s">
        <v>281</v>
      </c>
      <c r="C91" s="447"/>
      <c r="D91" s="464"/>
      <c r="E91" s="429">
        <v>11</v>
      </c>
      <c r="F91" s="447"/>
      <c r="H91" s="429">
        <v>11</v>
      </c>
      <c r="I91" s="447"/>
      <c r="K91" s="429">
        <v>13</v>
      </c>
      <c r="L91" s="447"/>
      <c r="N91" s="429">
        <v>12</v>
      </c>
      <c r="O91" s="447"/>
      <c r="Q91" s="429">
        <v>12</v>
      </c>
      <c r="R91" s="447"/>
      <c r="T91" s="429">
        <v>14</v>
      </c>
      <c r="U91" s="447"/>
      <c r="W91" s="429">
        <v>16</v>
      </c>
      <c r="X91" s="447"/>
      <c r="Z91" s="429">
        <v>16</v>
      </c>
      <c r="AA91" s="447"/>
      <c r="AC91" s="429">
        <v>22</v>
      </c>
      <c r="AD91" s="447"/>
      <c r="AF91" s="429">
        <v>19</v>
      </c>
      <c r="AG91" s="447"/>
      <c r="AI91" s="429">
        <v>17</v>
      </c>
      <c r="AJ91" s="447"/>
      <c r="AL91" s="429">
        <v>18</v>
      </c>
      <c r="AM91" s="447"/>
      <c r="AO91" s="429">
        <v>18</v>
      </c>
      <c r="AP91" s="447"/>
      <c r="AR91" s="429">
        <v>17</v>
      </c>
      <c r="AS91" s="447"/>
      <c r="AU91" s="439" t="s">
        <v>281</v>
      </c>
    </row>
    <row r="92" spans="1:47" s="423" customFormat="1" ht="12" x14ac:dyDescent="0.2">
      <c r="A92" s="423">
        <v>709</v>
      </c>
      <c r="B92" s="440" t="s">
        <v>282</v>
      </c>
      <c r="C92" s="447"/>
      <c r="D92" s="464"/>
      <c r="E92" s="429">
        <v>16</v>
      </c>
      <c r="F92" s="447"/>
      <c r="H92" s="429">
        <v>15</v>
      </c>
      <c r="I92" s="447"/>
      <c r="K92" s="429">
        <v>13</v>
      </c>
      <c r="L92" s="447"/>
      <c r="N92" s="429">
        <v>15</v>
      </c>
      <c r="O92" s="447"/>
      <c r="Q92" s="429">
        <v>15</v>
      </c>
      <c r="R92" s="447"/>
      <c r="T92" s="429">
        <v>16</v>
      </c>
      <c r="U92" s="447"/>
      <c r="W92" s="429">
        <v>14</v>
      </c>
      <c r="X92" s="447"/>
      <c r="Z92" s="429">
        <v>14</v>
      </c>
      <c r="AA92" s="447"/>
      <c r="AC92" s="429">
        <v>20</v>
      </c>
      <c r="AD92" s="447"/>
      <c r="AF92" s="429">
        <v>21</v>
      </c>
      <c r="AG92" s="447"/>
      <c r="AI92" s="429">
        <v>21</v>
      </c>
      <c r="AJ92" s="447"/>
      <c r="AL92" s="429">
        <v>21</v>
      </c>
      <c r="AM92" s="447"/>
      <c r="AO92" s="429">
        <v>18</v>
      </c>
      <c r="AP92" s="447"/>
      <c r="AR92" s="429">
        <v>20</v>
      </c>
      <c r="AS92" s="447"/>
      <c r="AU92" s="439" t="s">
        <v>282</v>
      </c>
    </row>
    <row r="93" spans="1:47" s="423" customFormat="1" ht="12" x14ac:dyDescent="0.2">
      <c r="A93" s="423">
        <v>710</v>
      </c>
      <c r="B93" s="440" t="s">
        <v>283</v>
      </c>
      <c r="C93" s="447"/>
      <c r="D93" s="464"/>
      <c r="E93" s="429">
        <v>20</v>
      </c>
      <c r="F93" s="447"/>
      <c r="H93" s="429">
        <v>20</v>
      </c>
      <c r="I93" s="447"/>
      <c r="K93" s="429">
        <v>16</v>
      </c>
      <c r="L93" s="447"/>
      <c r="N93" s="429">
        <v>16</v>
      </c>
      <c r="O93" s="447"/>
      <c r="Q93" s="429">
        <v>16</v>
      </c>
      <c r="R93" s="447"/>
      <c r="T93" s="429">
        <v>21</v>
      </c>
      <c r="U93" s="447"/>
      <c r="W93" s="429">
        <v>19</v>
      </c>
      <c r="X93" s="447"/>
      <c r="Z93" s="429">
        <v>19</v>
      </c>
      <c r="AA93" s="447"/>
      <c r="AC93" s="429">
        <v>22</v>
      </c>
      <c r="AD93" s="447"/>
      <c r="AF93" s="429">
        <v>23</v>
      </c>
      <c r="AG93" s="447"/>
      <c r="AI93" s="429">
        <v>21</v>
      </c>
      <c r="AJ93" s="447"/>
      <c r="AL93" s="429">
        <v>19</v>
      </c>
      <c r="AM93" s="447"/>
      <c r="AO93" s="429">
        <v>18</v>
      </c>
      <c r="AP93" s="447"/>
      <c r="AR93" s="429">
        <v>18</v>
      </c>
      <c r="AS93" s="447"/>
      <c r="AU93" s="439" t="s">
        <v>283</v>
      </c>
    </row>
    <row r="94" spans="1:47" s="423" customFormat="1" ht="12" x14ac:dyDescent="0.2">
      <c r="A94" s="423">
        <v>711</v>
      </c>
      <c r="B94" s="440" t="s">
        <v>284</v>
      </c>
      <c r="C94" s="447"/>
      <c r="D94" s="464"/>
      <c r="E94" s="429">
        <v>4</v>
      </c>
      <c r="F94" s="447"/>
      <c r="H94" s="429">
        <v>4</v>
      </c>
      <c r="I94" s="447"/>
      <c r="K94" s="429">
        <v>3</v>
      </c>
      <c r="L94" s="447"/>
      <c r="N94" s="429">
        <v>4</v>
      </c>
      <c r="O94" s="447"/>
      <c r="Q94" s="429">
        <v>5</v>
      </c>
      <c r="R94" s="447"/>
      <c r="T94" s="429">
        <v>6</v>
      </c>
      <c r="U94" s="447"/>
      <c r="W94" s="429">
        <v>6</v>
      </c>
      <c r="X94" s="447"/>
      <c r="Z94" s="429">
        <v>7</v>
      </c>
      <c r="AA94" s="447"/>
      <c r="AC94" s="429">
        <v>8</v>
      </c>
      <c r="AD94" s="447"/>
      <c r="AF94" s="429">
        <v>8</v>
      </c>
      <c r="AG94" s="447"/>
      <c r="AI94" s="429">
        <v>9</v>
      </c>
      <c r="AJ94" s="447"/>
      <c r="AL94" s="429">
        <v>11</v>
      </c>
      <c r="AM94" s="447"/>
      <c r="AO94" s="429">
        <v>8</v>
      </c>
      <c r="AP94" s="447"/>
      <c r="AR94" s="429">
        <v>8</v>
      </c>
      <c r="AS94" s="447"/>
      <c r="AU94" s="439" t="s">
        <v>284</v>
      </c>
    </row>
    <row r="95" spans="1:47" s="423" customFormat="1" ht="12" x14ac:dyDescent="0.2">
      <c r="A95" s="423">
        <v>712</v>
      </c>
      <c r="B95" s="440" t="s">
        <v>285</v>
      </c>
      <c r="C95" s="447"/>
      <c r="D95" s="464"/>
      <c r="E95" s="429">
        <v>11</v>
      </c>
      <c r="F95" s="447"/>
      <c r="H95" s="429">
        <v>9</v>
      </c>
      <c r="I95" s="447"/>
      <c r="K95" s="429">
        <v>4</v>
      </c>
      <c r="L95" s="447"/>
      <c r="N95" s="429">
        <v>6</v>
      </c>
      <c r="O95" s="447"/>
      <c r="Q95" s="429">
        <v>6</v>
      </c>
      <c r="R95" s="447"/>
      <c r="T95" s="429">
        <v>6</v>
      </c>
      <c r="U95" s="447"/>
      <c r="W95" s="429">
        <v>6</v>
      </c>
      <c r="X95" s="447"/>
      <c r="Z95" s="429">
        <v>5</v>
      </c>
      <c r="AA95" s="447"/>
      <c r="AC95" s="429">
        <v>9</v>
      </c>
      <c r="AD95" s="447"/>
      <c r="AF95" s="429">
        <v>10</v>
      </c>
      <c r="AG95" s="447"/>
      <c r="AI95" s="429">
        <v>9</v>
      </c>
      <c r="AJ95" s="447"/>
      <c r="AL95" s="429">
        <v>8</v>
      </c>
      <c r="AM95" s="447"/>
      <c r="AO95" s="429">
        <v>8</v>
      </c>
      <c r="AP95" s="447"/>
      <c r="AR95" s="429">
        <v>7</v>
      </c>
      <c r="AS95" s="447"/>
      <c r="AU95" s="439" t="s">
        <v>285</v>
      </c>
    </row>
    <row r="96" spans="1:47" s="423" customFormat="1" ht="12" x14ac:dyDescent="0.2">
      <c r="A96" s="423">
        <v>713</v>
      </c>
      <c r="B96" s="440" t="s">
        <v>286</v>
      </c>
      <c r="C96" s="447"/>
      <c r="D96" s="464"/>
      <c r="E96" s="429">
        <v>23</v>
      </c>
      <c r="F96" s="447"/>
      <c r="H96" s="429">
        <v>25</v>
      </c>
      <c r="I96" s="447"/>
      <c r="K96" s="429">
        <v>21</v>
      </c>
      <c r="L96" s="447"/>
      <c r="N96" s="429">
        <v>21</v>
      </c>
      <c r="O96" s="447"/>
      <c r="Q96" s="429">
        <v>20</v>
      </c>
      <c r="R96" s="447"/>
      <c r="T96" s="429">
        <v>21</v>
      </c>
      <c r="U96" s="447"/>
      <c r="W96" s="429">
        <v>23</v>
      </c>
      <c r="X96" s="447"/>
      <c r="Z96" s="429">
        <v>25</v>
      </c>
      <c r="AA96" s="447"/>
      <c r="AC96" s="429">
        <v>31</v>
      </c>
      <c r="AD96" s="447"/>
      <c r="AF96" s="429">
        <v>35</v>
      </c>
      <c r="AG96" s="447"/>
      <c r="AI96" s="429">
        <v>36</v>
      </c>
      <c r="AJ96" s="447"/>
      <c r="AL96" s="429">
        <v>36</v>
      </c>
      <c r="AM96" s="447"/>
      <c r="AO96" s="429">
        <v>35</v>
      </c>
      <c r="AP96" s="447"/>
      <c r="AR96" s="429">
        <v>35</v>
      </c>
      <c r="AS96" s="447"/>
      <c r="AU96" s="439" t="s">
        <v>286</v>
      </c>
    </row>
    <row r="97" spans="1:47" s="423" customFormat="1" ht="12" x14ac:dyDescent="0.2">
      <c r="A97" s="423">
        <v>8</v>
      </c>
      <c r="B97" s="424" t="s">
        <v>287</v>
      </c>
      <c r="C97" s="470"/>
      <c r="D97" s="471"/>
      <c r="E97" s="452">
        <v>263</v>
      </c>
      <c r="F97" s="447"/>
      <c r="H97" s="452">
        <v>258</v>
      </c>
      <c r="I97" s="447"/>
      <c r="K97" s="452">
        <v>226</v>
      </c>
      <c r="L97" s="447"/>
      <c r="N97" s="452">
        <v>235</v>
      </c>
      <c r="O97" s="447"/>
      <c r="Q97" s="452">
        <v>229</v>
      </c>
      <c r="R97" s="447"/>
      <c r="T97" s="452">
        <v>231</v>
      </c>
      <c r="U97" s="447"/>
      <c r="W97" s="452">
        <v>243</v>
      </c>
      <c r="X97" s="447"/>
      <c r="Z97" s="452">
        <v>238</v>
      </c>
      <c r="AA97" s="447"/>
      <c r="AC97" s="452">
        <v>245</v>
      </c>
      <c r="AD97" s="447"/>
      <c r="AF97" s="452">
        <v>261</v>
      </c>
      <c r="AG97" s="447"/>
      <c r="AI97" s="452">
        <v>266</v>
      </c>
      <c r="AJ97" s="447"/>
      <c r="AL97" s="452">
        <v>264</v>
      </c>
      <c r="AM97" s="447"/>
      <c r="AO97" s="452">
        <v>253</v>
      </c>
      <c r="AP97" s="447"/>
      <c r="AR97" s="452">
        <v>243</v>
      </c>
      <c r="AS97" s="447"/>
      <c r="AU97" s="424" t="s">
        <v>287</v>
      </c>
    </row>
    <row r="98" spans="1:47" s="423" customFormat="1" ht="12" x14ac:dyDescent="0.2">
      <c r="A98" s="423">
        <v>801</v>
      </c>
      <c r="B98" s="440" t="s">
        <v>288</v>
      </c>
      <c r="C98" s="447"/>
      <c r="D98" s="464"/>
      <c r="E98" s="429">
        <v>7</v>
      </c>
      <c r="F98" s="447"/>
      <c r="H98" s="429">
        <v>7</v>
      </c>
      <c r="I98" s="447"/>
      <c r="K98" s="429">
        <v>4</v>
      </c>
      <c r="L98" s="447"/>
      <c r="N98" s="429">
        <v>4</v>
      </c>
      <c r="O98" s="447"/>
      <c r="Q98" s="429">
        <v>5</v>
      </c>
      <c r="R98" s="447"/>
      <c r="T98" s="429">
        <v>6</v>
      </c>
      <c r="U98" s="447"/>
      <c r="W98" s="429">
        <v>6</v>
      </c>
      <c r="X98" s="447"/>
      <c r="Z98" s="429">
        <v>7</v>
      </c>
      <c r="AA98" s="447"/>
      <c r="AC98" s="429">
        <v>4</v>
      </c>
      <c r="AD98" s="447"/>
      <c r="AF98" s="429">
        <v>6</v>
      </c>
      <c r="AG98" s="447"/>
      <c r="AI98" s="429">
        <v>7</v>
      </c>
      <c r="AJ98" s="447"/>
      <c r="AL98" s="429">
        <v>8</v>
      </c>
      <c r="AM98" s="447"/>
      <c r="AO98" s="429">
        <v>6</v>
      </c>
      <c r="AP98" s="447"/>
      <c r="AR98" s="429">
        <v>6</v>
      </c>
      <c r="AS98" s="447"/>
      <c r="AU98" s="439" t="s">
        <v>288</v>
      </c>
    </row>
    <row r="99" spans="1:47" s="423" customFormat="1" ht="12" x14ac:dyDescent="0.2">
      <c r="A99" s="423">
        <v>802</v>
      </c>
      <c r="B99" s="440" t="s">
        <v>289</v>
      </c>
      <c r="C99" s="447"/>
      <c r="D99" s="464"/>
      <c r="E99" s="429">
        <v>36</v>
      </c>
      <c r="F99" s="447"/>
      <c r="H99" s="429">
        <v>37</v>
      </c>
      <c r="I99" s="447"/>
      <c r="K99" s="429">
        <v>31</v>
      </c>
      <c r="L99" s="447"/>
      <c r="N99" s="429">
        <v>31</v>
      </c>
      <c r="O99" s="447"/>
      <c r="Q99" s="429">
        <v>30</v>
      </c>
      <c r="R99" s="447"/>
      <c r="T99" s="429">
        <v>31</v>
      </c>
      <c r="U99" s="447"/>
      <c r="W99" s="429">
        <v>32</v>
      </c>
      <c r="X99" s="447"/>
      <c r="Z99" s="429">
        <v>31</v>
      </c>
      <c r="AA99" s="447"/>
      <c r="AC99" s="429">
        <v>31</v>
      </c>
      <c r="AD99" s="447"/>
      <c r="AF99" s="429">
        <v>32</v>
      </c>
      <c r="AG99" s="447"/>
      <c r="AI99" s="429">
        <v>30</v>
      </c>
      <c r="AJ99" s="447"/>
      <c r="AL99" s="429">
        <v>28</v>
      </c>
      <c r="AM99" s="447"/>
      <c r="AO99" s="429">
        <v>24</v>
      </c>
      <c r="AP99" s="447"/>
      <c r="AR99" s="429">
        <v>22</v>
      </c>
      <c r="AS99" s="447"/>
      <c r="AU99" s="439" t="s">
        <v>289</v>
      </c>
    </row>
    <row r="100" spans="1:47" s="423" customFormat="1" ht="12" x14ac:dyDescent="0.2">
      <c r="A100" s="423">
        <v>803</v>
      </c>
      <c r="B100" s="440" t="s">
        <v>290</v>
      </c>
      <c r="C100" s="447"/>
      <c r="D100" s="464"/>
      <c r="E100" s="429">
        <v>18</v>
      </c>
      <c r="F100" s="447"/>
      <c r="H100" s="429">
        <v>17</v>
      </c>
      <c r="I100" s="447"/>
      <c r="K100" s="429">
        <v>16</v>
      </c>
      <c r="L100" s="447"/>
      <c r="N100" s="429">
        <v>15</v>
      </c>
      <c r="O100" s="447"/>
      <c r="Q100" s="429">
        <v>15</v>
      </c>
      <c r="R100" s="447"/>
      <c r="T100" s="429">
        <v>16</v>
      </c>
      <c r="U100" s="447"/>
      <c r="W100" s="429">
        <v>18</v>
      </c>
      <c r="X100" s="447"/>
      <c r="Z100" s="429">
        <v>19</v>
      </c>
      <c r="AA100" s="447"/>
      <c r="AC100" s="429">
        <v>19</v>
      </c>
      <c r="AD100" s="447"/>
      <c r="AF100" s="429">
        <v>18</v>
      </c>
      <c r="AG100" s="447"/>
      <c r="AI100" s="429">
        <v>20</v>
      </c>
      <c r="AJ100" s="447"/>
      <c r="AL100" s="429">
        <v>21</v>
      </c>
      <c r="AM100" s="447"/>
      <c r="AO100" s="429">
        <v>20</v>
      </c>
      <c r="AP100" s="447"/>
      <c r="AR100" s="429">
        <v>18</v>
      </c>
      <c r="AS100" s="447"/>
      <c r="AU100" s="439" t="s">
        <v>290</v>
      </c>
    </row>
    <row r="101" spans="1:47" s="423" customFormat="1" ht="12" x14ac:dyDescent="0.2">
      <c r="A101" s="423">
        <v>804</v>
      </c>
      <c r="B101" s="440" t="s">
        <v>291</v>
      </c>
      <c r="C101" s="447"/>
      <c r="D101" s="464"/>
      <c r="E101" s="429">
        <v>1</v>
      </c>
      <c r="F101" s="447"/>
      <c r="H101" s="429">
        <v>1</v>
      </c>
      <c r="I101" s="447"/>
      <c r="K101" s="429">
        <v>1</v>
      </c>
      <c r="L101" s="447"/>
      <c r="N101" s="429">
        <v>1</v>
      </c>
      <c r="O101" s="447"/>
      <c r="Q101" s="571" t="s">
        <v>166</v>
      </c>
      <c r="R101" s="447"/>
      <c r="T101" s="571">
        <v>1</v>
      </c>
      <c r="U101" s="447"/>
      <c r="W101" s="571">
        <v>2</v>
      </c>
      <c r="X101" s="447"/>
      <c r="Z101" s="571">
        <v>2</v>
      </c>
      <c r="AA101" s="447"/>
      <c r="AC101" s="571">
        <v>3</v>
      </c>
      <c r="AD101" s="447"/>
      <c r="AF101" s="571">
        <v>5</v>
      </c>
      <c r="AG101" s="447"/>
      <c r="AI101" s="571">
        <v>4</v>
      </c>
      <c r="AJ101" s="447"/>
      <c r="AL101" s="571">
        <v>4</v>
      </c>
      <c r="AM101" s="447"/>
      <c r="AO101" s="571">
        <v>4</v>
      </c>
      <c r="AP101" s="447"/>
      <c r="AR101" s="571">
        <v>4</v>
      </c>
      <c r="AS101" s="447"/>
      <c r="AU101" s="440" t="s">
        <v>291</v>
      </c>
    </row>
    <row r="102" spans="1:47" s="423" customFormat="1" ht="12" x14ac:dyDescent="0.2">
      <c r="A102" s="423">
        <v>805</v>
      </c>
      <c r="B102" s="440" t="s">
        <v>292</v>
      </c>
      <c r="C102" s="447"/>
      <c r="D102" s="464"/>
      <c r="E102" s="429">
        <v>40</v>
      </c>
      <c r="F102" s="447"/>
      <c r="H102" s="429">
        <v>43</v>
      </c>
      <c r="I102" s="447"/>
      <c r="K102" s="429">
        <v>39</v>
      </c>
      <c r="L102" s="447"/>
      <c r="N102" s="429">
        <v>37</v>
      </c>
      <c r="O102" s="447"/>
      <c r="Q102" s="429">
        <v>37</v>
      </c>
      <c r="R102" s="447"/>
      <c r="T102" s="429">
        <v>37</v>
      </c>
      <c r="U102" s="447"/>
      <c r="W102" s="429">
        <v>37</v>
      </c>
      <c r="X102" s="447"/>
      <c r="Z102" s="429">
        <v>33</v>
      </c>
      <c r="AA102" s="447"/>
      <c r="AC102" s="429">
        <v>38</v>
      </c>
      <c r="AD102" s="447"/>
      <c r="AF102" s="429">
        <v>43</v>
      </c>
      <c r="AG102" s="447"/>
      <c r="AI102" s="429">
        <v>40</v>
      </c>
      <c r="AJ102" s="447"/>
      <c r="AL102" s="429">
        <v>42</v>
      </c>
      <c r="AM102" s="447"/>
      <c r="AO102" s="429">
        <v>47</v>
      </c>
      <c r="AP102" s="447"/>
      <c r="AR102" s="429">
        <v>44</v>
      </c>
      <c r="AS102" s="447"/>
      <c r="AU102" s="439" t="s">
        <v>292</v>
      </c>
    </row>
    <row r="103" spans="1:47" s="423" customFormat="1" ht="12" x14ac:dyDescent="0.2">
      <c r="A103" s="423">
        <v>806</v>
      </c>
      <c r="B103" s="440" t="s">
        <v>293</v>
      </c>
      <c r="C103" s="447"/>
      <c r="D103" s="464"/>
      <c r="E103" s="429">
        <v>23</v>
      </c>
      <c r="F103" s="447"/>
      <c r="H103" s="429">
        <v>22</v>
      </c>
      <c r="I103" s="447"/>
      <c r="K103" s="429">
        <v>21</v>
      </c>
      <c r="L103" s="447"/>
      <c r="N103" s="429">
        <v>22</v>
      </c>
      <c r="O103" s="447"/>
      <c r="Q103" s="429">
        <v>23</v>
      </c>
      <c r="R103" s="447"/>
      <c r="T103" s="429">
        <v>24</v>
      </c>
      <c r="U103" s="447"/>
      <c r="W103" s="429">
        <v>27</v>
      </c>
      <c r="X103" s="447"/>
      <c r="Z103" s="429">
        <v>25</v>
      </c>
      <c r="AA103" s="447"/>
      <c r="AC103" s="429">
        <v>24</v>
      </c>
      <c r="AD103" s="447"/>
      <c r="AF103" s="429">
        <v>23</v>
      </c>
      <c r="AG103" s="447"/>
      <c r="AI103" s="429">
        <v>22</v>
      </c>
      <c r="AJ103" s="447"/>
      <c r="AL103" s="429">
        <v>27</v>
      </c>
      <c r="AM103" s="447"/>
      <c r="AO103" s="429">
        <v>25</v>
      </c>
      <c r="AP103" s="447"/>
      <c r="AR103" s="429">
        <v>26</v>
      </c>
      <c r="AS103" s="447"/>
      <c r="AU103" s="439" t="s">
        <v>293</v>
      </c>
    </row>
    <row r="104" spans="1:47" s="423" customFormat="1" ht="12" x14ac:dyDescent="0.2">
      <c r="A104" s="423">
        <v>807</v>
      </c>
      <c r="B104" s="440" t="s">
        <v>294</v>
      </c>
      <c r="C104" s="447"/>
      <c r="D104" s="464"/>
      <c r="E104" s="429">
        <v>33</v>
      </c>
      <c r="F104" s="447"/>
      <c r="H104" s="429">
        <v>34</v>
      </c>
      <c r="I104" s="447"/>
      <c r="K104" s="429">
        <v>32</v>
      </c>
      <c r="L104" s="447"/>
      <c r="N104" s="429">
        <v>35</v>
      </c>
      <c r="O104" s="447"/>
      <c r="Q104" s="429">
        <v>34</v>
      </c>
      <c r="R104" s="447"/>
      <c r="T104" s="429">
        <v>30</v>
      </c>
      <c r="U104" s="447"/>
      <c r="W104" s="429">
        <v>32</v>
      </c>
      <c r="X104" s="447"/>
      <c r="Z104" s="429">
        <v>33</v>
      </c>
      <c r="AA104" s="447"/>
      <c r="AC104" s="429">
        <v>31</v>
      </c>
      <c r="AD104" s="447"/>
      <c r="AF104" s="429">
        <v>35</v>
      </c>
      <c r="AG104" s="447"/>
      <c r="AI104" s="429">
        <v>38</v>
      </c>
      <c r="AJ104" s="447"/>
      <c r="AL104" s="429">
        <v>35</v>
      </c>
      <c r="AM104" s="447"/>
      <c r="AO104" s="429">
        <v>32</v>
      </c>
      <c r="AP104" s="447"/>
      <c r="AR104" s="429">
        <v>30</v>
      </c>
      <c r="AS104" s="447"/>
      <c r="AU104" s="439" t="s">
        <v>294</v>
      </c>
    </row>
    <row r="105" spans="1:47" s="423" customFormat="1" ht="12" x14ac:dyDescent="0.2">
      <c r="A105" s="423">
        <v>808</v>
      </c>
      <c r="B105" s="440" t="s">
        <v>295</v>
      </c>
      <c r="C105" s="447"/>
      <c r="D105" s="464"/>
      <c r="E105" s="429">
        <v>22</v>
      </c>
      <c r="F105" s="447"/>
      <c r="H105" s="429">
        <v>22</v>
      </c>
      <c r="I105" s="447"/>
      <c r="K105" s="429">
        <v>17</v>
      </c>
      <c r="L105" s="447"/>
      <c r="N105" s="429">
        <v>17</v>
      </c>
      <c r="O105" s="447"/>
      <c r="Q105" s="429">
        <v>16</v>
      </c>
      <c r="R105" s="447"/>
      <c r="T105" s="429">
        <v>19</v>
      </c>
      <c r="U105" s="447"/>
      <c r="W105" s="429">
        <v>19</v>
      </c>
      <c r="X105" s="447"/>
      <c r="Z105" s="429">
        <v>19</v>
      </c>
      <c r="AA105" s="447"/>
      <c r="AC105" s="429">
        <v>18</v>
      </c>
      <c r="AD105" s="447"/>
      <c r="AF105" s="429">
        <v>22</v>
      </c>
      <c r="AG105" s="447"/>
      <c r="AI105" s="429">
        <v>21</v>
      </c>
      <c r="AJ105" s="447"/>
      <c r="AL105" s="429">
        <v>21</v>
      </c>
      <c r="AM105" s="447"/>
      <c r="AO105" s="429">
        <v>18</v>
      </c>
      <c r="AP105" s="447"/>
      <c r="AR105" s="429">
        <v>17</v>
      </c>
      <c r="AS105" s="447"/>
      <c r="AU105" s="439" t="s">
        <v>295</v>
      </c>
    </row>
    <row r="106" spans="1:47" s="423" customFormat="1" ht="12" x14ac:dyDescent="0.2">
      <c r="A106" s="423">
        <v>809</v>
      </c>
      <c r="B106" s="440" t="s">
        <v>296</v>
      </c>
      <c r="C106" s="447"/>
      <c r="D106" s="464"/>
      <c r="E106" s="429">
        <v>4</v>
      </c>
      <c r="F106" s="447"/>
      <c r="H106" s="429">
        <v>4</v>
      </c>
      <c r="I106" s="447"/>
      <c r="K106" s="429">
        <v>2</v>
      </c>
      <c r="L106" s="447"/>
      <c r="N106" s="429">
        <v>2</v>
      </c>
      <c r="O106" s="447"/>
      <c r="Q106" s="429">
        <v>2</v>
      </c>
      <c r="R106" s="447"/>
      <c r="T106" s="429">
        <v>2</v>
      </c>
      <c r="U106" s="447"/>
      <c r="W106" s="429">
        <v>4</v>
      </c>
      <c r="X106" s="447"/>
      <c r="Z106" s="429">
        <v>2</v>
      </c>
      <c r="AA106" s="447"/>
      <c r="AC106" s="429">
        <v>2</v>
      </c>
      <c r="AD106" s="447"/>
      <c r="AF106" s="429">
        <v>3</v>
      </c>
      <c r="AG106" s="447"/>
      <c r="AI106" s="429">
        <v>3</v>
      </c>
      <c r="AJ106" s="447"/>
      <c r="AL106" s="429">
        <v>3</v>
      </c>
      <c r="AM106" s="447"/>
      <c r="AO106" s="429">
        <v>3</v>
      </c>
      <c r="AP106" s="447"/>
      <c r="AR106" s="429">
        <v>3</v>
      </c>
      <c r="AS106" s="447"/>
      <c r="AU106" s="439" t="s">
        <v>296</v>
      </c>
    </row>
    <row r="107" spans="1:47" s="423" customFormat="1" ht="12" x14ac:dyDescent="0.2">
      <c r="A107" s="423">
        <v>810</v>
      </c>
      <c r="B107" s="440" t="s">
        <v>297</v>
      </c>
      <c r="C107" s="447"/>
      <c r="D107" s="464"/>
      <c r="E107" s="429">
        <v>54</v>
      </c>
      <c r="F107" s="447"/>
      <c r="H107" s="429">
        <v>49</v>
      </c>
      <c r="I107" s="447"/>
      <c r="K107" s="429">
        <v>44</v>
      </c>
      <c r="L107" s="447"/>
      <c r="N107" s="429">
        <v>50</v>
      </c>
      <c r="O107" s="447"/>
      <c r="Q107" s="429">
        <v>48</v>
      </c>
      <c r="R107" s="447"/>
      <c r="T107" s="429">
        <v>47</v>
      </c>
      <c r="U107" s="447"/>
      <c r="W107" s="429">
        <v>49</v>
      </c>
      <c r="X107" s="447"/>
      <c r="Z107" s="429">
        <v>48</v>
      </c>
      <c r="AA107" s="447"/>
      <c r="AC107" s="429">
        <v>53</v>
      </c>
      <c r="AD107" s="447"/>
      <c r="AF107" s="429">
        <v>53</v>
      </c>
      <c r="AG107" s="447"/>
      <c r="AI107" s="429">
        <v>56</v>
      </c>
      <c r="AJ107" s="447"/>
      <c r="AL107" s="429">
        <v>53</v>
      </c>
      <c r="AM107" s="447"/>
      <c r="AO107" s="429">
        <v>53</v>
      </c>
      <c r="AP107" s="447"/>
      <c r="AR107" s="429">
        <v>51</v>
      </c>
      <c r="AS107" s="447"/>
      <c r="AU107" s="439" t="s">
        <v>297</v>
      </c>
    </row>
    <row r="108" spans="1:47" s="423" customFormat="1" ht="12" x14ac:dyDescent="0.2">
      <c r="A108" s="423">
        <v>811</v>
      </c>
      <c r="B108" s="440" t="s">
        <v>298</v>
      </c>
      <c r="C108" s="447"/>
      <c r="D108" s="464"/>
      <c r="E108" s="429">
        <v>25</v>
      </c>
      <c r="F108" s="447"/>
      <c r="H108" s="429">
        <v>22</v>
      </c>
      <c r="I108" s="447"/>
      <c r="K108" s="429">
        <v>19</v>
      </c>
      <c r="L108" s="447"/>
      <c r="N108" s="429">
        <v>21</v>
      </c>
      <c r="O108" s="447"/>
      <c r="Q108" s="429">
        <v>19</v>
      </c>
      <c r="R108" s="447"/>
      <c r="T108" s="429">
        <v>18</v>
      </c>
      <c r="U108" s="447"/>
      <c r="W108" s="429">
        <v>17</v>
      </c>
      <c r="X108" s="447"/>
      <c r="Z108" s="429">
        <v>19</v>
      </c>
      <c r="AA108" s="447"/>
      <c r="AC108" s="429">
        <v>22</v>
      </c>
      <c r="AD108" s="447"/>
      <c r="AF108" s="429">
        <v>21</v>
      </c>
      <c r="AG108" s="447"/>
      <c r="AI108" s="429">
        <v>25</v>
      </c>
      <c r="AJ108" s="447"/>
      <c r="AL108" s="429">
        <v>22</v>
      </c>
      <c r="AM108" s="447"/>
      <c r="AO108" s="429">
        <v>21</v>
      </c>
      <c r="AP108" s="447"/>
      <c r="AR108" s="429">
        <v>22</v>
      </c>
      <c r="AS108" s="447"/>
      <c r="AU108" s="439" t="s">
        <v>298</v>
      </c>
    </row>
    <row r="109" spans="1:47" s="423" customFormat="1" ht="12" x14ac:dyDescent="0.2">
      <c r="B109" s="429"/>
    </row>
    <row r="110" spans="1:47" s="423" customFormat="1" ht="12" x14ac:dyDescent="0.2">
      <c r="B110" s="429"/>
    </row>
    <row r="111" spans="1:47" s="423" customFormat="1" ht="12" x14ac:dyDescent="0.2">
      <c r="B111" s="429"/>
    </row>
    <row r="112" spans="1:47" s="423" customFormat="1" ht="12" x14ac:dyDescent="0.2">
      <c r="B112" s="429"/>
    </row>
    <row r="113" spans="2:2" s="423" customFormat="1" ht="12" x14ac:dyDescent="0.2">
      <c r="B113" s="429"/>
    </row>
    <row r="114" spans="2:2" s="423" customFormat="1" ht="12" x14ac:dyDescent="0.2">
      <c r="B114" s="429"/>
    </row>
    <row r="115" spans="2:2" s="423" customFormat="1" ht="12" x14ac:dyDescent="0.2">
      <c r="B115" s="429"/>
    </row>
    <row r="116" spans="2:2" s="423" customFormat="1" ht="12" x14ac:dyDescent="0.2">
      <c r="B116" s="429"/>
    </row>
    <row r="117" spans="2:2" s="423" customFormat="1" ht="12" x14ac:dyDescent="0.2">
      <c r="B117" s="429"/>
    </row>
    <row r="118" spans="2:2" s="423" customFormat="1" ht="12" x14ac:dyDescent="0.2">
      <c r="B118" s="429"/>
    </row>
    <row r="119" spans="2:2" s="423" customFormat="1" ht="12" x14ac:dyDescent="0.2">
      <c r="B119" s="429"/>
    </row>
    <row r="120" spans="2:2" s="423" customFormat="1" ht="12" x14ac:dyDescent="0.2">
      <c r="B120" s="429"/>
    </row>
    <row r="121" spans="2:2" s="423" customFormat="1" ht="12" x14ac:dyDescent="0.2">
      <c r="B121" s="429"/>
    </row>
    <row r="122" spans="2:2" s="423" customFormat="1" ht="12" x14ac:dyDescent="0.2">
      <c r="B122" s="429"/>
    </row>
    <row r="123" spans="2:2" s="423" customFormat="1" ht="12" x14ac:dyDescent="0.2">
      <c r="B123" s="429"/>
    </row>
    <row r="124" spans="2:2" s="423" customFormat="1" ht="12" x14ac:dyDescent="0.2">
      <c r="B124" s="429"/>
    </row>
    <row r="125" spans="2:2" s="423" customFormat="1" ht="12" x14ac:dyDescent="0.2">
      <c r="B125" s="429"/>
    </row>
    <row r="126" spans="2:2" s="423" customFormat="1" ht="12" x14ac:dyDescent="0.2">
      <c r="B126" s="429"/>
    </row>
    <row r="127" spans="2:2" s="423" customFormat="1" ht="12" x14ac:dyDescent="0.2">
      <c r="B127" s="429"/>
    </row>
    <row r="128" spans="2:2" s="423" customFormat="1" ht="12" x14ac:dyDescent="0.2">
      <c r="B128" s="429"/>
    </row>
    <row r="129" spans="2:2" s="423" customFormat="1" ht="12" x14ac:dyDescent="0.2">
      <c r="B129" s="429"/>
    </row>
    <row r="130" spans="2:2" s="423" customFormat="1" ht="12" x14ac:dyDescent="0.2">
      <c r="B130" s="429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2" firstPageNumber="16" orientation="portrait" useFirstPageNumber="1" r:id="rId1"/>
  <headerFooter alignWithMargins="0">
    <oddHeader xml:space="preserve">&amp;C
</oddHeader>
    <oddFooter>&amp;C&amp;P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AV167"/>
  <sheetViews>
    <sheetView workbookViewId="0"/>
  </sheetViews>
  <sheetFormatPr defaultColWidth="35.28515625" defaultRowHeight="12.75" x14ac:dyDescent="0.2"/>
  <cols>
    <col min="1" max="1" width="5.28515625" customWidth="1"/>
    <col min="2" max="2" width="30.7109375" style="12" customWidth="1"/>
    <col min="3" max="4" width="0.85546875" style="12" customWidth="1"/>
    <col min="5" max="5" width="10.7109375" style="12" hidden="1" customWidth="1"/>
    <col min="6" max="7" width="0.85546875" style="12" hidden="1" customWidth="1"/>
    <col min="8" max="8" width="10.7109375" style="12" hidden="1" customWidth="1"/>
    <col min="9" max="10" width="0.85546875" style="12" hidden="1" customWidth="1"/>
    <col min="11" max="11" width="10.7109375" style="12" hidden="1" customWidth="1"/>
    <col min="12" max="13" width="0.85546875" style="12" hidden="1" customWidth="1"/>
    <col min="14" max="14" width="10.7109375" style="12" hidden="1" customWidth="1"/>
    <col min="15" max="16" width="0.85546875" style="12" hidden="1" customWidth="1"/>
    <col min="17" max="17" width="10.7109375" style="12" hidden="1" customWidth="1"/>
    <col min="18" max="19" width="0.85546875" style="12" hidden="1" customWidth="1"/>
    <col min="20" max="20" width="10.7109375" style="12" hidden="1" customWidth="1"/>
    <col min="21" max="22" width="0.85546875" style="12" hidden="1" customWidth="1"/>
    <col min="23" max="23" width="10.7109375" style="12" hidden="1" customWidth="1"/>
    <col min="24" max="25" width="0.85546875" style="12" hidden="1" customWidth="1"/>
    <col min="26" max="26" width="10.7109375" style="12" hidden="1" customWidth="1"/>
    <col min="27" max="28" width="0.85546875" style="12" hidden="1" customWidth="1"/>
    <col min="29" max="29" width="10.7109375" style="12" hidden="1" customWidth="1"/>
    <col min="30" max="31" width="0.85546875" style="12" hidden="1" customWidth="1"/>
    <col min="32" max="32" width="10.7109375" style="12" hidden="1" customWidth="1"/>
    <col min="33" max="34" width="0.85546875" style="12" hidden="1" customWidth="1"/>
    <col min="35" max="35" width="10.7109375" style="12" hidden="1" customWidth="1"/>
    <col min="36" max="37" width="0.85546875" style="12" hidden="1" customWidth="1"/>
    <col min="38" max="38" width="10.7109375" style="12" customWidth="1"/>
    <col min="39" max="40" width="0.85546875" style="12" customWidth="1"/>
    <col min="41" max="41" width="10.7109375" style="12" customWidth="1"/>
    <col min="42" max="43" width="0.85546875" style="12" customWidth="1"/>
    <col min="44" max="44" width="10.7109375" style="12" customWidth="1"/>
    <col min="45" max="46" width="0.85546875" style="12" customWidth="1"/>
    <col min="47" max="47" width="44.7109375" customWidth="1"/>
    <col min="48" max="75" width="9.140625" customWidth="1"/>
  </cols>
  <sheetData>
    <row r="1" spans="1:48" ht="15" x14ac:dyDescent="0.25">
      <c r="A1" s="1" t="s">
        <v>70</v>
      </c>
      <c r="AU1" s="3" t="s">
        <v>183</v>
      </c>
    </row>
    <row r="3" spans="1:48" ht="15" x14ac:dyDescent="0.25">
      <c r="A3" s="300" t="s">
        <v>351</v>
      </c>
      <c r="B3" s="298"/>
      <c r="C3" s="4"/>
      <c r="D3" s="4"/>
      <c r="E3" s="4"/>
      <c r="F3" s="67"/>
      <c r="G3" s="67"/>
      <c r="H3" s="4"/>
      <c r="I3" s="67"/>
      <c r="J3" s="67"/>
      <c r="K3" s="4"/>
      <c r="L3" s="67"/>
      <c r="M3" s="67"/>
      <c r="N3" s="4"/>
      <c r="O3" s="67"/>
      <c r="P3" s="67"/>
      <c r="Q3" s="4"/>
      <c r="R3" s="67"/>
      <c r="S3" s="67"/>
      <c r="T3" s="4"/>
      <c r="U3" s="67"/>
      <c r="V3" s="67"/>
      <c r="W3" s="4"/>
      <c r="X3" s="67"/>
      <c r="Y3" s="67"/>
      <c r="Z3" s="4"/>
      <c r="AA3" s="67"/>
      <c r="AB3" s="67"/>
      <c r="AC3" s="4"/>
      <c r="AD3" s="67"/>
      <c r="AE3" s="67"/>
      <c r="AF3" s="4"/>
      <c r="AG3" s="67"/>
      <c r="AH3" s="67"/>
      <c r="AI3" s="4"/>
      <c r="AJ3" s="67"/>
      <c r="AK3" s="67"/>
      <c r="AL3" s="4"/>
      <c r="AM3" s="67"/>
      <c r="AN3" s="67"/>
      <c r="AO3" s="4"/>
      <c r="AP3" s="67"/>
      <c r="AQ3" s="67"/>
      <c r="AR3" s="4"/>
      <c r="AS3" s="67"/>
      <c r="AT3" s="67"/>
      <c r="AU3" s="13"/>
    </row>
    <row r="4" spans="1:48" ht="14.25" x14ac:dyDescent="0.2">
      <c r="A4" s="303" t="s">
        <v>352</v>
      </c>
      <c r="B4" s="29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</row>
    <row r="5" spans="1:48" ht="6.6" customHeight="1" x14ac:dyDescent="0.2"/>
    <row r="6" spans="1:48" s="423" customFormat="1" ht="13.5" thickBot="1" x14ac:dyDescent="0.25">
      <c r="A6" s="457" t="s">
        <v>189</v>
      </c>
      <c r="B6" s="458"/>
      <c r="C6" s="434"/>
      <c r="D6" s="434"/>
      <c r="E6" s="434"/>
      <c r="F6" s="434"/>
      <c r="G6" s="434"/>
      <c r="H6" s="434"/>
      <c r="I6" s="434"/>
      <c r="J6" s="434"/>
      <c r="K6" s="434"/>
      <c r="L6" s="434"/>
      <c r="M6" s="434"/>
      <c r="N6" s="434"/>
      <c r="O6" s="434"/>
      <c r="P6" s="434"/>
      <c r="Q6" s="434"/>
      <c r="R6" s="434"/>
      <c r="S6" s="434"/>
      <c r="T6" s="434"/>
      <c r="U6" s="434"/>
      <c r="V6" s="434"/>
      <c r="W6" s="434"/>
      <c r="X6" s="434"/>
      <c r="Y6" s="434"/>
      <c r="Z6" s="434"/>
      <c r="AA6" s="434"/>
      <c r="AB6" s="434"/>
      <c r="AC6" s="434"/>
      <c r="AD6" s="434"/>
      <c r="AE6" s="434"/>
      <c r="AF6" s="434"/>
      <c r="AG6" s="434"/>
      <c r="AH6" s="434"/>
      <c r="AI6" s="434"/>
      <c r="AJ6" s="434"/>
      <c r="AK6" s="434"/>
      <c r="AL6" s="434"/>
      <c r="AM6" s="434"/>
      <c r="AN6" s="434"/>
      <c r="AO6" s="434"/>
      <c r="AP6" s="434"/>
      <c r="AQ6" s="434"/>
      <c r="AR6" s="434"/>
      <c r="AS6" s="434"/>
      <c r="AT6" s="434"/>
      <c r="AU6" s="461" t="s">
        <v>190</v>
      </c>
    </row>
    <row r="7" spans="1:48" s="423" customFormat="1" ht="25.9" customHeight="1" thickTop="1" thickBot="1" x14ac:dyDescent="0.25">
      <c r="A7" s="441" t="s">
        <v>191</v>
      </c>
      <c r="B7" s="445" t="s">
        <v>299</v>
      </c>
      <c r="C7" s="462"/>
      <c r="D7" s="463"/>
      <c r="E7" s="442">
        <v>2008</v>
      </c>
      <c r="F7" s="443"/>
      <c r="G7" s="444"/>
      <c r="H7" s="442">
        <v>2009</v>
      </c>
      <c r="I7" s="443"/>
      <c r="J7" s="445"/>
      <c r="K7" s="442">
        <v>2010</v>
      </c>
      <c r="L7" s="443"/>
      <c r="M7" s="445"/>
      <c r="N7" s="442">
        <v>2011</v>
      </c>
      <c r="O7" s="443"/>
      <c r="P7" s="445"/>
      <c r="Q7" s="442">
        <v>2012</v>
      </c>
      <c r="R7" s="443"/>
      <c r="S7" s="445"/>
      <c r="T7" s="442">
        <v>2013</v>
      </c>
      <c r="U7" s="443"/>
      <c r="V7" s="445"/>
      <c r="W7" s="442">
        <v>2014</v>
      </c>
      <c r="X7" s="443"/>
      <c r="Y7" s="445"/>
      <c r="Z7" s="442">
        <v>2015</v>
      </c>
      <c r="AA7" s="443"/>
      <c r="AB7" s="445"/>
      <c r="AC7" s="442">
        <v>2016</v>
      </c>
      <c r="AD7" s="443"/>
      <c r="AE7" s="445"/>
      <c r="AF7" s="442">
        <v>2017</v>
      </c>
      <c r="AG7" s="443"/>
      <c r="AH7" s="445"/>
      <c r="AI7" s="442">
        <v>2018</v>
      </c>
      <c r="AJ7" s="443"/>
      <c r="AK7" s="445"/>
      <c r="AL7" s="442">
        <v>2019</v>
      </c>
      <c r="AM7" s="443"/>
      <c r="AN7" s="445"/>
      <c r="AO7" s="442">
        <v>2020</v>
      </c>
      <c r="AP7" s="443"/>
      <c r="AQ7" s="445"/>
      <c r="AR7" s="442">
        <v>2021</v>
      </c>
      <c r="AS7" s="443"/>
      <c r="AT7" s="445"/>
      <c r="AU7" s="445" t="s">
        <v>300</v>
      </c>
    </row>
    <row r="8" spans="1:48" s="423" customFormat="1" hidden="1" thickTop="1" x14ac:dyDescent="0.2">
      <c r="B8" s="446"/>
      <c r="C8" s="447"/>
      <c r="D8" s="464"/>
      <c r="E8" s="429"/>
      <c r="F8" s="447"/>
      <c r="G8" s="429"/>
      <c r="H8" s="429"/>
      <c r="I8" s="447"/>
      <c r="J8" s="429"/>
      <c r="K8" s="429"/>
      <c r="L8" s="447"/>
      <c r="M8" s="429"/>
      <c r="N8" s="429"/>
      <c r="O8" s="447"/>
      <c r="P8" s="429"/>
      <c r="Q8" s="429"/>
      <c r="R8" s="447"/>
      <c r="S8" s="429"/>
      <c r="T8" s="429"/>
      <c r="U8" s="447"/>
      <c r="V8" s="429"/>
      <c r="W8" s="429"/>
      <c r="X8" s="447"/>
      <c r="Y8" s="429"/>
      <c r="Z8" s="429"/>
      <c r="AA8" s="447"/>
      <c r="AB8" s="429"/>
      <c r="AC8" s="429"/>
      <c r="AD8" s="447"/>
      <c r="AE8" s="429"/>
      <c r="AF8" s="429"/>
      <c r="AG8" s="447"/>
      <c r="AH8" s="429"/>
      <c r="AI8" s="429"/>
      <c r="AJ8" s="447"/>
      <c r="AK8" s="429"/>
      <c r="AL8" s="429"/>
      <c r="AM8" s="447"/>
      <c r="AN8" s="429"/>
      <c r="AO8" s="429"/>
      <c r="AP8" s="447"/>
      <c r="AQ8" s="429"/>
      <c r="AR8" s="429"/>
      <c r="AS8" s="447"/>
      <c r="AT8" s="429"/>
      <c r="AU8" s="446"/>
    </row>
    <row r="9" spans="1:48" s="423" customFormat="1" hidden="1" thickTop="1" x14ac:dyDescent="0.2">
      <c r="B9" s="424" t="s">
        <v>68</v>
      </c>
      <c r="C9" s="448"/>
      <c r="D9" s="465"/>
      <c r="E9" s="426"/>
      <c r="F9" s="448"/>
      <c r="G9" s="426"/>
      <c r="H9" s="426"/>
      <c r="I9" s="448"/>
      <c r="J9" s="426"/>
      <c r="K9" s="426"/>
      <c r="L9" s="448"/>
      <c r="M9" s="426"/>
      <c r="N9" s="426"/>
      <c r="O9" s="448"/>
      <c r="P9" s="426"/>
      <c r="Q9" s="426"/>
      <c r="R9" s="448"/>
      <c r="S9" s="426"/>
      <c r="T9" s="426"/>
      <c r="U9" s="448"/>
      <c r="V9" s="426"/>
      <c r="W9" s="426"/>
      <c r="X9" s="448"/>
      <c r="Y9" s="426"/>
      <c r="Z9" s="426"/>
      <c r="AA9" s="448"/>
      <c r="AB9" s="426"/>
      <c r="AC9" s="426"/>
      <c r="AD9" s="448"/>
      <c r="AE9" s="426"/>
      <c r="AF9" s="426"/>
      <c r="AG9" s="448"/>
      <c r="AH9" s="426"/>
      <c r="AI9" s="426"/>
      <c r="AJ9" s="448"/>
      <c r="AK9" s="426"/>
      <c r="AL9" s="426"/>
      <c r="AM9" s="448"/>
      <c r="AN9" s="426"/>
      <c r="AO9" s="426"/>
      <c r="AP9" s="448"/>
      <c r="AQ9" s="426"/>
      <c r="AR9" s="426"/>
      <c r="AS9" s="448"/>
      <c r="AT9" s="426"/>
      <c r="AU9" s="449" t="s">
        <v>128</v>
      </c>
      <c r="AV9" s="423" t="e">
        <f>#REF!/#REF!*100</f>
        <v>#REF!</v>
      </c>
    </row>
    <row r="10" spans="1:48" s="423" customFormat="1" ht="7.15" customHeight="1" thickTop="1" x14ac:dyDescent="0.2">
      <c r="B10" s="429"/>
      <c r="C10" s="448"/>
      <c r="D10" s="465"/>
      <c r="E10" s="426"/>
      <c r="F10" s="448"/>
      <c r="G10" s="426"/>
      <c r="H10" s="426"/>
      <c r="I10" s="448"/>
      <c r="J10" s="426"/>
      <c r="K10" s="426"/>
      <c r="L10" s="448"/>
      <c r="M10" s="426"/>
      <c r="N10" s="426"/>
      <c r="O10" s="448"/>
      <c r="P10" s="426"/>
      <c r="Q10" s="426"/>
      <c r="R10" s="448"/>
      <c r="S10" s="426"/>
      <c r="T10" s="426"/>
      <c r="U10" s="448"/>
      <c r="V10" s="426"/>
      <c r="W10" s="426"/>
      <c r="X10" s="448"/>
      <c r="Y10" s="426"/>
      <c r="Z10" s="426"/>
      <c r="AA10" s="448"/>
      <c r="AB10" s="426"/>
      <c r="AC10" s="426"/>
      <c r="AD10" s="448"/>
      <c r="AE10" s="426"/>
      <c r="AF10" s="426"/>
      <c r="AG10" s="448"/>
      <c r="AH10" s="426"/>
      <c r="AI10" s="426"/>
      <c r="AJ10" s="448"/>
      <c r="AK10" s="426"/>
      <c r="AL10" s="426"/>
      <c r="AM10" s="448"/>
      <c r="AN10" s="426"/>
      <c r="AO10" s="426"/>
      <c r="AP10" s="448"/>
      <c r="AQ10" s="426"/>
      <c r="AR10" s="426"/>
      <c r="AS10" s="448"/>
      <c r="AT10" s="426"/>
      <c r="AU10" s="429"/>
      <c r="AV10" s="423" t="s">
        <v>123</v>
      </c>
    </row>
    <row r="11" spans="1:48" s="423" customFormat="1" ht="12" x14ac:dyDescent="0.2">
      <c r="A11" s="498">
        <v>1</v>
      </c>
      <c r="B11" s="440" t="s">
        <v>301</v>
      </c>
      <c r="C11" s="425"/>
      <c r="D11" s="475"/>
      <c r="E11" s="430">
        <v>4</v>
      </c>
      <c r="F11" s="448"/>
      <c r="G11" s="426"/>
      <c r="H11" s="430">
        <v>5</v>
      </c>
      <c r="I11" s="448"/>
      <c r="J11" s="426"/>
      <c r="K11" s="430">
        <v>5</v>
      </c>
      <c r="L11" s="448"/>
      <c r="M11" s="426"/>
      <c r="N11" s="430">
        <v>5</v>
      </c>
      <c r="O11" s="448"/>
      <c r="P11" s="426"/>
      <c r="Q11" s="430">
        <v>5</v>
      </c>
      <c r="R11" s="448"/>
      <c r="S11" s="426"/>
      <c r="T11" s="430">
        <v>3</v>
      </c>
      <c r="U11" s="448"/>
      <c r="V11" s="426"/>
      <c r="W11" s="430">
        <v>1</v>
      </c>
      <c r="X11" s="448"/>
      <c r="Y11" s="426"/>
      <c r="Z11" s="430">
        <v>1</v>
      </c>
      <c r="AA11" s="448"/>
      <c r="AB11" s="426"/>
      <c r="AC11" s="430">
        <v>1</v>
      </c>
      <c r="AD11" s="448"/>
      <c r="AE11" s="426"/>
      <c r="AF11" s="432" t="s">
        <v>166</v>
      </c>
      <c r="AG11" s="448"/>
      <c r="AH11" s="426"/>
      <c r="AI11" s="432" t="s">
        <v>166</v>
      </c>
      <c r="AJ11" s="448"/>
      <c r="AK11" s="426"/>
      <c r="AL11" s="432" t="s">
        <v>166</v>
      </c>
      <c r="AM11" s="448"/>
      <c r="AN11" s="426"/>
      <c r="AO11" s="432" t="s">
        <v>166</v>
      </c>
      <c r="AP11" s="448"/>
      <c r="AQ11" s="426"/>
      <c r="AR11" s="432" t="s">
        <v>166</v>
      </c>
      <c r="AS11" s="448"/>
      <c r="AT11" s="426"/>
      <c r="AU11" s="439" t="s">
        <v>302</v>
      </c>
    </row>
    <row r="12" spans="1:48" s="423" customFormat="1" ht="12" x14ac:dyDescent="0.2">
      <c r="A12" s="498">
        <v>2</v>
      </c>
      <c r="B12" s="440" t="s">
        <v>303</v>
      </c>
      <c r="C12" s="425"/>
      <c r="D12" s="475"/>
      <c r="E12" s="430">
        <v>1500</v>
      </c>
      <c r="F12" s="448"/>
      <c r="G12" s="426"/>
      <c r="H12" s="430">
        <v>1480</v>
      </c>
      <c r="I12" s="448"/>
      <c r="J12" s="426"/>
      <c r="K12" s="430">
        <v>1287</v>
      </c>
      <c r="L12" s="448"/>
      <c r="M12" s="426"/>
      <c r="N12" s="430">
        <v>1313</v>
      </c>
      <c r="O12" s="448"/>
      <c r="P12" s="426"/>
      <c r="Q12" s="430">
        <v>1242</v>
      </c>
      <c r="R12" s="448"/>
      <c r="S12" s="426"/>
      <c r="T12" s="430">
        <v>1287</v>
      </c>
      <c r="U12" s="448"/>
      <c r="V12" s="426"/>
      <c r="W12" s="430">
        <v>1335</v>
      </c>
      <c r="X12" s="448"/>
      <c r="Y12" s="426"/>
      <c r="Z12" s="430">
        <v>1350</v>
      </c>
      <c r="AA12" s="448"/>
      <c r="AB12" s="426"/>
      <c r="AC12" s="430">
        <v>1508</v>
      </c>
      <c r="AD12" s="448"/>
      <c r="AE12" s="426"/>
      <c r="AF12" s="430">
        <v>1515</v>
      </c>
      <c r="AG12" s="448"/>
      <c r="AH12" s="426"/>
      <c r="AI12" s="430">
        <v>1562</v>
      </c>
      <c r="AJ12" s="448"/>
      <c r="AK12" s="426"/>
      <c r="AL12" s="430">
        <v>1524</v>
      </c>
      <c r="AM12" s="448"/>
      <c r="AN12" s="426"/>
      <c r="AO12" s="430">
        <v>1409</v>
      </c>
      <c r="AP12" s="448"/>
      <c r="AQ12" s="426"/>
      <c r="AR12" s="430">
        <v>1424</v>
      </c>
      <c r="AS12" s="448"/>
      <c r="AT12" s="426"/>
      <c r="AU12" s="439" t="s">
        <v>304</v>
      </c>
    </row>
    <row r="13" spans="1:48" s="423" customFormat="1" ht="12" x14ac:dyDescent="0.2">
      <c r="A13" s="498">
        <v>3</v>
      </c>
      <c r="B13" s="440" t="s">
        <v>305</v>
      </c>
      <c r="C13" s="425"/>
      <c r="D13" s="475"/>
      <c r="E13" s="430">
        <v>49</v>
      </c>
      <c r="F13" s="448"/>
      <c r="G13" s="426"/>
      <c r="H13" s="430">
        <v>47</v>
      </c>
      <c r="I13" s="448"/>
      <c r="J13" s="426"/>
      <c r="K13" s="430">
        <v>43</v>
      </c>
      <c r="L13" s="448"/>
      <c r="M13" s="426"/>
      <c r="N13" s="430">
        <v>36</v>
      </c>
      <c r="O13" s="448"/>
      <c r="P13" s="426"/>
      <c r="Q13" s="430">
        <v>34</v>
      </c>
      <c r="R13" s="448"/>
      <c r="S13" s="426"/>
      <c r="T13" s="430">
        <v>32</v>
      </c>
      <c r="U13" s="448"/>
      <c r="V13" s="426"/>
      <c r="W13" s="430">
        <v>32</v>
      </c>
      <c r="X13" s="448"/>
      <c r="Y13" s="426"/>
      <c r="Z13" s="430">
        <v>30</v>
      </c>
      <c r="AA13" s="448"/>
      <c r="AB13" s="426"/>
      <c r="AC13" s="430">
        <v>32</v>
      </c>
      <c r="AD13" s="448"/>
      <c r="AE13" s="426"/>
      <c r="AF13" s="430">
        <v>35</v>
      </c>
      <c r="AG13" s="448"/>
      <c r="AH13" s="426"/>
      <c r="AI13" s="430">
        <v>34</v>
      </c>
      <c r="AJ13" s="448"/>
      <c r="AK13" s="426"/>
      <c r="AL13" s="430">
        <v>33</v>
      </c>
      <c r="AM13" s="448"/>
      <c r="AN13" s="426"/>
      <c r="AO13" s="430">
        <v>30</v>
      </c>
      <c r="AP13" s="448"/>
      <c r="AQ13" s="426"/>
      <c r="AR13" s="430">
        <v>29</v>
      </c>
      <c r="AS13" s="448"/>
      <c r="AT13" s="426"/>
      <c r="AU13" s="439" t="s">
        <v>306</v>
      </c>
    </row>
    <row r="14" spans="1:48" s="423" customFormat="1" ht="12" x14ac:dyDescent="0.2">
      <c r="A14" s="498">
        <v>4</v>
      </c>
      <c r="B14" s="440" t="s">
        <v>307</v>
      </c>
      <c r="C14" s="425"/>
      <c r="D14" s="475"/>
      <c r="E14" s="430">
        <v>26</v>
      </c>
      <c r="F14" s="448"/>
      <c r="G14" s="426"/>
      <c r="H14" s="430">
        <v>24</v>
      </c>
      <c r="I14" s="448"/>
      <c r="J14" s="426"/>
      <c r="K14" s="430">
        <v>22</v>
      </c>
      <c r="L14" s="448"/>
      <c r="M14" s="426"/>
      <c r="N14" s="430">
        <v>20</v>
      </c>
      <c r="O14" s="448"/>
      <c r="P14" s="426"/>
      <c r="Q14" s="430">
        <v>18</v>
      </c>
      <c r="R14" s="448"/>
      <c r="S14" s="426"/>
      <c r="T14" s="430">
        <v>18</v>
      </c>
      <c r="U14" s="448"/>
      <c r="V14" s="426"/>
      <c r="W14" s="430">
        <v>20</v>
      </c>
      <c r="X14" s="448"/>
      <c r="Y14" s="426"/>
      <c r="Z14" s="430">
        <v>18</v>
      </c>
      <c r="AA14" s="448"/>
      <c r="AB14" s="426"/>
      <c r="AC14" s="430">
        <v>15</v>
      </c>
      <c r="AD14" s="448"/>
      <c r="AE14" s="426"/>
      <c r="AF14" s="430">
        <v>24</v>
      </c>
      <c r="AG14" s="448"/>
      <c r="AH14" s="426"/>
      <c r="AI14" s="430">
        <v>25</v>
      </c>
      <c r="AJ14" s="448"/>
      <c r="AK14" s="426"/>
      <c r="AL14" s="430">
        <v>25</v>
      </c>
      <c r="AM14" s="448"/>
      <c r="AN14" s="426"/>
      <c r="AO14" s="430">
        <v>24</v>
      </c>
      <c r="AP14" s="448"/>
      <c r="AQ14" s="426"/>
      <c r="AR14" s="430">
        <v>24</v>
      </c>
      <c r="AS14" s="448"/>
      <c r="AT14" s="426"/>
      <c r="AU14" s="439" t="s">
        <v>308</v>
      </c>
    </row>
    <row r="15" spans="1:48" s="423" customFormat="1" ht="12" x14ac:dyDescent="0.2">
      <c r="A15" s="498">
        <v>5</v>
      </c>
      <c r="B15" s="440" t="s">
        <v>63</v>
      </c>
      <c r="C15" s="425"/>
      <c r="D15" s="475"/>
      <c r="E15" s="430">
        <v>55</v>
      </c>
      <c r="F15" s="448"/>
      <c r="G15" s="426"/>
      <c r="H15" s="430">
        <v>58</v>
      </c>
      <c r="I15" s="448"/>
      <c r="J15" s="426"/>
      <c r="K15" s="430">
        <v>56</v>
      </c>
      <c r="L15" s="448"/>
      <c r="M15" s="426"/>
      <c r="N15" s="430">
        <v>55</v>
      </c>
      <c r="O15" s="448"/>
      <c r="P15" s="426"/>
      <c r="Q15" s="430">
        <v>54</v>
      </c>
      <c r="R15" s="448"/>
      <c r="S15" s="426"/>
      <c r="T15" s="430">
        <v>49</v>
      </c>
      <c r="U15" s="448"/>
      <c r="V15" s="426"/>
      <c r="W15" s="430">
        <v>47</v>
      </c>
      <c r="X15" s="448"/>
      <c r="Y15" s="426"/>
      <c r="Z15" s="430">
        <v>49</v>
      </c>
      <c r="AA15" s="448"/>
      <c r="AB15" s="426"/>
      <c r="AC15" s="430">
        <v>43</v>
      </c>
      <c r="AD15" s="448"/>
      <c r="AE15" s="426"/>
      <c r="AF15" s="430">
        <v>56</v>
      </c>
      <c r="AG15" s="448"/>
      <c r="AH15" s="426"/>
      <c r="AI15" s="430">
        <v>56</v>
      </c>
      <c r="AJ15" s="448"/>
      <c r="AK15" s="426"/>
      <c r="AL15" s="430">
        <v>56</v>
      </c>
      <c r="AM15" s="448"/>
      <c r="AN15" s="426"/>
      <c r="AO15" s="430">
        <v>55</v>
      </c>
      <c r="AP15" s="448"/>
      <c r="AQ15" s="426"/>
      <c r="AR15" s="430">
        <v>56</v>
      </c>
      <c r="AS15" s="448"/>
      <c r="AT15" s="426"/>
      <c r="AU15" s="439" t="s">
        <v>309</v>
      </c>
    </row>
    <row r="16" spans="1:48" s="423" customFormat="1" ht="12" customHeight="1" x14ac:dyDescent="0.2">
      <c r="A16" s="498">
        <v>6</v>
      </c>
      <c r="B16" s="440" t="s">
        <v>310</v>
      </c>
      <c r="C16" s="425"/>
      <c r="D16" s="475"/>
      <c r="E16" s="432" t="s">
        <v>166</v>
      </c>
      <c r="F16" s="448"/>
      <c r="G16" s="426"/>
      <c r="H16" s="432" t="s">
        <v>166</v>
      </c>
      <c r="I16" s="448"/>
      <c r="J16" s="426"/>
      <c r="K16" s="432" t="s">
        <v>166</v>
      </c>
      <c r="L16" s="448"/>
      <c r="M16" s="426"/>
      <c r="N16" s="432">
        <v>1</v>
      </c>
      <c r="O16" s="448"/>
      <c r="P16" s="426"/>
      <c r="Q16" s="432" t="s">
        <v>166</v>
      </c>
      <c r="R16" s="448"/>
      <c r="S16" s="426"/>
      <c r="T16" s="432" t="s">
        <v>166</v>
      </c>
      <c r="U16" s="448"/>
      <c r="V16" s="426"/>
      <c r="W16" s="432" t="s">
        <v>166</v>
      </c>
      <c r="X16" s="448"/>
      <c r="Y16" s="426"/>
      <c r="Z16" s="432" t="s">
        <v>166</v>
      </c>
      <c r="AA16" s="448"/>
      <c r="AB16" s="426"/>
      <c r="AC16" s="432" t="s">
        <v>166</v>
      </c>
      <c r="AD16" s="448"/>
      <c r="AE16" s="426"/>
      <c r="AF16" s="432" t="s">
        <v>166</v>
      </c>
      <c r="AG16" s="448"/>
      <c r="AH16" s="426"/>
      <c r="AI16" s="432" t="s">
        <v>166</v>
      </c>
      <c r="AJ16" s="448"/>
      <c r="AK16" s="426"/>
      <c r="AL16" s="432">
        <v>1</v>
      </c>
      <c r="AM16" s="448"/>
      <c r="AN16" s="426"/>
      <c r="AO16" s="432">
        <v>1</v>
      </c>
      <c r="AP16" s="448"/>
      <c r="AQ16" s="426"/>
      <c r="AR16" s="432">
        <v>1</v>
      </c>
      <c r="AS16" s="448"/>
      <c r="AT16" s="426"/>
      <c r="AU16" s="439" t="s">
        <v>311</v>
      </c>
    </row>
    <row r="17" spans="1:47" s="423" customFormat="1" ht="12" x14ac:dyDescent="0.2">
      <c r="A17" s="498">
        <v>7</v>
      </c>
      <c r="B17" s="440" t="s">
        <v>312</v>
      </c>
      <c r="C17" s="425"/>
      <c r="D17" s="475"/>
      <c r="E17" s="430">
        <v>566</v>
      </c>
      <c r="F17" s="448"/>
      <c r="G17" s="426"/>
      <c r="H17" s="430">
        <v>592</v>
      </c>
      <c r="I17" s="448"/>
      <c r="J17" s="426"/>
      <c r="K17" s="430">
        <v>610</v>
      </c>
      <c r="L17" s="448"/>
      <c r="M17" s="426"/>
      <c r="N17" s="430">
        <v>659</v>
      </c>
      <c r="O17" s="448"/>
      <c r="P17" s="426"/>
      <c r="Q17" s="430">
        <v>710</v>
      </c>
      <c r="R17" s="448"/>
      <c r="S17" s="426"/>
      <c r="T17" s="430">
        <v>772</v>
      </c>
      <c r="U17" s="448"/>
      <c r="V17" s="426"/>
      <c r="W17" s="430">
        <v>780</v>
      </c>
      <c r="X17" s="448"/>
      <c r="Y17" s="426"/>
      <c r="Z17" s="430">
        <v>798</v>
      </c>
      <c r="AA17" s="448"/>
      <c r="AB17" s="426"/>
      <c r="AC17" s="430">
        <v>831</v>
      </c>
      <c r="AD17" s="448"/>
      <c r="AE17" s="426"/>
      <c r="AF17" s="430">
        <v>797</v>
      </c>
      <c r="AG17" s="448"/>
      <c r="AH17" s="426"/>
      <c r="AI17" s="430">
        <v>817</v>
      </c>
      <c r="AJ17" s="448"/>
      <c r="AK17" s="426"/>
      <c r="AL17" s="430">
        <v>806</v>
      </c>
      <c r="AM17" s="448"/>
      <c r="AN17" s="426"/>
      <c r="AO17" s="430">
        <v>771</v>
      </c>
      <c r="AP17" s="448"/>
      <c r="AQ17" s="426"/>
      <c r="AR17" s="430">
        <v>772</v>
      </c>
      <c r="AS17" s="448"/>
      <c r="AT17" s="426"/>
      <c r="AU17" s="439" t="s">
        <v>313</v>
      </c>
    </row>
    <row r="18" spans="1:47" s="423" customFormat="1" ht="12" x14ac:dyDescent="0.2">
      <c r="A18" s="498">
        <v>8</v>
      </c>
      <c r="B18" s="440" t="s">
        <v>314</v>
      </c>
      <c r="C18" s="425"/>
      <c r="D18" s="475"/>
      <c r="E18" s="430">
        <v>307</v>
      </c>
      <c r="F18" s="448"/>
      <c r="G18" s="426"/>
      <c r="H18" s="430">
        <v>304</v>
      </c>
      <c r="I18" s="448"/>
      <c r="J18" s="426"/>
      <c r="K18" s="430">
        <v>271</v>
      </c>
      <c r="L18" s="448"/>
      <c r="M18" s="426"/>
      <c r="N18" s="430">
        <v>271</v>
      </c>
      <c r="O18" s="448"/>
      <c r="P18" s="426"/>
      <c r="Q18" s="430">
        <v>249</v>
      </c>
      <c r="R18" s="448"/>
      <c r="S18" s="426"/>
      <c r="T18" s="430">
        <v>250</v>
      </c>
      <c r="U18" s="448"/>
      <c r="V18" s="426"/>
      <c r="W18" s="430">
        <v>241</v>
      </c>
      <c r="X18" s="448"/>
      <c r="Y18" s="426"/>
      <c r="Z18" s="430">
        <v>236</v>
      </c>
      <c r="AA18" s="448"/>
      <c r="AB18" s="426"/>
      <c r="AC18" s="430">
        <v>249</v>
      </c>
      <c r="AD18" s="448"/>
      <c r="AE18" s="426"/>
      <c r="AF18" s="430">
        <v>369</v>
      </c>
      <c r="AG18" s="448"/>
      <c r="AH18" s="426"/>
      <c r="AI18" s="430">
        <v>361</v>
      </c>
      <c r="AJ18" s="448"/>
      <c r="AK18" s="426"/>
      <c r="AL18" s="430">
        <v>400</v>
      </c>
      <c r="AM18" s="448"/>
      <c r="AN18" s="426"/>
      <c r="AO18" s="430">
        <v>396</v>
      </c>
      <c r="AP18" s="448"/>
      <c r="AQ18" s="426"/>
      <c r="AR18" s="430">
        <v>385</v>
      </c>
      <c r="AS18" s="448"/>
      <c r="AT18" s="426"/>
      <c r="AU18" s="439" t="s">
        <v>315</v>
      </c>
    </row>
    <row r="19" spans="1:47" s="423" customFormat="1" ht="12" x14ac:dyDescent="0.2">
      <c r="A19" s="498">
        <v>9</v>
      </c>
      <c r="B19" s="440" t="s">
        <v>316</v>
      </c>
      <c r="C19" s="476"/>
      <c r="D19" s="477"/>
      <c r="E19" s="432" t="s">
        <v>166</v>
      </c>
      <c r="F19" s="448"/>
      <c r="G19" s="426"/>
      <c r="H19" s="432" t="s">
        <v>166</v>
      </c>
      <c r="I19" s="448"/>
      <c r="J19" s="426"/>
      <c r="K19" s="432" t="s">
        <v>166</v>
      </c>
      <c r="L19" s="448"/>
      <c r="M19" s="426"/>
      <c r="N19" s="432" t="s">
        <v>166</v>
      </c>
      <c r="O19" s="448"/>
      <c r="P19" s="426"/>
      <c r="Q19" s="432" t="s">
        <v>166</v>
      </c>
      <c r="R19" s="448"/>
      <c r="S19" s="426"/>
      <c r="T19" s="432" t="s">
        <v>166</v>
      </c>
      <c r="U19" s="448"/>
      <c r="V19" s="426"/>
      <c r="W19" s="432" t="s">
        <v>166</v>
      </c>
      <c r="X19" s="448"/>
      <c r="Y19" s="426"/>
      <c r="Z19" s="432" t="s">
        <v>166</v>
      </c>
      <c r="AA19" s="448"/>
      <c r="AB19" s="426"/>
      <c r="AC19" s="432" t="s">
        <v>166</v>
      </c>
      <c r="AD19" s="448"/>
      <c r="AE19" s="426"/>
      <c r="AF19" s="432" t="s">
        <v>166</v>
      </c>
      <c r="AG19" s="448"/>
      <c r="AH19" s="426"/>
      <c r="AI19" s="432" t="s">
        <v>166</v>
      </c>
      <c r="AJ19" s="448"/>
      <c r="AK19" s="426"/>
      <c r="AL19" s="432" t="s">
        <v>166</v>
      </c>
      <c r="AM19" s="448"/>
      <c r="AN19" s="426"/>
      <c r="AO19" s="432" t="s">
        <v>166</v>
      </c>
      <c r="AP19" s="448"/>
      <c r="AQ19" s="426"/>
      <c r="AR19" s="432" t="s">
        <v>166</v>
      </c>
      <c r="AS19" s="448"/>
      <c r="AT19" s="426"/>
      <c r="AU19" s="439" t="s">
        <v>317</v>
      </c>
    </row>
    <row r="20" spans="1:47" s="30" customFormat="1" ht="12" x14ac:dyDescent="0.2">
      <c r="B20" s="36"/>
      <c r="C20" s="36"/>
      <c r="D20" s="36"/>
      <c r="E20" s="36"/>
      <c r="F20" s="36"/>
      <c r="G20" s="36"/>
      <c r="H20" s="36"/>
      <c r="I20" s="36"/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F20" s="36"/>
      <c r="AG20" s="36"/>
      <c r="AH20" s="36"/>
      <c r="AI20" s="36"/>
      <c r="AJ20" s="36"/>
      <c r="AK20" s="36"/>
      <c r="AL20" s="36"/>
      <c r="AM20" s="36"/>
      <c r="AN20" s="36"/>
      <c r="AO20" s="36"/>
      <c r="AP20" s="36"/>
      <c r="AQ20" s="36"/>
      <c r="AR20" s="36"/>
      <c r="AS20" s="36"/>
      <c r="AT20" s="36"/>
    </row>
    <row r="21" spans="1:47" s="30" customFormat="1" thickBot="1" x14ac:dyDescent="0.25">
      <c r="B21" s="36"/>
      <c r="C21" s="36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36"/>
      <c r="AQ21" s="36"/>
      <c r="AR21" s="36"/>
      <c r="AS21" s="36"/>
      <c r="AT21" s="36"/>
    </row>
    <row r="22" spans="1:47" s="30" customFormat="1" hidden="1" thickBot="1" x14ac:dyDescent="0.25">
      <c r="B22" s="36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F22" s="36"/>
      <c r="AG22" s="36"/>
      <c r="AH22" s="36"/>
      <c r="AI22" s="36"/>
      <c r="AJ22" s="36"/>
      <c r="AK22" s="36"/>
      <c r="AL22" s="36"/>
      <c r="AM22" s="36"/>
      <c r="AN22" s="36"/>
      <c r="AO22" s="36"/>
      <c r="AP22" s="36"/>
      <c r="AQ22" s="36"/>
      <c r="AR22" s="36"/>
      <c r="AS22" s="36"/>
      <c r="AT22" s="36"/>
    </row>
    <row r="23" spans="1:47" s="30" customFormat="1" hidden="1" thickBot="1" x14ac:dyDescent="0.25">
      <c r="B23" s="36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36"/>
      <c r="AQ23" s="36"/>
      <c r="AR23" s="36"/>
      <c r="AS23" s="36"/>
      <c r="AT23" s="36"/>
    </row>
    <row r="24" spans="1:47" s="30" customFormat="1" hidden="1" thickBot="1" x14ac:dyDescent="0.25"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</row>
    <row r="25" spans="1:47" s="30" customFormat="1" hidden="1" thickBot="1" x14ac:dyDescent="0.25">
      <c r="B25" s="36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</row>
    <row r="26" spans="1:47" s="30" customFormat="1" hidden="1" thickBot="1" x14ac:dyDescent="0.25">
      <c r="B26" s="36"/>
      <c r="C26" s="36"/>
      <c r="D26" s="36"/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36"/>
      <c r="AL26" s="36"/>
      <c r="AM26" s="36"/>
      <c r="AN26" s="36"/>
      <c r="AO26" s="36"/>
      <c r="AP26" s="36"/>
      <c r="AQ26" s="36"/>
      <c r="AR26" s="36"/>
      <c r="AS26" s="36"/>
      <c r="AT26" s="36"/>
    </row>
    <row r="27" spans="1:47" s="30" customFormat="1" hidden="1" thickBot="1" x14ac:dyDescent="0.25">
      <c r="B27" s="49">
        <f>B3</f>
        <v>0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6"/>
    </row>
    <row r="28" spans="1:47" s="30" customFormat="1" hidden="1" thickBot="1" x14ac:dyDescent="0.25">
      <c r="B28" s="47">
        <f>B4</f>
        <v>0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6"/>
    </row>
    <row r="29" spans="1:47" s="30" customFormat="1" hidden="1" thickBot="1" x14ac:dyDescent="0.25">
      <c r="B29" s="47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6"/>
    </row>
    <row r="30" spans="1:47" s="30" customFormat="1" hidden="1" thickBot="1" x14ac:dyDescent="0.25">
      <c r="B30" s="246">
        <f>B6</f>
        <v>0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63" t="str">
        <f>AU6</f>
        <v>number of enterprises</v>
      </c>
    </row>
    <row r="31" spans="1:47" s="30" customFormat="1" ht="25.9" customHeight="1" thickTop="1" thickBot="1" x14ac:dyDescent="0.25">
      <c r="A31" s="65" t="s">
        <v>191</v>
      </c>
      <c r="B31" s="33" t="s">
        <v>318</v>
      </c>
      <c r="C31" s="78"/>
      <c r="D31" s="132"/>
      <c r="E31" s="309">
        <v>2008</v>
      </c>
      <c r="F31" s="310"/>
      <c r="G31" s="311"/>
      <c r="H31" s="309">
        <v>2009</v>
      </c>
      <c r="I31" s="31"/>
      <c r="J31" s="32"/>
      <c r="K31" s="309">
        <v>2010</v>
      </c>
      <c r="L31" s="31"/>
      <c r="M31" s="32"/>
      <c r="N31" s="309">
        <v>2011</v>
      </c>
      <c r="O31" s="31"/>
      <c r="P31" s="32"/>
      <c r="Q31" s="309">
        <v>2012</v>
      </c>
      <c r="R31" s="31"/>
      <c r="S31" s="32"/>
      <c r="T31" s="309">
        <v>2013</v>
      </c>
      <c r="U31" s="31"/>
      <c r="V31" s="32"/>
      <c r="W31" s="309">
        <v>2014</v>
      </c>
      <c r="X31" s="31"/>
      <c r="Y31" s="32"/>
      <c r="Z31" s="309">
        <v>2015</v>
      </c>
      <c r="AA31" s="31"/>
      <c r="AB31" s="32"/>
      <c r="AC31" s="309">
        <v>2016</v>
      </c>
      <c r="AD31" s="31"/>
      <c r="AE31" s="32"/>
      <c r="AF31" s="309">
        <v>2017</v>
      </c>
      <c r="AG31" s="31"/>
      <c r="AH31" s="32"/>
      <c r="AI31" s="309">
        <v>2018</v>
      </c>
      <c r="AJ31" s="31"/>
      <c r="AK31" s="32"/>
      <c r="AL31" s="309">
        <v>2019</v>
      </c>
      <c r="AM31" s="31"/>
      <c r="AN31" s="32"/>
      <c r="AO31" s="309">
        <v>2020</v>
      </c>
      <c r="AP31" s="31"/>
      <c r="AQ31" s="32"/>
      <c r="AR31" s="309">
        <v>2021</v>
      </c>
      <c r="AS31" s="31"/>
      <c r="AT31" s="32"/>
      <c r="AU31" s="32" t="s">
        <v>39</v>
      </c>
    </row>
    <row r="32" spans="1:47" s="30" customFormat="1" hidden="1" thickTop="1" x14ac:dyDescent="0.2">
      <c r="B32" s="47"/>
      <c r="C32" s="50"/>
      <c r="D32" s="133"/>
      <c r="E32" s="42"/>
      <c r="F32" s="50"/>
      <c r="G32" s="42"/>
      <c r="H32" s="42"/>
      <c r="I32" s="50"/>
      <c r="J32" s="42"/>
      <c r="K32" s="42"/>
      <c r="L32" s="50"/>
      <c r="M32" s="42"/>
      <c r="N32" s="42"/>
      <c r="O32" s="50"/>
      <c r="P32" s="42"/>
      <c r="Q32" s="42"/>
      <c r="R32" s="50"/>
      <c r="S32" s="42"/>
      <c r="T32" s="42"/>
      <c r="U32" s="50"/>
      <c r="V32" s="42"/>
      <c r="W32" s="42"/>
      <c r="X32" s="50"/>
      <c r="Y32" s="42"/>
      <c r="Z32" s="42"/>
      <c r="AA32" s="50"/>
      <c r="AB32" s="42"/>
      <c r="AC32" s="42"/>
      <c r="AD32" s="50"/>
      <c r="AE32" s="42"/>
      <c r="AF32" s="42"/>
      <c r="AG32" s="50"/>
      <c r="AH32" s="42"/>
      <c r="AI32" s="42"/>
      <c r="AJ32" s="50"/>
      <c r="AK32" s="42"/>
      <c r="AL32" s="42"/>
      <c r="AM32" s="50"/>
      <c r="AN32" s="42"/>
      <c r="AO32" s="42"/>
      <c r="AP32" s="50"/>
      <c r="AQ32" s="42"/>
      <c r="AR32" s="42"/>
      <c r="AS32" s="50"/>
      <c r="AT32" s="42"/>
      <c r="AU32" s="46"/>
    </row>
    <row r="33" spans="1:47" s="30" customFormat="1" hidden="1" thickTop="1" x14ac:dyDescent="0.2">
      <c r="B33" s="49" t="s">
        <v>68</v>
      </c>
      <c r="C33" s="50"/>
      <c r="D33" s="133"/>
      <c r="E33" s="42"/>
      <c r="F33" s="50"/>
      <c r="G33" s="42"/>
      <c r="H33" s="42"/>
      <c r="I33" s="50"/>
      <c r="J33" s="42"/>
      <c r="K33" s="42"/>
      <c r="L33" s="50"/>
      <c r="M33" s="42"/>
      <c r="N33" s="42"/>
      <c r="O33" s="50"/>
      <c r="P33" s="42"/>
      <c r="Q33" s="42"/>
      <c r="R33" s="50"/>
      <c r="S33" s="42"/>
      <c r="T33" s="42"/>
      <c r="U33" s="50"/>
      <c r="V33" s="42"/>
      <c r="W33" s="42"/>
      <c r="X33" s="50"/>
      <c r="Y33" s="42"/>
      <c r="Z33" s="42"/>
      <c r="AA33" s="50"/>
      <c r="AB33" s="42"/>
      <c r="AC33" s="42"/>
      <c r="AD33" s="50"/>
      <c r="AE33" s="42"/>
      <c r="AF33" s="42"/>
      <c r="AG33" s="50"/>
      <c r="AH33" s="42"/>
      <c r="AI33" s="42"/>
      <c r="AJ33" s="50"/>
      <c r="AK33" s="42"/>
      <c r="AL33" s="42"/>
      <c r="AM33" s="50"/>
      <c r="AN33" s="42"/>
      <c r="AO33" s="42"/>
      <c r="AP33" s="50"/>
      <c r="AQ33" s="42"/>
      <c r="AR33" s="42"/>
      <c r="AS33" s="50"/>
      <c r="AT33" s="42"/>
      <c r="AU33" s="64" t="s">
        <v>128</v>
      </c>
    </row>
    <row r="34" spans="1:47" s="30" customFormat="1" ht="7.15" customHeight="1" thickTop="1" x14ac:dyDescent="0.2">
      <c r="B34" s="47"/>
      <c r="C34" s="50"/>
      <c r="D34" s="133"/>
      <c r="E34" s="42"/>
      <c r="F34" s="50"/>
      <c r="G34" s="42"/>
      <c r="H34" s="42"/>
      <c r="I34" s="50"/>
      <c r="J34" s="42"/>
      <c r="K34" s="42"/>
      <c r="L34" s="50"/>
      <c r="M34" s="42"/>
      <c r="N34" s="42"/>
      <c r="O34" s="50"/>
      <c r="P34" s="42"/>
      <c r="Q34" s="42"/>
      <c r="R34" s="50"/>
      <c r="S34" s="42"/>
      <c r="T34" s="42"/>
      <c r="U34" s="50"/>
      <c r="V34" s="42"/>
      <c r="W34" s="42"/>
      <c r="X34" s="50"/>
      <c r="Y34" s="42"/>
      <c r="Z34" s="42"/>
      <c r="AA34" s="50"/>
      <c r="AB34" s="42"/>
      <c r="AC34" s="42"/>
      <c r="AD34" s="50"/>
      <c r="AE34" s="42"/>
      <c r="AF34" s="42"/>
      <c r="AG34" s="50"/>
      <c r="AH34" s="42"/>
      <c r="AI34" s="42"/>
      <c r="AJ34" s="50"/>
      <c r="AK34" s="42"/>
      <c r="AL34" s="42"/>
      <c r="AM34" s="50"/>
      <c r="AN34" s="42"/>
      <c r="AO34" s="42"/>
      <c r="AP34" s="50"/>
      <c r="AQ34" s="42"/>
      <c r="AR34" s="42"/>
      <c r="AS34" s="50"/>
      <c r="AT34" s="42"/>
      <c r="AU34" s="46"/>
    </row>
    <row r="35" spans="1:47" s="30" customFormat="1" ht="12" x14ac:dyDescent="0.2">
      <c r="A35" s="30" t="s">
        <v>40</v>
      </c>
      <c r="B35" s="47" t="s">
        <v>43</v>
      </c>
      <c r="C35" s="40"/>
      <c r="D35" s="135"/>
      <c r="E35" s="53">
        <v>38</v>
      </c>
      <c r="F35" s="50"/>
      <c r="G35" s="42"/>
      <c r="H35" s="53">
        <v>22</v>
      </c>
      <c r="I35" s="50"/>
      <c r="J35" s="42"/>
      <c r="K35" s="53">
        <v>47</v>
      </c>
      <c r="L35" s="50"/>
      <c r="M35" s="42"/>
      <c r="N35" s="53">
        <v>29</v>
      </c>
      <c r="O35" s="50"/>
      <c r="P35" s="42"/>
      <c r="Q35" s="53">
        <v>49</v>
      </c>
      <c r="R35" s="50"/>
      <c r="S35" s="42"/>
      <c r="T35" s="53">
        <v>50</v>
      </c>
      <c r="U35" s="50"/>
      <c r="V35" s="42"/>
      <c r="W35" s="53">
        <v>47</v>
      </c>
      <c r="X35" s="50"/>
      <c r="Y35" s="42"/>
      <c r="Z35" s="53">
        <v>48</v>
      </c>
      <c r="AA35" s="50"/>
      <c r="AB35" s="42"/>
      <c r="AC35" s="53">
        <v>67</v>
      </c>
      <c r="AD35" s="50"/>
      <c r="AE35" s="42"/>
      <c r="AF35" s="53">
        <v>70</v>
      </c>
      <c r="AG35" s="50"/>
      <c r="AH35" s="42"/>
      <c r="AI35" s="53">
        <v>74</v>
      </c>
      <c r="AJ35" s="50"/>
      <c r="AK35" s="42"/>
      <c r="AL35" s="53">
        <v>96</v>
      </c>
      <c r="AM35" s="50"/>
      <c r="AN35" s="42"/>
      <c r="AO35" s="53">
        <v>81</v>
      </c>
      <c r="AP35" s="50"/>
      <c r="AQ35" s="42"/>
      <c r="AR35" s="53">
        <v>75</v>
      </c>
      <c r="AS35" s="50"/>
      <c r="AT35" s="42"/>
      <c r="AU35" s="47" t="s">
        <v>43</v>
      </c>
    </row>
    <row r="36" spans="1:47" s="30" customFormat="1" ht="12" x14ac:dyDescent="0.2">
      <c r="A36" s="95" t="s">
        <v>41</v>
      </c>
      <c r="B36" s="96" t="s">
        <v>42</v>
      </c>
      <c r="C36" s="40"/>
      <c r="D36" s="135"/>
      <c r="E36" s="53">
        <v>162</v>
      </c>
      <c r="F36" s="50"/>
      <c r="G36" s="42"/>
      <c r="H36" s="53">
        <v>202</v>
      </c>
      <c r="I36" s="50"/>
      <c r="J36" s="42"/>
      <c r="K36" s="53">
        <v>160</v>
      </c>
      <c r="L36" s="50"/>
      <c r="M36" s="42"/>
      <c r="N36" s="53">
        <v>221</v>
      </c>
      <c r="O36" s="50"/>
      <c r="P36" s="42"/>
      <c r="Q36" s="53">
        <v>198</v>
      </c>
      <c r="R36" s="50"/>
      <c r="S36" s="42"/>
      <c r="T36" s="53">
        <v>238</v>
      </c>
      <c r="U36" s="50"/>
      <c r="V36" s="42"/>
      <c r="W36" s="53">
        <v>252</v>
      </c>
      <c r="X36" s="50"/>
      <c r="Y36" s="42"/>
      <c r="Z36" s="53">
        <v>251</v>
      </c>
      <c r="AA36" s="50"/>
      <c r="AB36" s="42"/>
      <c r="AC36" s="53">
        <v>307</v>
      </c>
      <c r="AD36" s="50"/>
      <c r="AE36" s="42"/>
      <c r="AF36" s="53">
        <v>323</v>
      </c>
      <c r="AG36" s="50"/>
      <c r="AH36" s="42"/>
      <c r="AI36" s="53">
        <v>378</v>
      </c>
      <c r="AJ36" s="50"/>
      <c r="AK36" s="42"/>
      <c r="AL36" s="53">
        <v>359</v>
      </c>
      <c r="AM36" s="50"/>
      <c r="AN36" s="42"/>
      <c r="AO36" s="53">
        <v>332</v>
      </c>
      <c r="AP36" s="50"/>
      <c r="AQ36" s="42"/>
      <c r="AR36" s="53">
        <v>319</v>
      </c>
      <c r="AS36" s="50"/>
      <c r="AT36" s="42"/>
      <c r="AU36" s="96" t="s">
        <v>42</v>
      </c>
    </row>
    <row r="37" spans="1:47" s="30" customFormat="1" ht="12" x14ac:dyDescent="0.2">
      <c r="A37" s="30">
        <v>11</v>
      </c>
      <c r="B37" s="47" t="s">
        <v>319</v>
      </c>
      <c r="C37" s="40"/>
      <c r="D37" s="135"/>
      <c r="E37" s="53">
        <v>788</v>
      </c>
      <c r="F37" s="50"/>
      <c r="G37" s="42"/>
      <c r="H37" s="53">
        <v>786</v>
      </c>
      <c r="I37" s="50"/>
      <c r="J37" s="42"/>
      <c r="K37" s="53">
        <v>749</v>
      </c>
      <c r="L37" s="50"/>
      <c r="M37" s="42"/>
      <c r="N37" s="53">
        <v>769</v>
      </c>
      <c r="O37" s="50"/>
      <c r="P37" s="42"/>
      <c r="Q37" s="53">
        <v>742</v>
      </c>
      <c r="R37" s="50"/>
      <c r="S37" s="42"/>
      <c r="T37" s="53">
        <v>810</v>
      </c>
      <c r="U37" s="50"/>
      <c r="V37" s="42"/>
      <c r="W37" s="53">
        <v>832</v>
      </c>
      <c r="X37" s="50"/>
      <c r="Y37" s="42"/>
      <c r="Z37" s="53">
        <v>830</v>
      </c>
      <c r="AA37" s="50"/>
      <c r="AB37" s="42"/>
      <c r="AC37" s="53">
        <v>905</v>
      </c>
      <c r="AD37" s="50"/>
      <c r="AE37" s="42"/>
      <c r="AF37" s="53">
        <v>926</v>
      </c>
      <c r="AG37" s="50"/>
      <c r="AH37" s="42"/>
      <c r="AI37" s="53">
        <v>944</v>
      </c>
      <c r="AJ37" s="50"/>
      <c r="AK37" s="42"/>
      <c r="AL37" s="53">
        <v>960</v>
      </c>
      <c r="AM37" s="50"/>
      <c r="AN37" s="42"/>
      <c r="AO37" s="53">
        <v>898</v>
      </c>
      <c r="AP37" s="50"/>
      <c r="AQ37" s="42"/>
      <c r="AR37" s="53">
        <v>915</v>
      </c>
      <c r="AS37" s="50"/>
      <c r="AT37" s="42"/>
      <c r="AU37" s="46" t="s">
        <v>319</v>
      </c>
    </row>
    <row r="38" spans="1:47" s="30" customFormat="1" ht="12" x14ac:dyDescent="0.2">
      <c r="A38" s="30">
        <v>12</v>
      </c>
      <c r="B38" s="47" t="s">
        <v>320</v>
      </c>
      <c r="C38" s="40"/>
      <c r="D38" s="135"/>
      <c r="E38" s="53">
        <v>620</v>
      </c>
      <c r="F38" s="50"/>
      <c r="G38" s="42"/>
      <c r="H38" s="53">
        <v>619</v>
      </c>
      <c r="I38" s="50"/>
      <c r="J38" s="42"/>
      <c r="K38" s="53">
        <v>588</v>
      </c>
      <c r="L38" s="50"/>
      <c r="M38" s="42"/>
      <c r="N38" s="53">
        <v>567</v>
      </c>
      <c r="O38" s="50"/>
      <c r="P38" s="42"/>
      <c r="Q38" s="53">
        <v>553</v>
      </c>
      <c r="R38" s="50"/>
      <c r="S38" s="42"/>
      <c r="T38" s="53">
        <v>574</v>
      </c>
      <c r="U38" s="50"/>
      <c r="V38" s="42"/>
      <c r="W38" s="53">
        <v>556</v>
      </c>
      <c r="X38" s="50"/>
      <c r="Y38" s="42"/>
      <c r="Z38" s="53">
        <v>574</v>
      </c>
      <c r="AA38" s="50"/>
      <c r="AB38" s="42"/>
      <c r="AC38" s="53">
        <v>594</v>
      </c>
      <c r="AD38" s="50"/>
      <c r="AE38" s="42"/>
      <c r="AF38" s="53">
        <v>642</v>
      </c>
      <c r="AG38" s="50"/>
      <c r="AH38" s="42"/>
      <c r="AI38" s="53">
        <v>630</v>
      </c>
      <c r="AJ38" s="50"/>
      <c r="AK38" s="42"/>
      <c r="AL38" s="53">
        <v>603</v>
      </c>
      <c r="AM38" s="50"/>
      <c r="AN38" s="42"/>
      <c r="AO38" s="53">
        <v>592</v>
      </c>
      <c r="AP38" s="50"/>
      <c r="AQ38" s="42"/>
      <c r="AR38" s="53">
        <v>591</v>
      </c>
      <c r="AS38" s="50"/>
      <c r="AT38" s="42"/>
      <c r="AU38" s="46" t="s">
        <v>320</v>
      </c>
    </row>
    <row r="39" spans="1:47" s="30" customFormat="1" ht="12" x14ac:dyDescent="0.2">
      <c r="A39" s="30">
        <v>21</v>
      </c>
      <c r="B39" s="47" t="s">
        <v>321</v>
      </c>
      <c r="C39" s="40"/>
      <c r="D39" s="135"/>
      <c r="E39" s="53">
        <v>278</v>
      </c>
      <c r="F39" s="50"/>
      <c r="G39" s="42"/>
      <c r="H39" s="53">
        <v>282</v>
      </c>
      <c r="I39" s="50"/>
      <c r="J39" s="42"/>
      <c r="K39" s="53">
        <v>242</v>
      </c>
      <c r="L39" s="50"/>
      <c r="M39" s="42"/>
      <c r="N39" s="53">
        <v>271</v>
      </c>
      <c r="O39" s="50"/>
      <c r="P39" s="42"/>
      <c r="Q39" s="53">
        <v>241</v>
      </c>
      <c r="R39" s="50"/>
      <c r="S39" s="42"/>
      <c r="T39" s="53">
        <v>228</v>
      </c>
      <c r="U39" s="50"/>
      <c r="V39" s="42"/>
      <c r="W39" s="53">
        <v>239</v>
      </c>
      <c r="X39" s="50"/>
      <c r="Y39" s="42"/>
      <c r="Z39" s="53">
        <v>232</v>
      </c>
      <c r="AA39" s="50"/>
      <c r="AB39" s="42"/>
      <c r="AC39" s="53">
        <v>243</v>
      </c>
      <c r="AD39" s="50"/>
      <c r="AE39" s="42"/>
      <c r="AF39" s="53">
        <v>238</v>
      </c>
      <c r="AG39" s="50"/>
      <c r="AH39" s="42"/>
      <c r="AI39" s="53">
        <v>238</v>
      </c>
      <c r="AJ39" s="50"/>
      <c r="AK39" s="42"/>
      <c r="AL39" s="53">
        <v>244</v>
      </c>
      <c r="AM39" s="50"/>
      <c r="AN39" s="42"/>
      <c r="AO39" s="53">
        <v>224</v>
      </c>
      <c r="AP39" s="50"/>
      <c r="AQ39" s="42"/>
      <c r="AR39" s="53">
        <v>229</v>
      </c>
      <c r="AS39" s="50"/>
      <c r="AT39" s="42"/>
      <c r="AU39" s="46" t="s">
        <v>321</v>
      </c>
    </row>
    <row r="40" spans="1:47" s="30" customFormat="1" ht="12" x14ac:dyDescent="0.2">
      <c r="A40" s="30">
        <v>22</v>
      </c>
      <c r="B40" s="47" t="s">
        <v>322</v>
      </c>
      <c r="C40" s="40"/>
      <c r="D40" s="135"/>
      <c r="E40" s="53">
        <v>166</v>
      </c>
      <c r="F40" s="50"/>
      <c r="G40" s="42"/>
      <c r="H40" s="53">
        <v>151</v>
      </c>
      <c r="I40" s="50"/>
      <c r="J40" s="42"/>
      <c r="K40" s="53">
        <v>137</v>
      </c>
      <c r="L40" s="50"/>
      <c r="M40" s="42"/>
      <c r="N40" s="53">
        <v>126</v>
      </c>
      <c r="O40" s="50"/>
      <c r="P40" s="42"/>
      <c r="Q40" s="53">
        <v>146</v>
      </c>
      <c r="R40" s="50"/>
      <c r="S40" s="42"/>
      <c r="T40" s="53">
        <v>126</v>
      </c>
      <c r="U40" s="50"/>
      <c r="V40" s="42"/>
      <c r="W40" s="53">
        <v>136</v>
      </c>
      <c r="X40" s="50"/>
      <c r="Y40" s="42"/>
      <c r="Z40" s="53">
        <v>144</v>
      </c>
      <c r="AA40" s="50"/>
      <c r="AB40" s="42"/>
      <c r="AC40" s="53">
        <v>136</v>
      </c>
      <c r="AD40" s="50"/>
      <c r="AE40" s="42"/>
      <c r="AF40" s="53">
        <v>144</v>
      </c>
      <c r="AG40" s="50"/>
      <c r="AH40" s="42"/>
      <c r="AI40" s="53">
        <v>144</v>
      </c>
      <c r="AJ40" s="50"/>
      <c r="AK40" s="42"/>
      <c r="AL40" s="53">
        <v>145</v>
      </c>
      <c r="AM40" s="50"/>
      <c r="AN40" s="42"/>
      <c r="AO40" s="53">
        <v>134</v>
      </c>
      <c r="AP40" s="50"/>
      <c r="AQ40" s="42"/>
      <c r="AR40" s="53">
        <v>128</v>
      </c>
      <c r="AS40" s="50"/>
      <c r="AT40" s="42"/>
      <c r="AU40" s="46" t="s">
        <v>322</v>
      </c>
    </row>
    <row r="41" spans="1:47" s="30" customFormat="1" ht="12" x14ac:dyDescent="0.2">
      <c r="A41" s="30">
        <v>23</v>
      </c>
      <c r="B41" s="47" t="s">
        <v>323</v>
      </c>
      <c r="C41" s="40"/>
      <c r="D41" s="135"/>
      <c r="E41" s="53">
        <v>95</v>
      </c>
      <c r="F41" s="50"/>
      <c r="G41" s="42"/>
      <c r="H41" s="53">
        <v>98</v>
      </c>
      <c r="I41" s="50"/>
      <c r="J41" s="42"/>
      <c r="K41" s="53">
        <v>86</v>
      </c>
      <c r="L41" s="50"/>
      <c r="M41" s="42"/>
      <c r="N41" s="53">
        <v>94</v>
      </c>
      <c r="O41" s="50"/>
      <c r="P41" s="42"/>
      <c r="Q41" s="53">
        <v>82</v>
      </c>
      <c r="R41" s="50"/>
      <c r="S41" s="42"/>
      <c r="T41" s="53">
        <v>89</v>
      </c>
      <c r="U41" s="50"/>
      <c r="V41" s="42"/>
      <c r="W41" s="53">
        <v>95</v>
      </c>
      <c r="X41" s="50"/>
      <c r="Y41" s="42"/>
      <c r="Z41" s="53">
        <v>99</v>
      </c>
      <c r="AA41" s="50"/>
      <c r="AB41" s="42"/>
      <c r="AC41" s="53">
        <v>122</v>
      </c>
      <c r="AD41" s="50"/>
      <c r="AE41" s="42"/>
      <c r="AF41" s="53">
        <v>121</v>
      </c>
      <c r="AG41" s="50"/>
      <c r="AH41" s="42"/>
      <c r="AI41" s="53">
        <v>109</v>
      </c>
      <c r="AJ41" s="50"/>
      <c r="AK41" s="42"/>
      <c r="AL41" s="53">
        <v>105</v>
      </c>
      <c r="AM41" s="50"/>
      <c r="AN41" s="42"/>
      <c r="AO41" s="53">
        <v>114</v>
      </c>
      <c r="AP41" s="50"/>
      <c r="AQ41" s="42"/>
      <c r="AR41" s="53">
        <v>117</v>
      </c>
      <c r="AS41" s="50"/>
      <c r="AT41" s="42"/>
      <c r="AU41" s="46" t="s">
        <v>323</v>
      </c>
    </row>
    <row r="42" spans="1:47" s="30" customFormat="1" ht="12" x14ac:dyDescent="0.2">
      <c r="A42" s="30">
        <v>24</v>
      </c>
      <c r="B42" s="47" t="s">
        <v>324</v>
      </c>
      <c r="C42" s="40"/>
      <c r="D42" s="135"/>
      <c r="E42" s="53">
        <v>193</v>
      </c>
      <c r="F42" s="50"/>
      <c r="G42" s="42"/>
      <c r="H42" s="53">
        <v>191</v>
      </c>
      <c r="I42" s="50"/>
      <c r="J42" s="42"/>
      <c r="K42" s="53">
        <v>159</v>
      </c>
      <c r="L42" s="50"/>
      <c r="M42" s="42"/>
      <c r="N42" s="53">
        <v>145</v>
      </c>
      <c r="O42" s="50"/>
      <c r="P42" s="42"/>
      <c r="Q42" s="53">
        <v>156</v>
      </c>
      <c r="R42" s="50"/>
      <c r="S42" s="42"/>
      <c r="T42" s="53">
        <v>152</v>
      </c>
      <c r="U42" s="50"/>
      <c r="V42" s="42"/>
      <c r="W42" s="53">
        <v>161</v>
      </c>
      <c r="X42" s="50"/>
      <c r="Y42" s="42"/>
      <c r="Z42" s="53">
        <v>166</v>
      </c>
      <c r="AA42" s="50"/>
      <c r="AB42" s="42"/>
      <c r="AC42" s="53">
        <v>164</v>
      </c>
      <c r="AD42" s="50"/>
      <c r="AE42" s="42"/>
      <c r="AF42" s="53">
        <v>179</v>
      </c>
      <c r="AG42" s="50"/>
      <c r="AH42" s="42"/>
      <c r="AI42" s="53">
        <v>182</v>
      </c>
      <c r="AJ42" s="50"/>
      <c r="AK42" s="42"/>
      <c r="AL42" s="53">
        <v>181</v>
      </c>
      <c r="AM42" s="50"/>
      <c r="AN42" s="42"/>
      <c r="AO42" s="53">
        <v>169</v>
      </c>
      <c r="AP42" s="50"/>
      <c r="AQ42" s="42"/>
      <c r="AR42" s="53">
        <v>178</v>
      </c>
      <c r="AS42" s="50"/>
      <c r="AT42" s="42"/>
      <c r="AU42" s="46" t="s">
        <v>324</v>
      </c>
    </row>
    <row r="43" spans="1:47" s="30" customFormat="1" ht="12" x14ac:dyDescent="0.2">
      <c r="A43" s="30">
        <v>25</v>
      </c>
      <c r="B43" s="47" t="s">
        <v>325</v>
      </c>
      <c r="C43" s="40"/>
      <c r="D43" s="135"/>
      <c r="E43" s="53">
        <v>95</v>
      </c>
      <c r="F43" s="50"/>
      <c r="G43" s="42"/>
      <c r="H43" s="53">
        <v>93</v>
      </c>
      <c r="I43" s="50"/>
      <c r="J43" s="42"/>
      <c r="K43" s="53">
        <v>69</v>
      </c>
      <c r="L43" s="50"/>
      <c r="M43" s="42"/>
      <c r="N43" s="53">
        <v>82</v>
      </c>
      <c r="O43" s="50"/>
      <c r="P43" s="42"/>
      <c r="Q43" s="53">
        <v>89</v>
      </c>
      <c r="R43" s="50"/>
      <c r="S43" s="42"/>
      <c r="T43" s="53">
        <v>91</v>
      </c>
      <c r="U43" s="50"/>
      <c r="V43" s="42"/>
      <c r="W43" s="53">
        <v>87</v>
      </c>
      <c r="X43" s="50"/>
      <c r="Y43" s="42"/>
      <c r="Z43" s="53">
        <v>83</v>
      </c>
      <c r="AA43" s="50"/>
      <c r="AB43" s="42"/>
      <c r="AC43" s="53">
        <v>84</v>
      </c>
      <c r="AD43" s="50"/>
      <c r="AE43" s="42"/>
      <c r="AF43" s="53">
        <v>87</v>
      </c>
      <c r="AG43" s="50"/>
      <c r="AH43" s="42"/>
      <c r="AI43" s="53">
        <v>92</v>
      </c>
      <c r="AJ43" s="50"/>
      <c r="AK43" s="42"/>
      <c r="AL43" s="53">
        <v>92</v>
      </c>
      <c r="AM43" s="50"/>
      <c r="AN43" s="42"/>
      <c r="AO43" s="53">
        <v>88</v>
      </c>
      <c r="AP43" s="50"/>
      <c r="AQ43" s="42"/>
      <c r="AR43" s="53">
        <v>87</v>
      </c>
      <c r="AS43" s="50"/>
      <c r="AT43" s="42"/>
      <c r="AU43" s="46" t="s">
        <v>325</v>
      </c>
    </row>
    <row r="44" spans="1:47" s="30" customFormat="1" ht="12" x14ac:dyDescent="0.2">
      <c r="A44" s="30">
        <v>31</v>
      </c>
      <c r="B44" s="47" t="s">
        <v>326</v>
      </c>
      <c r="C44" s="40"/>
      <c r="D44" s="135"/>
      <c r="E44" s="53">
        <v>51</v>
      </c>
      <c r="F44" s="50"/>
      <c r="G44" s="42"/>
      <c r="H44" s="53">
        <v>41</v>
      </c>
      <c r="I44" s="50"/>
      <c r="J44" s="42"/>
      <c r="K44" s="53">
        <v>40</v>
      </c>
      <c r="L44" s="50"/>
      <c r="M44" s="42"/>
      <c r="N44" s="53">
        <v>37</v>
      </c>
      <c r="O44" s="50"/>
      <c r="P44" s="42"/>
      <c r="Q44" s="53">
        <v>36</v>
      </c>
      <c r="R44" s="50"/>
      <c r="S44" s="42"/>
      <c r="T44" s="53">
        <v>35</v>
      </c>
      <c r="U44" s="50"/>
      <c r="V44" s="42"/>
      <c r="W44" s="53">
        <v>31</v>
      </c>
      <c r="X44" s="50"/>
      <c r="Y44" s="42"/>
      <c r="Z44" s="53">
        <v>34</v>
      </c>
      <c r="AA44" s="50"/>
      <c r="AB44" s="42"/>
      <c r="AC44" s="53">
        <v>36</v>
      </c>
      <c r="AD44" s="50"/>
      <c r="AE44" s="42"/>
      <c r="AF44" s="53">
        <v>43</v>
      </c>
      <c r="AG44" s="50"/>
      <c r="AH44" s="42"/>
      <c r="AI44" s="53">
        <v>42</v>
      </c>
      <c r="AJ44" s="50"/>
      <c r="AK44" s="42"/>
      <c r="AL44" s="53">
        <v>37</v>
      </c>
      <c r="AM44" s="50"/>
      <c r="AN44" s="42"/>
      <c r="AO44" s="53">
        <v>32</v>
      </c>
      <c r="AP44" s="50"/>
      <c r="AQ44" s="42"/>
      <c r="AR44" s="53">
        <v>28</v>
      </c>
      <c r="AS44" s="50"/>
      <c r="AT44" s="42"/>
      <c r="AU44" s="46" t="s">
        <v>326</v>
      </c>
    </row>
    <row r="45" spans="1:47" s="30" customFormat="1" ht="12" x14ac:dyDescent="0.2">
      <c r="A45" s="30">
        <v>32</v>
      </c>
      <c r="B45" s="47" t="s">
        <v>327</v>
      </c>
      <c r="C45" s="40"/>
      <c r="D45" s="135"/>
      <c r="E45" s="53">
        <v>13</v>
      </c>
      <c r="F45" s="50"/>
      <c r="G45" s="42"/>
      <c r="H45" s="53">
        <v>14</v>
      </c>
      <c r="I45" s="50"/>
      <c r="J45" s="42"/>
      <c r="K45" s="53">
        <v>12</v>
      </c>
      <c r="L45" s="50"/>
      <c r="M45" s="42"/>
      <c r="N45" s="53">
        <v>11</v>
      </c>
      <c r="O45" s="50"/>
      <c r="P45" s="42"/>
      <c r="Q45" s="53">
        <v>9</v>
      </c>
      <c r="R45" s="50"/>
      <c r="S45" s="42"/>
      <c r="T45" s="53">
        <v>7</v>
      </c>
      <c r="U45" s="50"/>
      <c r="V45" s="42"/>
      <c r="W45" s="53">
        <v>8</v>
      </c>
      <c r="X45" s="50"/>
      <c r="Y45" s="42"/>
      <c r="Z45" s="53">
        <v>10</v>
      </c>
      <c r="AA45" s="50"/>
      <c r="AB45" s="42"/>
      <c r="AC45" s="53">
        <v>12</v>
      </c>
      <c r="AD45" s="50"/>
      <c r="AE45" s="42"/>
      <c r="AF45" s="53">
        <v>11</v>
      </c>
      <c r="AG45" s="50"/>
      <c r="AH45" s="42"/>
      <c r="AI45" s="53">
        <v>11</v>
      </c>
      <c r="AJ45" s="50"/>
      <c r="AK45" s="42"/>
      <c r="AL45" s="53">
        <v>12</v>
      </c>
      <c r="AM45" s="50"/>
      <c r="AN45" s="42"/>
      <c r="AO45" s="53">
        <v>11</v>
      </c>
      <c r="AP45" s="50"/>
      <c r="AQ45" s="42"/>
      <c r="AR45" s="53">
        <v>11</v>
      </c>
      <c r="AS45" s="50"/>
      <c r="AT45" s="42"/>
      <c r="AU45" s="46" t="s">
        <v>327</v>
      </c>
    </row>
    <row r="46" spans="1:47" s="30" customFormat="1" ht="12" x14ac:dyDescent="0.2">
      <c r="A46" s="30">
        <v>33</v>
      </c>
      <c r="B46" s="47" t="s">
        <v>328</v>
      </c>
      <c r="C46" s="40"/>
      <c r="D46" s="135"/>
      <c r="E46" s="53">
        <v>4</v>
      </c>
      <c r="F46" s="50"/>
      <c r="G46" s="42"/>
      <c r="H46" s="53">
        <v>7</v>
      </c>
      <c r="I46" s="50"/>
      <c r="J46" s="42"/>
      <c r="K46" s="53">
        <v>1</v>
      </c>
      <c r="L46" s="50"/>
      <c r="M46" s="42"/>
      <c r="N46" s="53">
        <v>5</v>
      </c>
      <c r="O46" s="50"/>
      <c r="P46" s="42"/>
      <c r="Q46" s="53">
        <v>7</v>
      </c>
      <c r="R46" s="50"/>
      <c r="S46" s="42"/>
      <c r="T46" s="53">
        <v>7</v>
      </c>
      <c r="U46" s="50"/>
      <c r="V46" s="42"/>
      <c r="W46" s="53">
        <v>8</v>
      </c>
      <c r="X46" s="50"/>
      <c r="Y46" s="42"/>
      <c r="Z46" s="53">
        <v>6</v>
      </c>
      <c r="AA46" s="50"/>
      <c r="AB46" s="42"/>
      <c r="AC46" s="53">
        <v>5</v>
      </c>
      <c r="AD46" s="50"/>
      <c r="AE46" s="42"/>
      <c r="AF46" s="53">
        <v>8</v>
      </c>
      <c r="AG46" s="50"/>
      <c r="AH46" s="42"/>
      <c r="AI46" s="53">
        <v>7</v>
      </c>
      <c r="AJ46" s="50"/>
      <c r="AK46" s="42"/>
      <c r="AL46" s="53">
        <v>6</v>
      </c>
      <c r="AM46" s="50"/>
      <c r="AN46" s="42"/>
      <c r="AO46" s="53">
        <v>7</v>
      </c>
      <c r="AP46" s="50"/>
      <c r="AQ46" s="42"/>
      <c r="AR46" s="53">
        <v>9</v>
      </c>
      <c r="AS46" s="50"/>
      <c r="AT46" s="42"/>
      <c r="AU46" s="46" t="s">
        <v>328</v>
      </c>
    </row>
    <row r="47" spans="1:47" s="30" customFormat="1" ht="12" x14ac:dyDescent="0.2">
      <c r="A47" s="30">
        <v>34</v>
      </c>
      <c r="B47" s="47" t="s">
        <v>329</v>
      </c>
      <c r="C47" s="40"/>
      <c r="D47" s="135"/>
      <c r="E47" s="53">
        <v>1</v>
      </c>
      <c r="F47" s="50"/>
      <c r="G47" s="42"/>
      <c r="H47" s="53">
        <v>1</v>
      </c>
      <c r="I47" s="50"/>
      <c r="J47" s="42"/>
      <c r="K47" s="53">
        <v>1</v>
      </c>
      <c r="L47" s="50"/>
      <c r="M47" s="42"/>
      <c r="N47" s="90" t="s">
        <v>166</v>
      </c>
      <c r="O47" s="50"/>
      <c r="P47" s="42"/>
      <c r="Q47" s="90">
        <v>2</v>
      </c>
      <c r="R47" s="50"/>
      <c r="S47" s="42"/>
      <c r="T47" s="90">
        <v>2</v>
      </c>
      <c r="U47" s="50"/>
      <c r="V47" s="42"/>
      <c r="W47" s="90">
        <v>2</v>
      </c>
      <c r="X47" s="50"/>
      <c r="Y47" s="42"/>
      <c r="Z47" s="90">
        <v>3</v>
      </c>
      <c r="AA47" s="50"/>
      <c r="AB47" s="42"/>
      <c r="AC47" s="90">
        <v>2</v>
      </c>
      <c r="AD47" s="50"/>
      <c r="AE47" s="42"/>
      <c r="AF47" s="90">
        <v>1</v>
      </c>
      <c r="AG47" s="50"/>
      <c r="AH47" s="42"/>
      <c r="AI47" s="90">
        <v>1</v>
      </c>
      <c r="AJ47" s="50"/>
      <c r="AK47" s="42"/>
      <c r="AL47" s="90">
        <v>3</v>
      </c>
      <c r="AM47" s="50"/>
      <c r="AN47" s="42"/>
      <c r="AO47" s="90">
        <v>2</v>
      </c>
      <c r="AP47" s="50"/>
      <c r="AQ47" s="42"/>
      <c r="AR47" s="90">
        <v>2</v>
      </c>
      <c r="AS47" s="50"/>
      <c r="AT47" s="42"/>
      <c r="AU47" s="46" t="s">
        <v>329</v>
      </c>
    </row>
    <row r="48" spans="1:47" s="30" customFormat="1" ht="12" x14ac:dyDescent="0.2">
      <c r="A48" s="30" t="s">
        <v>330</v>
      </c>
      <c r="B48" s="47" t="s">
        <v>331</v>
      </c>
      <c r="C48" s="40"/>
      <c r="D48" s="135"/>
      <c r="E48" s="53">
        <v>3</v>
      </c>
      <c r="F48" s="50"/>
      <c r="G48" s="42"/>
      <c r="H48" s="53">
        <v>3</v>
      </c>
      <c r="I48" s="50"/>
      <c r="J48" s="42"/>
      <c r="K48" s="53">
        <v>3</v>
      </c>
      <c r="L48" s="50"/>
      <c r="M48" s="42"/>
      <c r="N48" s="53">
        <v>3</v>
      </c>
      <c r="O48" s="50"/>
      <c r="P48" s="42"/>
      <c r="Q48" s="53">
        <v>2</v>
      </c>
      <c r="R48" s="50"/>
      <c r="S48" s="42"/>
      <c r="T48" s="53">
        <v>2</v>
      </c>
      <c r="U48" s="50"/>
      <c r="V48" s="42"/>
      <c r="W48" s="53">
        <v>2</v>
      </c>
      <c r="X48" s="50"/>
      <c r="Y48" s="42"/>
      <c r="Z48" s="53">
        <v>2</v>
      </c>
      <c r="AA48" s="50"/>
      <c r="AB48" s="42"/>
      <c r="AC48" s="53">
        <v>2</v>
      </c>
      <c r="AD48" s="50"/>
      <c r="AE48" s="42"/>
      <c r="AF48" s="53">
        <v>3</v>
      </c>
      <c r="AG48" s="50"/>
      <c r="AH48" s="42"/>
      <c r="AI48" s="53">
        <v>3</v>
      </c>
      <c r="AJ48" s="50"/>
      <c r="AK48" s="42"/>
      <c r="AL48" s="53">
        <v>2</v>
      </c>
      <c r="AM48" s="50"/>
      <c r="AN48" s="42"/>
      <c r="AO48" s="53">
        <v>2</v>
      </c>
      <c r="AP48" s="50"/>
      <c r="AQ48" s="42"/>
      <c r="AR48" s="53">
        <v>2</v>
      </c>
      <c r="AS48" s="50"/>
      <c r="AT48" s="42"/>
      <c r="AU48" s="47" t="s">
        <v>331</v>
      </c>
    </row>
    <row r="49" spans="1:48" s="30" customFormat="1" x14ac:dyDescent="0.2">
      <c r="A49"/>
      <c r="B49" s="12"/>
      <c r="C49" s="12"/>
      <c r="D49" s="12"/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/>
    </row>
    <row r="50" spans="1:48" s="30" customFormat="1" thickBot="1" x14ac:dyDescent="0.25"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</row>
    <row r="51" spans="1:48" s="30" customFormat="1" ht="26.1" customHeight="1" thickTop="1" thickBot="1" x14ac:dyDescent="0.25">
      <c r="A51" s="65" t="s">
        <v>191</v>
      </c>
      <c r="B51" s="382" t="s">
        <v>346</v>
      </c>
      <c r="C51" s="78"/>
      <c r="D51" s="132"/>
      <c r="E51" s="309">
        <v>2008</v>
      </c>
      <c r="F51" s="310"/>
      <c r="G51" s="311"/>
      <c r="H51" s="309">
        <v>2009</v>
      </c>
      <c r="I51" s="31"/>
      <c r="J51" s="32"/>
      <c r="K51" s="309">
        <v>2010</v>
      </c>
      <c r="L51" s="31"/>
      <c r="M51" s="32"/>
      <c r="N51" s="309">
        <v>2011</v>
      </c>
      <c r="O51" s="31"/>
      <c r="P51" s="32"/>
      <c r="Q51" s="309">
        <v>2012</v>
      </c>
      <c r="R51" s="31"/>
      <c r="S51" s="32"/>
      <c r="T51" s="309">
        <v>2013</v>
      </c>
      <c r="U51" s="31"/>
      <c r="V51" s="32"/>
      <c r="W51" s="309">
        <v>2014</v>
      </c>
      <c r="X51" s="31"/>
      <c r="Y51" s="32"/>
      <c r="Z51" s="309">
        <v>2015</v>
      </c>
      <c r="AA51" s="31"/>
      <c r="AB51" s="32"/>
      <c r="AC51" s="309">
        <v>2016</v>
      </c>
      <c r="AD51" s="31"/>
      <c r="AE51" s="32"/>
      <c r="AF51" s="309">
        <v>2017</v>
      </c>
      <c r="AG51" s="31"/>
      <c r="AH51" s="32"/>
      <c r="AI51" s="309">
        <v>2018</v>
      </c>
      <c r="AJ51" s="31"/>
      <c r="AK51" s="32"/>
      <c r="AL51" s="309">
        <v>2019</v>
      </c>
      <c r="AM51" s="31"/>
      <c r="AN51" s="32"/>
      <c r="AO51" s="309">
        <v>2020</v>
      </c>
      <c r="AP51" s="31"/>
      <c r="AQ51" s="32"/>
      <c r="AR51" s="309">
        <v>2021</v>
      </c>
      <c r="AS51" s="31"/>
      <c r="AT51" s="32"/>
      <c r="AU51" s="32" t="s">
        <v>28</v>
      </c>
    </row>
    <row r="52" spans="1:48" s="30" customFormat="1" thickTop="1" x14ac:dyDescent="0.2">
      <c r="B52" s="35"/>
      <c r="C52" s="37"/>
      <c r="D52" s="163"/>
      <c r="E52" s="36"/>
      <c r="F52" s="37"/>
      <c r="G52" s="36"/>
      <c r="H52" s="36"/>
      <c r="I52" s="37"/>
      <c r="J52" s="36"/>
      <c r="K52" s="36"/>
      <c r="L52" s="37"/>
      <c r="M52" s="36"/>
      <c r="N52" s="36"/>
      <c r="O52" s="37"/>
      <c r="P52" s="36"/>
      <c r="Q52" s="36"/>
      <c r="R52" s="37"/>
      <c r="S52" s="36"/>
      <c r="T52" s="36"/>
      <c r="U52" s="37"/>
      <c r="V52" s="36"/>
      <c r="W52" s="36"/>
      <c r="X52" s="37"/>
      <c r="Y52" s="36"/>
      <c r="Z52" s="36"/>
      <c r="AA52" s="37"/>
      <c r="AB52" s="36"/>
      <c r="AC52" s="36"/>
      <c r="AD52" s="37"/>
      <c r="AE52" s="36"/>
      <c r="AF52" s="36"/>
      <c r="AG52" s="37"/>
      <c r="AH52" s="36"/>
      <c r="AI52" s="36"/>
      <c r="AJ52" s="37"/>
      <c r="AK52" s="36"/>
      <c r="AL52" s="36"/>
      <c r="AM52" s="37"/>
      <c r="AN52" s="36"/>
      <c r="AO52" s="36"/>
      <c r="AP52" s="37"/>
      <c r="AQ52" s="36"/>
      <c r="AR52" s="36"/>
      <c r="AS52" s="37"/>
      <c r="AT52" s="36"/>
      <c r="AU52" s="35"/>
    </row>
    <row r="53" spans="1:48" s="30" customFormat="1" ht="12" x14ac:dyDescent="0.2">
      <c r="A53" s="160" t="s">
        <v>21</v>
      </c>
      <c r="B53" s="47" t="s">
        <v>29</v>
      </c>
      <c r="C53" s="40"/>
      <c r="D53" s="135"/>
      <c r="E53" s="53">
        <v>1101</v>
      </c>
      <c r="F53" s="50"/>
      <c r="G53" s="42"/>
      <c r="H53" s="53">
        <v>1132</v>
      </c>
      <c r="I53" s="50"/>
      <c r="J53" s="42"/>
      <c r="K53" s="53">
        <v>1032</v>
      </c>
      <c r="L53" s="50"/>
      <c r="M53" s="42"/>
      <c r="N53" s="53">
        <v>1088</v>
      </c>
      <c r="O53" s="50"/>
      <c r="P53" s="42"/>
      <c r="Q53" s="53">
        <v>1080</v>
      </c>
      <c r="R53" s="50"/>
      <c r="S53" s="42"/>
      <c r="T53" s="53">
        <v>1123</v>
      </c>
      <c r="U53" s="50"/>
      <c r="V53" s="42"/>
      <c r="W53" s="53">
        <v>1145</v>
      </c>
      <c r="X53" s="50"/>
      <c r="Y53" s="42"/>
      <c r="Z53" s="53">
        <v>1157</v>
      </c>
      <c r="AA53" s="50"/>
      <c r="AB53" s="42"/>
      <c r="AC53" s="53">
        <v>1261</v>
      </c>
      <c r="AD53" s="50"/>
      <c r="AE53" s="42"/>
      <c r="AF53" s="53">
        <v>1328</v>
      </c>
      <c r="AG53" s="50"/>
      <c r="AH53" s="42"/>
      <c r="AI53" s="53">
        <v>1366</v>
      </c>
      <c r="AJ53" s="50"/>
      <c r="AK53" s="42"/>
      <c r="AL53" s="53">
        <v>1367</v>
      </c>
      <c r="AM53" s="50"/>
      <c r="AN53" s="42"/>
      <c r="AO53" s="53">
        <v>1286</v>
      </c>
      <c r="AP53" s="50"/>
      <c r="AQ53" s="42"/>
      <c r="AR53" s="53">
        <v>1297</v>
      </c>
      <c r="AS53" s="50"/>
      <c r="AT53" s="42"/>
      <c r="AU53" s="46" t="s">
        <v>35</v>
      </c>
    </row>
    <row r="54" spans="1:48" s="30" customFormat="1" ht="12" x14ac:dyDescent="0.2">
      <c r="A54" s="160" t="s">
        <v>22</v>
      </c>
      <c r="B54" s="47" t="s">
        <v>30</v>
      </c>
      <c r="C54" s="40"/>
      <c r="D54" s="135"/>
      <c r="E54" s="53">
        <v>138</v>
      </c>
      <c r="F54" s="50"/>
      <c r="G54" s="42"/>
      <c r="H54" s="53">
        <v>133</v>
      </c>
      <c r="I54" s="50"/>
      <c r="J54" s="42"/>
      <c r="K54" s="53">
        <v>134</v>
      </c>
      <c r="L54" s="50"/>
      <c r="M54" s="42"/>
      <c r="N54" s="53">
        <v>136</v>
      </c>
      <c r="O54" s="50"/>
      <c r="P54" s="42"/>
      <c r="Q54" s="53">
        <v>140</v>
      </c>
      <c r="R54" s="50"/>
      <c r="S54" s="42"/>
      <c r="T54" s="53">
        <v>137</v>
      </c>
      <c r="U54" s="50"/>
      <c r="V54" s="42"/>
      <c r="W54" s="53">
        <v>135</v>
      </c>
      <c r="X54" s="50"/>
      <c r="Y54" s="42"/>
      <c r="Z54" s="53">
        <v>131</v>
      </c>
      <c r="AA54" s="50"/>
      <c r="AB54" s="42"/>
      <c r="AC54" s="53">
        <v>134</v>
      </c>
      <c r="AD54" s="50"/>
      <c r="AE54" s="42"/>
      <c r="AF54" s="53">
        <v>135</v>
      </c>
      <c r="AG54" s="50"/>
      <c r="AH54" s="42"/>
      <c r="AI54" s="53">
        <v>137</v>
      </c>
      <c r="AJ54" s="50"/>
      <c r="AK54" s="42"/>
      <c r="AL54" s="53">
        <v>140</v>
      </c>
      <c r="AM54" s="50"/>
      <c r="AN54" s="42"/>
      <c r="AO54" s="53">
        <v>136</v>
      </c>
      <c r="AP54" s="50"/>
      <c r="AQ54" s="42"/>
      <c r="AR54" s="53">
        <v>137</v>
      </c>
      <c r="AS54" s="50"/>
      <c r="AT54" s="42"/>
      <c r="AU54" s="46" t="s">
        <v>337</v>
      </c>
      <c r="AV54" s="41"/>
    </row>
    <row r="55" spans="1:48" s="30" customFormat="1" ht="12" x14ac:dyDescent="0.2">
      <c r="A55" s="160" t="s">
        <v>23</v>
      </c>
      <c r="B55" s="47" t="s">
        <v>342</v>
      </c>
      <c r="C55" s="40"/>
      <c r="D55" s="135"/>
      <c r="E55" s="53">
        <v>963</v>
      </c>
      <c r="F55" s="50"/>
      <c r="G55" s="42"/>
      <c r="H55" s="53">
        <v>999</v>
      </c>
      <c r="I55" s="50"/>
      <c r="J55" s="42"/>
      <c r="K55" s="53">
        <v>898</v>
      </c>
      <c r="L55" s="50"/>
      <c r="M55" s="42"/>
      <c r="N55" s="53">
        <v>952</v>
      </c>
      <c r="O55" s="50"/>
      <c r="P55" s="42"/>
      <c r="Q55" s="53">
        <v>940</v>
      </c>
      <c r="R55" s="50"/>
      <c r="S55" s="42"/>
      <c r="T55" s="53">
        <v>986</v>
      </c>
      <c r="U55" s="50"/>
      <c r="V55" s="42"/>
      <c r="W55" s="53">
        <v>1010</v>
      </c>
      <c r="X55" s="50"/>
      <c r="Y55" s="42"/>
      <c r="Z55" s="53">
        <v>1026</v>
      </c>
      <c r="AA55" s="50"/>
      <c r="AB55" s="42"/>
      <c r="AC55" s="53">
        <v>1127</v>
      </c>
      <c r="AD55" s="50"/>
      <c r="AE55" s="42"/>
      <c r="AF55" s="53">
        <v>1193</v>
      </c>
      <c r="AG55" s="50"/>
      <c r="AH55" s="42"/>
      <c r="AI55" s="53">
        <v>1229</v>
      </c>
      <c r="AJ55" s="50"/>
      <c r="AK55" s="42"/>
      <c r="AL55" s="53">
        <v>1227</v>
      </c>
      <c r="AM55" s="50"/>
      <c r="AN55" s="42"/>
      <c r="AO55" s="53">
        <v>1150</v>
      </c>
      <c r="AP55" s="50"/>
      <c r="AQ55" s="42"/>
      <c r="AR55" s="53">
        <v>1160</v>
      </c>
      <c r="AS55" s="50"/>
      <c r="AT55" s="42"/>
      <c r="AU55" s="46" t="s">
        <v>338</v>
      </c>
    </row>
    <row r="56" spans="1:48" s="30" customFormat="1" ht="12" x14ac:dyDescent="0.2">
      <c r="A56" s="160" t="s">
        <v>24</v>
      </c>
      <c r="B56" s="47" t="s">
        <v>31</v>
      </c>
      <c r="C56" s="40"/>
      <c r="D56" s="135"/>
      <c r="E56" s="53">
        <v>642</v>
      </c>
      <c r="F56" s="50"/>
      <c r="G56" s="42"/>
      <c r="H56" s="53">
        <v>636</v>
      </c>
      <c r="I56" s="50"/>
      <c r="J56" s="42"/>
      <c r="K56" s="53">
        <v>587</v>
      </c>
      <c r="L56" s="50"/>
      <c r="M56" s="42"/>
      <c r="N56" s="53">
        <v>591</v>
      </c>
      <c r="O56" s="50"/>
      <c r="P56" s="42"/>
      <c r="Q56" s="53">
        <v>578</v>
      </c>
      <c r="R56" s="50"/>
      <c r="S56" s="42"/>
      <c r="T56" s="53">
        <v>613</v>
      </c>
      <c r="U56" s="50"/>
      <c r="V56" s="42"/>
      <c r="W56" s="53">
        <v>611</v>
      </c>
      <c r="X56" s="50"/>
      <c r="Y56" s="42"/>
      <c r="Z56" s="53">
        <v>615</v>
      </c>
      <c r="AA56" s="50"/>
      <c r="AB56" s="42"/>
      <c r="AC56" s="53">
        <v>675</v>
      </c>
      <c r="AD56" s="50"/>
      <c r="AE56" s="42"/>
      <c r="AF56" s="53">
        <v>681</v>
      </c>
      <c r="AG56" s="50"/>
      <c r="AH56" s="42"/>
      <c r="AI56" s="53">
        <v>699</v>
      </c>
      <c r="AJ56" s="50"/>
      <c r="AK56" s="42"/>
      <c r="AL56" s="53">
        <v>698</v>
      </c>
      <c r="AM56" s="50"/>
      <c r="AN56" s="42"/>
      <c r="AO56" s="53">
        <v>680</v>
      </c>
      <c r="AP56" s="50"/>
      <c r="AQ56" s="42"/>
      <c r="AR56" s="53">
        <v>652</v>
      </c>
      <c r="AS56" s="50"/>
      <c r="AT56" s="42"/>
      <c r="AU56" s="46" t="s">
        <v>339</v>
      </c>
    </row>
    <row r="57" spans="1:48" s="30" customFormat="1" ht="12" x14ac:dyDescent="0.2">
      <c r="A57" s="160" t="s">
        <v>25</v>
      </c>
      <c r="B57" s="47" t="s">
        <v>32</v>
      </c>
      <c r="C57" s="40"/>
      <c r="D57" s="135"/>
      <c r="E57" s="53">
        <v>691</v>
      </c>
      <c r="F57" s="50"/>
      <c r="G57" s="42"/>
      <c r="H57" s="53">
        <v>670</v>
      </c>
      <c r="I57" s="50"/>
      <c r="J57" s="42"/>
      <c r="K57" s="53">
        <v>602</v>
      </c>
      <c r="L57" s="50"/>
      <c r="M57" s="42"/>
      <c r="N57" s="53">
        <v>603</v>
      </c>
      <c r="O57" s="50"/>
      <c r="P57" s="42"/>
      <c r="Q57" s="53">
        <v>583</v>
      </c>
      <c r="R57" s="50"/>
      <c r="S57" s="42"/>
      <c r="T57" s="53">
        <v>600</v>
      </c>
      <c r="U57" s="50"/>
      <c r="V57" s="42"/>
      <c r="W57" s="53">
        <v>619</v>
      </c>
      <c r="X57" s="50"/>
      <c r="Y57" s="42"/>
      <c r="Z57" s="53">
        <v>629</v>
      </c>
      <c r="AA57" s="50"/>
      <c r="AB57" s="42"/>
      <c r="AC57" s="53">
        <v>658</v>
      </c>
      <c r="AD57" s="50"/>
      <c r="AE57" s="42"/>
      <c r="AF57" s="53">
        <v>695</v>
      </c>
      <c r="AG57" s="50"/>
      <c r="AH57" s="42"/>
      <c r="AI57" s="53">
        <v>694</v>
      </c>
      <c r="AJ57" s="50"/>
      <c r="AK57" s="42"/>
      <c r="AL57" s="53">
        <v>686</v>
      </c>
      <c r="AM57" s="50"/>
      <c r="AN57" s="42"/>
      <c r="AO57" s="53">
        <v>634</v>
      </c>
      <c r="AP57" s="50"/>
      <c r="AQ57" s="42"/>
      <c r="AR57" s="53">
        <v>652</v>
      </c>
      <c r="AS57" s="50"/>
      <c r="AT57" s="42"/>
      <c r="AU57" s="46" t="s">
        <v>36</v>
      </c>
    </row>
    <row r="58" spans="1:48" s="30" customFormat="1" ht="12" x14ac:dyDescent="0.2">
      <c r="A58" s="160" t="s">
        <v>26</v>
      </c>
      <c r="B58" s="47" t="s">
        <v>33</v>
      </c>
      <c r="C58" s="40"/>
      <c r="D58" s="135"/>
      <c r="E58" s="53">
        <v>120</v>
      </c>
      <c r="F58" s="50"/>
      <c r="G58" s="42"/>
      <c r="H58" s="53">
        <v>120</v>
      </c>
      <c r="I58" s="50"/>
      <c r="J58" s="42"/>
      <c r="K58" s="53">
        <v>117</v>
      </c>
      <c r="L58" s="50"/>
      <c r="M58" s="42"/>
      <c r="N58" s="53">
        <v>114</v>
      </c>
      <c r="O58" s="50"/>
      <c r="P58" s="42"/>
      <c r="Q58" s="53">
        <v>110</v>
      </c>
      <c r="R58" s="50"/>
      <c r="S58" s="42"/>
      <c r="T58" s="53">
        <v>106</v>
      </c>
      <c r="U58" s="50"/>
      <c r="V58" s="42"/>
      <c r="W58" s="53">
        <v>107</v>
      </c>
      <c r="X58" s="50"/>
      <c r="Y58" s="42"/>
      <c r="Z58" s="53">
        <v>121</v>
      </c>
      <c r="AA58" s="50"/>
      <c r="AB58" s="42"/>
      <c r="AC58" s="53">
        <v>115</v>
      </c>
      <c r="AD58" s="50"/>
      <c r="AE58" s="42"/>
      <c r="AF58" s="53">
        <v>114</v>
      </c>
      <c r="AG58" s="50"/>
      <c r="AH58" s="42"/>
      <c r="AI58" s="53">
        <v>114</v>
      </c>
      <c r="AJ58" s="50"/>
      <c r="AK58" s="42"/>
      <c r="AL58" s="53">
        <v>109</v>
      </c>
      <c r="AM58" s="50"/>
      <c r="AN58" s="42"/>
      <c r="AO58" s="53">
        <v>96</v>
      </c>
      <c r="AP58" s="50"/>
      <c r="AQ58" s="42"/>
      <c r="AR58" s="53">
        <v>97</v>
      </c>
      <c r="AS58" s="50"/>
      <c r="AT58" s="42"/>
      <c r="AU58" s="46" t="s">
        <v>340</v>
      </c>
    </row>
    <row r="59" spans="1:48" s="30" customFormat="1" ht="12" x14ac:dyDescent="0.2">
      <c r="A59" s="160" t="s">
        <v>27</v>
      </c>
      <c r="B59" s="47" t="s">
        <v>34</v>
      </c>
      <c r="C59" s="40"/>
      <c r="D59" s="135"/>
      <c r="E59" s="53">
        <v>571</v>
      </c>
      <c r="F59" s="50"/>
      <c r="G59" s="42"/>
      <c r="H59" s="53">
        <v>550</v>
      </c>
      <c r="I59" s="50"/>
      <c r="J59" s="42"/>
      <c r="K59" s="53">
        <v>485</v>
      </c>
      <c r="L59" s="50"/>
      <c r="M59" s="42"/>
      <c r="N59" s="53">
        <v>489</v>
      </c>
      <c r="O59" s="50"/>
      <c r="P59" s="42"/>
      <c r="Q59" s="53">
        <v>473</v>
      </c>
      <c r="R59" s="50"/>
      <c r="S59" s="42"/>
      <c r="T59" s="53">
        <v>494</v>
      </c>
      <c r="U59" s="50"/>
      <c r="V59" s="42"/>
      <c r="W59" s="53">
        <v>512</v>
      </c>
      <c r="X59" s="50"/>
      <c r="Y59" s="42"/>
      <c r="Z59" s="53">
        <v>508</v>
      </c>
      <c r="AA59" s="50"/>
      <c r="AB59" s="42"/>
      <c r="AC59" s="53">
        <v>543</v>
      </c>
      <c r="AD59" s="50"/>
      <c r="AE59" s="42"/>
      <c r="AF59" s="53">
        <v>581</v>
      </c>
      <c r="AG59" s="50"/>
      <c r="AH59" s="42"/>
      <c r="AI59" s="53">
        <v>580</v>
      </c>
      <c r="AJ59" s="50"/>
      <c r="AK59" s="42"/>
      <c r="AL59" s="53">
        <v>577</v>
      </c>
      <c r="AM59" s="50"/>
      <c r="AN59" s="42"/>
      <c r="AO59" s="53">
        <v>538</v>
      </c>
      <c r="AP59" s="50"/>
      <c r="AQ59" s="42"/>
      <c r="AR59" s="53">
        <v>555</v>
      </c>
      <c r="AS59" s="50"/>
      <c r="AT59" s="42"/>
      <c r="AU59" s="46" t="s">
        <v>341</v>
      </c>
    </row>
    <row r="60" spans="1:48" s="30" customFormat="1" ht="12" x14ac:dyDescent="0.2">
      <c r="A60" s="160"/>
      <c r="B60" s="47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6"/>
    </row>
    <row r="61" spans="1:48" s="30" customFormat="1" ht="12" x14ac:dyDescent="0.2">
      <c r="A61" s="160"/>
      <c r="B61" s="47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6"/>
    </row>
    <row r="62" spans="1:48" s="30" customFormat="1" ht="12" x14ac:dyDescent="0.2">
      <c r="B62" s="47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</row>
    <row r="63" spans="1:48" s="30" customFormat="1" ht="12" x14ac:dyDescent="0.2">
      <c r="B63" s="47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</row>
    <row r="64" spans="1:48" s="30" customFormat="1" x14ac:dyDescent="0.2">
      <c r="B64" s="12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</row>
    <row r="65" spans="2:46" s="30" customFormat="1" ht="12" x14ac:dyDescent="0.2"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</row>
    <row r="66" spans="2:46" s="30" customFormat="1" ht="12" x14ac:dyDescent="0.2"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</row>
    <row r="67" spans="2:46" s="30" customFormat="1" ht="12" x14ac:dyDescent="0.2"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</row>
    <row r="68" spans="2:46" s="30" customFormat="1" ht="12" x14ac:dyDescent="0.2"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</row>
    <row r="69" spans="2:46" s="30" customFormat="1" ht="12" x14ac:dyDescent="0.2"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</row>
    <row r="70" spans="2:46" s="30" customFormat="1" ht="12" x14ac:dyDescent="0.2"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</row>
    <row r="71" spans="2:46" s="30" customFormat="1" ht="12" x14ac:dyDescent="0.2"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</row>
    <row r="72" spans="2:46" s="30" customFormat="1" ht="12" x14ac:dyDescent="0.2"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</row>
    <row r="73" spans="2:46" s="30" customFormat="1" ht="12" x14ac:dyDescent="0.2"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</row>
    <row r="74" spans="2:46" s="30" customFormat="1" ht="12" x14ac:dyDescent="0.2"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</row>
    <row r="75" spans="2:46" s="30" customFormat="1" ht="12" x14ac:dyDescent="0.2"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</row>
    <row r="76" spans="2:46" s="30" customFormat="1" ht="12" x14ac:dyDescent="0.2"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</row>
    <row r="77" spans="2:46" s="30" customFormat="1" ht="12" x14ac:dyDescent="0.2"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</row>
    <row r="78" spans="2:46" s="30" customFormat="1" ht="12" x14ac:dyDescent="0.2"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</row>
    <row r="79" spans="2:46" s="30" customFormat="1" ht="12" x14ac:dyDescent="0.2"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</row>
    <row r="80" spans="2:46" s="30" customFormat="1" ht="12" x14ac:dyDescent="0.2"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</row>
    <row r="81" spans="2:46" s="30" customFormat="1" ht="12" x14ac:dyDescent="0.2"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</row>
    <row r="82" spans="2:46" s="30" customFormat="1" ht="12" x14ac:dyDescent="0.2"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</row>
    <row r="83" spans="2:46" s="30" customFormat="1" ht="12" x14ac:dyDescent="0.2"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</row>
    <row r="84" spans="2:46" s="30" customFormat="1" ht="12" x14ac:dyDescent="0.2"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</row>
    <row r="85" spans="2:46" s="30" customFormat="1" ht="12" x14ac:dyDescent="0.2"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</row>
    <row r="86" spans="2:46" s="30" customFormat="1" ht="12" x14ac:dyDescent="0.2"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</row>
    <row r="87" spans="2:46" s="30" customFormat="1" ht="12" x14ac:dyDescent="0.2"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</row>
    <row r="88" spans="2:46" s="30" customFormat="1" ht="12" x14ac:dyDescent="0.2"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</row>
    <row r="89" spans="2:46" s="30" customFormat="1" ht="12" x14ac:dyDescent="0.2"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</row>
    <row r="90" spans="2:46" s="30" customFormat="1" ht="12" x14ac:dyDescent="0.2"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</row>
    <row r="91" spans="2:46" s="30" customFormat="1" ht="12" x14ac:dyDescent="0.2"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</row>
    <row r="92" spans="2:46" s="30" customFormat="1" ht="12" x14ac:dyDescent="0.2"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</row>
    <row r="93" spans="2:46" s="30" customFormat="1" ht="12" x14ac:dyDescent="0.2"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</row>
    <row r="94" spans="2:46" s="30" customFormat="1" ht="12" x14ac:dyDescent="0.2"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</row>
    <row r="95" spans="2:46" s="30" customFormat="1" ht="12" x14ac:dyDescent="0.2"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</row>
    <row r="96" spans="2:46" s="30" customFormat="1" ht="12.75" customHeight="1" x14ac:dyDescent="0.2"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</row>
    <row r="97" spans="1:47" s="30" customFormat="1" ht="12" x14ac:dyDescent="0.2"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</row>
    <row r="98" spans="1:47" s="30" customFormat="1" ht="12" x14ac:dyDescent="0.2"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</row>
    <row r="99" spans="1:47" s="30" customFormat="1" ht="12" x14ac:dyDescent="0.2"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</row>
    <row r="100" spans="1:47" s="30" customFormat="1" ht="12" x14ac:dyDescent="0.2"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</row>
    <row r="101" spans="1:47" s="30" customFormat="1" ht="12" x14ac:dyDescent="0.2"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</row>
    <row r="102" spans="1:47" s="30" customFormat="1" ht="12" x14ac:dyDescent="0.2"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</row>
    <row r="103" spans="1:47" s="30" customFormat="1" ht="12" x14ac:dyDescent="0.2"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</row>
    <row r="104" spans="1:47" x14ac:dyDescent="0.2">
      <c r="A104" s="30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0"/>
    </row>
    <row r="105" spans="1:47" x14ac:dyDescent="0.2">
      <c r="A105" s="30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0"/>
    </row>
    <row r="106" spans="1:47" x14ac:dyDescent="0.2">
      <c r="A106" s="30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0"/>
    </row>
    <row r="107" spans="1:47" x14ac:dyDescent="0.2">
      <c r="A107" s="30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0"/>
    </row>
    <row r="108" spans="1:47" x14ac:dyDescent="0.2">
      <c r="A108" s="30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0"/>
    </row>
    <row r="109" spans="1:47" x14ac:dyDescent="0.2">
      <c r="A109" s="30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0"/>
    </row>
    <row r="110" spans="1:47" x14ac:dyDescent="0.2">
      <c r="A110" s="30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0"/>
    </row>
    <row r="111" spans="1:47" x14ac:dyDescent="0.2">
      <c r="A111" s="30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0"/>
    </row>
    <row r="112" spans="1:47" x14ac:dyDescent="0.2">
      <c r="A112" s="30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0"/>
    </row>
    <row r="113" spans="1:47" x14ac:dyDescent="0.2">
      <c r="A113" s="30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0"/>
    </row>
    <row r="114" spans="1:47" x14ac:dyDescent="0.2">
      <c r="A114" s="30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0"/>
    </row>
    <row r="163" spans="2:47" ht="14.25" x14ac:dyDescent="0.2">
      <c r="B163" s="244"/>
      <c r="AU163" s="19"/>
    </row>
    <row r="164" spans="2:47" ht="14.25" x14ac:dyDescent="0.2">
      <c r="B164" s="244"/>
      <c r="AU164" s="19"/>
    </row>
    <row r="165" spans="2:47" ht="14.25" x14ac:dyDescent="0.2">
      <c r="B165" s="244"/>
      <c r="AU165" s="19"/>
    </row>
    <row r="166" spans="2:47" ht="14.25" x14ac:dyDescent="0.2">
      <c r="B166" s="244"/>
      <c r="AU166" s="19"/>
    </row>
    <row r="167" spans="2:47" ht="14.25" x14ac:dyDescent="0.2">
      <c r="B167" s="244"/>
      <c r="AU167" s="19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0" firstPageNumber="17" orientation="portrait" useFirstPageNumber="1" r:id="rId1"/>
  <headerFooter alignWithMargins="0">
    <oddHeader xml:space="preserve">&amp;C
</oddHeader>
    <oddFooter>&amp;C&amp;P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AU179"/>
  <sheetViews>
    <sheetView zoomScaleNormal="100" workbookViewId="0"/>
  </sheetViews>
  <sheetFormatPr defaultRowHeight="12.75" x14ac:dyDescent="0.2"/>
  <cols>
    <col min="1" max="1" width="3.7109375" customWidth="1"/>
    <col min="2" max="2" width="30.7109375" style="12" customWidth="1"/>
    <col min="3" max="4" width="0.85546875" customWidth="1"/>
    <col min="5" max="5" width="10.7109375" hidden="1" customWidth="1"/>
    <col min="6" max="7" width="0.85546875" hidden="1" customWidth="1"/>
    <col min="8" max="8" width="10.7109375" hidden="1" customWidth="1"/>
    <col min="9" max="10" width="0.85546875" hidden="1" customWidth="1"/>
    <col min="11" max="11" width="10.7109375" hidden="1" customWidth="1"/>
    <col min="12" max="13" width="0.85546875" hidden="1" customWidth="1"/>
    <col min="14" max="14" width="10.7109375" hidden="1" customWidth="1"/>
    <col min="15" max="16" width="0.85546875" hidden="1" customWidth="1"/>
    <col min="17" max="17" width="10.7109375" hidden="1" customWidth="1"/>
    <col min="18" max="19" width="0.85546875" hidden="1" customWidth="1"/>
    <col min="20" max="20" width="10.7109375" hidden="1" customWidth="1"/>
    <col min="21" max="22" width="0.85546875" hidden="1" customWidth="1"/>
    <col min="23" max="23" width="10.7109375" hidden="1" customWidth="1"/>
    <col min="24" max="25" width="0.85546875" hidden="1" customWidth="1"/>
    <col min="26" max="26" width="10.7109375" hidden="1" customWidth="1"/>
    <col min="27" max="28" width="0.85546875" hidden="1" customWidth="1"/>
    <col min="29" max="29" width="10.7109375" hidden="1" customWidth="1"/>
    <col min="30" max="31" width="0.85546875" hidden="1" customWidth="1"/>
    <col min="32" max="32" width="10.7109375" hidden="1" customWidth="1"/>
    <col min="33" max="34" width="0.85546875" hidden="1" customWidth="1"/>
    <col min="35" max="35" width="10.7109375" hidden="1" customWidth="1"/>
    <col min="36" max="37" width="0.85546875" hidden="1" customWidth="1"/>
    <col min="38" max="38" width="10.7109375" customWidth="1"/>
    <col min="39" max="40" width="0.85546875" customWidth="1"/>
    <col min="41" max="41" width="10.7109375" customWidth="1"/>
    <col min="42" max="43" width="0.85546875" customWidth="1"/>
    <col min="44" max="44" width="10.7109375" customWidth="1"/>
    <col min="45" max="46" width="0.85546875" customWidth="1"/>
    <col min="47" max="47" width="44.7109375" style="8" customWidth="1"/>
  </cols>
  <sheetData>
    <row r="1" spans="1:47" ht="15" x14ac:dyDescent="0.25">
      <c r="A1" s="1" t="s">
        <v>620</v>
      </c>
      <c r="AU1" s="21" t="s">
        <v>187</v>
      </c>
    </row>
    <row r="3" spans="1:47" ht="13.9" customHeight="1" x14ac:dyDescent="0.25">
      <c r="A3" s="4" t="s">
        <v>353</v>
      </c>
      <c r="B3" s="257"/>
      <c r="C3" s="4"/>
      <c r="D3" s="4"/>
      <c r="E3" s="4"/>
      <c r="F3" s="5"/>
      <c r="G3" s="5"/>
      <c r="H3" s="4"/>
      <c r="I3" s="5"/>
      <c r="J3" s="5"/>
      <c r="K3" s="4"/>
      <c r="L3" s="5"/>
      <c r="M3" s="5"/>
      <c r="N3" s="4"/>
      <c r="O3" s="5"/>
      <c r="P3" s="5"/>
      <c r="Q3" s="4"/>
      <c r="R3" s="5"/>
      <c r="S3" s="5"/>
      <c r="T3" s="4"/>
      <c r="U3" s="5"/>
      <c r="V3" s="5"/>
      <c r="W3" s="4"/>
      <c r="X3" s="5"/>
      <c r="Y3" s="5"/>
      <c r="Z3" s="4"/>
      <c r="AA3" s="5"/>
      <c r="AB3" s="5"/>
      <c r="AC3" s="4"/>
      <c r="AD3" s="5"/>
      <c r="AE3" s="5"/>
      <c r="AF3" s="4"/>
      <c r="AG3" s="5"/>
      <c r="AH3" s="5"/>
      <c r="AI3" s="4"/>
      <c r="AJ3" s="5"/>
      <c r="AK3" s="5"/>
      <c r="AL3" s="4"/>
      <c r="AM3" s="5"/>
      <c r="AN3" s="5"/>
      <c r="AO3" s="4"/>
      <c r="AP3" s="5"/>
      <c r="AQ3" s="5"/>
      <c r="AR3" s="4"/>
      <c r="AS3" s="5"/>
      <c r="AT3" s="5"/>
      <c r="AU3" s="6"/>
    </row>
    <row r="4" spans="1:47" ht="13.9" customHeight="1" x14ac:dyDescent="0.2">
      <c r="A4" s="7" t="s">
        <v>354</v>
      </c>
      <c r="B4" s="257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</row>
    <row r="5" spans="1:47" ht="6.6" customHeight="1" x14ac:dyDescent="0.2"/>
    <row r="6" spans="1:47" s="423" customFormat="1" ht="13.9" customHeight="1" thickBot="1" x14ac:dyDescent="0.25">
      <c r="A6" s="457" t="s">
        <v>334</v>
      </c>
      <c r="B6" s="429"/>
      <c r="C6" s="460"/>
      <c r="D6" s="460"/>
      <c r="E6" s="460"/>
      <c r="F6" s="460"/>
      <c r="G6" s="460"/>
      <c r="H6" s="460"/>
      <c r="I6" s="460"/>
      <c r="J6" s="460"/>
      <c r="K6" s="460"/>
      <c r="L6" s="460"/>
      <c r="M6" s="460"/>
      <c r="N6" s="460"/>
      <c r="O6" s="460"/>
      <c r="P6" s="460"/>
      <c r="Q6" s="460"/>
      <c r="R6" s="460"/>
      <c r="S6" s="460"/>
      <c r="T6" s="460"/>
      <c r="U6" s="460"/>
      <c r="V6" s="460"/>
      <c r="W6" s="460"/>
      <c r="X6" s="460"/>
      <c r="Y6" s="460"/>
      <c r="Z6" s="460"/>
      <c r="AA6" s="460"/>
      <c r="AB6" s="460"/>
      <c r="AC6" s="460"/>
      <c r="AD6" s="460"/>
      <c r="AE6" s="460"/>
      <c r="AF6" s="460"/>
      <c r="AG6" s="460"/>
      <c r="AH6" s="460"/>
      <c r="AI6" s="460"/>
      <c r="AJ6" s="460"/>
      <c r="AK6" s="460"/>
      <c r="AL6" s="460"/>
      <c r="AM6" s="460"/>
      <c r="AN6" s="460"/>
      <c r="AO6" s="460"/>
      <c r="AP6" s="460"/>
      <c r="AQ6" s="460"/>
      <c r="AR6" s="460"/>
      <c r="AS6" s="460"/>
      <c r="AT6" s="460"/>
      <c r="AU6" s="461" t="s">
        <v>169</v>
      </c>
    </row>
    <row r="7" spans="1:47" s="423" customFormat="1" ht="33" customHeight="1" thickTop="1" thickBot="1" x14ac:dyDescent="0.25">
      <c r="A7" s="441" t="s">
        <v>191</v>
      </c>
      <c r="B7" s="442" t="s">
        <v>499</v>
      </c>
      <c r="C7" s="443"/>
      <c r="D7" s="444"/>
      <c r="E7" s="442">
        <v>2008</v>
      </c>
      <c r="F7" s="443"/>
      <c r="G7" s="444"/>
      <c r="H7" s="442">
        <v>2009</v>
      </c>
      <c r="I7" s="443"/>
      <c r="J7" s="444"/>
      <c r="K7" s="442">
        <v>2010</v>
      </c>
      <c r="L7" s="443"/>
      <c r="M7" s="444"/>
      <c r="N7" s="442">
        <v>2011</v>
      </c>
      <c r="O7" s="443"/>
      <c r="P7" s="444"/>
      <c r="Q7" s="442">
        <v>2012</v>
      </c>
      <c r="R7" s="443"/>
      <c r="S7" s="444"/>
      <c r="T7" s="442">
        <v>2013</v>
      </c>
      <c r="U7" s="443"/>
      <c r="V7" s="444"/>
      <c r="W7" s="442">
        <v>2014</v>
      </c>
      <c r="X7" s="443"/>
      <c r="Y7" s="444"/>
      <c r="Z7" s="442">
        <v>2015</v>
      </c>
      <c r="AA7" s="443"/>
      <c r="AB7" s="444"/>
      <c r="AC7" s="309">
        <v>2016</v>
      </c>
      <c r="AD7" s="310"/>
      <c r="AE7" s="311"/>
      <c r="AF7" s="309">
        <v>2017</v>
      </c>
      <c r="AG7" s="443"/>
      <c r="AH7" s="445"/>
      <c r="AI7" s="442">
        <v>2018</v>
      </c>
      <c r="AJ7" s="443"/>
      <c r="AK7" s="445"/>
      <c r="AL7" s="442">
        <v>2019</v>
      </c>
      <c r="AM7" s="443"/>
      <c r="AN7" s="445"/>
      <c r="AO7" s="442">
        <v>2020</v>
      </c>
      <c r="AP7" s="443"/>
      <c r="AQ7" s="445"/>
      <c r="AR7" s="442">
        <v>2021</v>
      </c>
      <c r="AS7" s="443"/>
      <c r="AT7" s="445"/>
      <c r="AU7" s="442" t="s">
        <v>532</v>
      </c>
    </row>
    <row r="8" spans="1:47" s="423" customFormat="1" ht="7.15" customHeight="1" thickTop="1" x14ac:dyDescent="0.2">
      <c r="B8" s="446"/>
      <c r="C8" s="447"/>
      <c r="D8" s="464"/>
      <c r="E8" s="429"/>
      <c r="F8" s="447"/>
      <c r="G8" s="429"/>
      <c r="H8" s="429"/>
      <c r="I8" s="447"/>
      <c r="J8" s="429"/>
      <c r="K8" s="429"/>
      <c r="L8" s="447"/>
      <c r="M8" s="429"/>
      <c r="N8" s="429"/>
      <c r="O8" s="447"/>
      <c r="P8" s="429"/>
      <c r="Q8" s="429"/>
      <c r="R8" s="447"/>
      <c r="S8" s="429"/>
      <c r="T8" s="429"/>
      <c r="U8" s="447"/>
      <c r="V8" s="429"/>
      <c r="W8" s="429"/>
      <c r="X8" s="447"/>
      <c r="Y8" s="429"/>
      <c r="Z8" s="429"/>
      <c r="AA8" s="447"/>
      <c r="AB8" s="429"/>
      <c r="AC8" s="429"/>
      <c r="AD8" s="447"/>
      <c r="AE8" s="429"/>
      <c r="AF8" s="429"/>
      <c r="AG8" s="447"/>
      <c r="AH8" s="429"/>
      <c r="AI8" s="429"/>
      <c r="AJ8" s="447"/>
      <c r="AK8" s="429"/>
      <c r="AL8" s="429"/>
      <c r="AM8" s="447"/>
      <c r="AN8" s="429"/>
      <c r="AO8" s="429"/>
      <c r="AP8" s="447"/>
      <c r="AQ8" s="429"/>
      <c r="AR8" s="429"/>
      <c r="AS8" s="447"/>
      <c r="AT8" s="429"/>
      <c r="AU8" s="482"/>
    </row>
    <row r="9" spans="1:47" s="423" customFormat="1" ht="12" x14ac:dyDescent="0.2">
      <c r="B9" s="424" t="s">
        <v>68</v>
      </c>
      <c r="C9" s="483"/>
      <c r="D9" s="484"/>
      <c r="E9" s="427">
        <v>439395</v>
      </c>
      <c r="F9" s="448"/>
      <c r="G9" s="426"/>
      <c r="H9" s="427">
        <v>379630</v>
      </c>
      <c r="I9" s="448"/>
      <c r="J9" s="426"/>
      <c r="K9" s="427">
        <v>365699</v>
      </c>
      <c r="L9" s="448"/>
      <c r="M9" s="426"/>
      <c r="N9" s="427">
        <v>379797</v>
      </c>
      <c r="O9" s="448"/>
      <c r="P9" s="426"/>
      <c r="Q9" s="427">
        <v>375961.10000000003</v>
      </c>
      <c r="R9" s="448"/>
      <c r="S9" s="426"/>
      <c r="T9" s="427">
        <v>373553.50000000006</v>
      </c>
      <c r="U9" s="448"/>
      <c r="V9" s="426"/>
      <c r="W9" s="427">
        <v>382256.39999999997</v>
      </c>
      <c r="X9" s="448"/>
      <c r="Y9" s="426"/>
      <c r="Z9" s="427">
        <v>390352.39999999997</v>
      </c>
      <c r="AA9" s="448"/>
      <c r="AB9" s="426"/>
      <c r="AC9" s="427">
        <v>404045.7</v>
      </c>
      <c r="AD9" s="448"/>
      <c r="AE9" s="426"/>
      <c r="AF9" s="427">
        <v>422524.99999999988</v>
      </c>
      <c r="AG9" s="448"/>
      <c r="AH9" s="426"/>
      <c r="AI9" s="427">
        <v>431134.29999999993</v>
      </c>
      <c r="AJ9" s="448"/>
      <c r="AK9" s="426"/>
      <c r="AL9" s="427">
        <v>423940.40000000008</v>
      </c>
      <c r="AM9" s="448"/>
      <c r="AN9" s="426"/>
      <c r="AO9" s="427">
        <v>403254.90000000008</v>
      </c>
      <c r="AP9" s="448"/>
      <c r="AQ9" s="426"/>
      <c r="AR9" s="427">
        <v>400700.4</v>
      </c>
      <c r="AS9" s="448"/>
      <c r="AT9" s="426"/>
      <c r="AU9" s="428" t="s">
        <v>128</v>
      </c>
    </row>
    <row r="10" spans="1:47" s="423" customFormat="1" ht="6" customHeight="1" x14ac:dyDescent="0.2">
      <c r="B10" s="429"/>
      <c r="C10" s="425"/>
      <c r="D10" s="475"/>
      <c r="E10" s="430"/>
      <c r="F10" s="448"/>
      <c r="G10" s="426"/>
      <c r="H10" s="430"/>
      <c r="I10" s="448"/>
      <c r="J10" s="426"/>
      <c r="K10" s="430"/>
      <c r="L10" s="448"/>
      <c r="M10" s="426"/>
      <c r="N10" s="430"/>
      <c r="O10" s="448"/>
      <c r="P10" s="426"/>
      <c r="Q10" s="430"/>
      <c r="R10" s="448"/>
      <c r="S10" s="426"/>
      <c r="T10" s="430"/>
      <c r="U10" s="448"/>
      <c r="V10" s="426"/>
      <c r="W10" s="430"/>
      <c r="X10" s="448"/>
      <c r="Y10" s="426"/>
      <c r="Z10" s="430"/>
      <c r="AA10" s="448"/>
      <c r="AB10" s="426"/>
      <c r="AC10" s="430"/>
      <c r="AD10" s="448"/>
      <c r="AE10" s="426"/>
      <c r="AF10" s="430"/>
      <c r="AG10" s="448"/>
      <c r="AH10" s="426"/>
      <c r="AI10" s="430"/>
      <c r="AJ10" s="448"/>
      <c r="AK10" s="426"/>
      <c r="AL10" s="430"/>
      <c r="AM10" s="448"/>
      <c r="AN10" s="426"/>
      <c r="AO10" s="430"/>
      <c r="AP10" s="448"/>
      <c r="AQ10" s="426"/>
      <c r="AR10" s="430"/>
      <c r="AS10" s="448"/>
      <c r="AT10" s="426"/>
      <c r="AU10" s="431"/>
    </row>
    <row r="11" spans="1:47" s="423" customFormat="1" ht="13.5" x14ac:dyDescent="0.2">
      <c r="A11" s="594" t="s">
        <v>411</v>
      </c>
      <c r="B11" s="524" t="s">
        <v>530</v>
      </c>
      <c r="C11" s="425"/>
      <c r="D11" s="475"/>
      <c r="E11" s="430">
        <v>4459</v>
      </c>
      <c r="F11" s="448"/>
      <c r="G11" s="426"/>
      <c r="H11" s="430">
        <v>4464</v>
      </c>
      <c r="I11" s="448"/>
      <c r="J11" s="426"/>
      <c r="K11" s="430"/>
      <c r="L11" s="448"/>
      <c r="M11" s="426"/>
      <c r="N11" s="430"/>
      <c r="O11" s="448"/>
      <c r="P11" s="426"/>
      <c r="Q11" s="430"/>
      <c r="R11" s="448"/>
      <c r="S11" s="426"/>
      <c r="T11" s="430"/>
      <c r="U11" s="448"/>
      <c r="V11" s="426"/>
      <c r="W11" s="430"/>
      <c r="X11" s="448"/>
      <c r="Y11" s="426"/>
      <c r="Z11" s="430"/>
      <c r="AA11" s="448"/>
      <c r="AB11" s="426"/>
      <c r="AC11" s="430"/>
      <c r="AD11" s="448"/>
      <c r="AE11" s="426"/>
      <c r="AF11" s="430"/>
      <c r="AG11" s="448"/>
      <c r="AH11" s="426"/>
      <c r="AI11" s="430"/>
      <c r="AJ11" s="448"/>
      <c r="AK11" s="426"/>
      <c r="AL11" s="430"/>
      <c r="AM11" s="448"/>
      <c r="AN11" s="426"/>
      <c r="AO11" s="430"/>
      <c r="AP11" s="448"/>
      <c r="AQ11" s="426"/>
      <c r="AR11" s="430"/>
      <c r="AS11" s="448"/>
      <c r="AT11" s="426"/>
      <c r="AU11" s="524" t="s">
        <v>529</v>
      </c>
    </row>
    <row r="12" spans="1:47" s="423" customFormat="1" ht="13.5" x14ac:dyDescent="0.2">
      <c r="A12" s="594" t="s">
        <v>41</v>
      </c>
      <c r="B12" s="456" t="s">
        <v>521</v>
      </c>
      <c r="C12" s="425"/>
      <c r="D12" s="475"/>
      <c r="E12" s="430"/>
      <c r="F12" s="448"/>
      <c r="G12" s="426"/>
      <c r="H12" s="430"/>
      <c r="I12" s="448"/>
      <c r="J12" s="426"/>
      <c r="K12" s="430"/>
      <c r="L12" s="448"/>
      <c r="M12" s="426"/>
      <c r="N12" s="430"/>
      <c r="O12" s="448"/>
      <c r="P12" s="426"/>
      <c r="Q12" s="430"/>
      <c r="R12" s="448"/>
      <c r="S12" s="426"/>
      <c r="T12" s="430"/>
      <c r="U12" s="448"/>
      <c r="V12" s="426"/>
      <c r="W12" s="430"/>
      <c r="X12" s="448"/>
      <c r="Y12" s="426"/>
      <c r="Z12" s="430"/>
      <c r="AA12" s="448"/>
      <c r="AB12" s="426"/>
      <c r="AC12" s="430"/>
      <c r="AD12" s="448"/>
      <c r="AE12" s="426"/>
      <c r="AF12" s="430"/>
      <c r="AG12" s="448"/>
      <c r="AH12" s="426"/>
      <c r="AI12" s="430"/>
      <c r="AJ12" s="448"/>
      <c r="AK12" s="426"/>
      <c r="AL12" s="430"/>
      <c r="AM12" s="448"/>
      <c r="AN12" s="426"/>
      <c r="AO12" s="430"/>
      <c r="AP12" s="448"/>
      <c r="AQ12" s="426"/>
      <c r="AR12" s="430"/>
      <c r="AS12" s="448"/>
      <c r="AT12" s="426"/>
      <c r="AU12" s="456" t="s">
        <v>522</v>
      </c>
    </row>
    <row r="13" spans="1:47" s="423" customFormat="1" ht="12" x14ac:dyDescent="0.2">
      <c r="A13" s="594" t="s">
        <v>414</v>
      </c>
      <c r="B13" s="456" t="s">
        <v>415</v>
      </c>
      <c r="C13" s="425"/>
      <c r="D13" s="475"/>
      <c r="E13" s="430">
        <v>2411</v>
      </c>
      <c r="F13" s="448"/>
      <c r="G13" s="426"/>
      <c r="H13" s="430">
        <v>2057</v>
      </c>
      <c r="I13" s="448"/>
      <c r="J13" s="426"/>
      <c r="K13" s="430">
        <v>1830</v>
      </c>
      <c r="L13" s="448"/>
      <c r="M13" s="426"/>
      <c r="N13" s="430">
        <v>1826</v>
      </c>
      <c r="O13" s="448"/>
      <c r="P13" s="426"/>
      <c r="Q13" s="430">
        <v>1674.6</v>
      </c>
      <c r="R13" s="448"/>
      <c r="S13" s="426"/>
      <c r="T13" s="430">
        <v>1512.3</v>
      </c>
      <c r="U13" s="448"/>
      <c r="V13" s="426"/>
      <c r="W13" s="430">
        <v>1491.8999999999999</v>
      </c>
      <c r="X13" s="448"/>
      <c r="Y13" s="426"/>
      <c r="Z13" s="430">
        <v>1530.4</v>
      </c>
      <c r="AA13" s="448"/>
      <c r="AB13" s="426"/>
      <c r="AC13" s="430">
        <v>2428.3999999999996</v>
      </c>
      <c r="AD13" s="448"/>
      <c r="AE13" s="426"/>
      <c r="AF13" s="430">
        <v>2310.3000000000002</v>
      </c>
      <c r="AG13" s="448"/>
      <c r="AH13" s="426"/>
      <c r="AI13" s="430">
        <v>2364</v>
      </c>
      <c r="AJ13" s="448"/>
      <c r="AK13" s="426"/>
      <c r="AL13" s="430">
        <v>2315.6999999999998</v>
      </c>
      <c r="AM13" s="448"/>
      <c r="AN13" s="426"/>
      <c r="AO13" s="430">
        <v>2148.0999999999995</v>
      </c>
      <c r="AP13" s="448"/>
      <c r="AQ13" s="426"/>
      <c r="AR13" s="430">
        <v>2049.1999999999998</v>
      </c>
      <c r="AS13" s="448"/>
      <c r="AT13" s="426"/>
      <c r="AU13" s="456" t="s">
        <v>194</v>
      </c>
    </row>
    <row r="14" spans="1:47" s="423" customFormat="1" ht="13.5" x14ac:dyDescent="0.2">
      <c r="A14" s="594" t="s">
        <v>416</v>
      </c>
      <c r="B14" s="456" t="s">
        <v>603</v>
      </c>
      <c r="C14" s="425"/>
      <c r="D14" s="475"/>
      <c r="E14" s="430">
        <v>1011</v>
      </c>
      <c r="F14" s="448"/>
      <c r="G14" s="426"/>
      <c r="H14" s="430">
        <v>1022</v>
      </c>
      <c r="I14" s="448"/>
      <c r="J14" s="426"/>
      <c r="K14" s="430">
        <v>931</v>
      </c>
      <c r="L14" s="448"/>
      <c r="M14" s="426"/>
      <c r="N14" s="430">
        <v>1051</v>
      </c>
      <c r="O14" s="448"/>
      <c r="P14" s="426"/>
      <c r="Q14" s="430">
        <v>1016</v>
      </c>
      <c r="R14" s="448"/>
      <c r="S14" s="426"/>
      <c r="T14" s="430">
        <v>992.6</v>
      </c>
      <c r="U14" s="448"/>
      <c r="V14" s="426"/>
      <c r="W14" s="430">
        <v>976</v>
      </c>
      <c r="X14" s="448"/>
      <c r="Y14" s="426"/>
      <c r="Z14" s="430">
        <v>937</v>
      </c>
      <c r="AA14" s="448"/>
      <c r="AB14" s="426"/>
      <c r="AC14" s="430">
        <v>864.5</v>
      </c>
      <c r="AD14" s="448"/>
      <c r="AE14" s="426"/>
      <c r="AF14" s="430">
        <v>746.7</v>
      </c>
      <c r="AG14" s="448"/>
      <c r="AH14" s="426"/>
      <c r="AI14" s="430">
        <v>676.4</v>
      </c>
      <c r="AJ14" s="448"/>
      <c r="AK14" s="426"/>
      <c r="AL14" s="430">
        <v>646.79999999999995</v>
      </c>
      <c r="AM14" s="448"/>
      <c r="AN14" s="426"/>
      <c r="AO14" s="430"/>
      <c r="AP14" s="448"/>
      <c r="AQ14" s="426"/>
      <c r="AR14" s="430"/>
      <c r="AS14" s="448"/>
      <c r="AT14" s="426"/>
      <c r="AU14" s="456" t="s">
        <v>604</v>
      </c>
    </row>
    <row r="15" spans="1:47" s="423" customFormat="1" ht="12" x14ac:dyDescent="0.2">
      <c r="A15" s="594" t="s">
        <v>418</v>
      </c>
      <c r="B15" s="456" t="s">
        <v>195</v>
      </c>
      <c r="C15" s="425"/>
      <c r="D15" s="475"/>
      <c r="E15" s="430">
        <v>28981</v>
      </c>
      <c r="F15" s="448"/>
      <c r="G15" s="426"/>
      <c r="H15" s="430">
        <v>26686</v>
      </c>
      <c r="I15" s="448"/>
      <c r="J15" s="426"/>
      <c r="K15" s="430">
        <v>25289</v>
      </c>
      <c r="L15" s="448"/>
      <c r="M15" s="426"/>
      <c r="N15" s="430">
        <v>25834</v>
      </c>
      <c r="O15" s="448"/>
      <c r="P15" s="426"/>
      <c r="Q15" s="430">
        <v>24500</v>
      </c>
      <c r="R15" s="448"/>
      <c r="S15" s="426"/>
      <c r="T15" s="430">
        <v>23436.7</v>
      </c>
      <c r="U15" s="448"/>
      <c r="V15" s="426"/>
      <c r="W15" s="430">
        <v>24115.3</v>
      </c>
      <c r="X15" s="448"/>
      <c r="Y15" s="426"/>
      <c r="Z15" s="430">
        <v>24716.699999999997</v>
      </c>
      <c r="AA15" s="448"/>
      <c r="AB15" s="426"/>
      <c r="AC15" s="430">
        <v>25386.700000000004</v>
      </c>
      <c r="AD15" s="448"/>
      <c r="AE15" s="426"/>
      <c r="AF15" s="430">
        <v>26643.399999999994</v>
      </c>
      <c r="AG15" s="448"/>
      <c r="AH15" s="426"/>
      <c r="AI15" s="430">
        <v>27048.400000000001</v>
      </c>
      <c r="AJ15" s="448"/>
      <c r="AK15" s="426"/>
      <c r="AL15" s="430">
        <v>27122.799999999999</v>
      </c>
      <c r="AM15" s="448"/>
      <c r="AN15" s="426"/>
      <c r="AO15" s="430">
        <v>26957.7</v>
      </c>
      <c r="AP15" s="448"/>
      <c r="AQ15" s="426"/>
      <c r="AR15" s="430">
        <v>27577.800000000007</v>
      </c>
      <c r="AS15" s="448"/>
      <c r="AT15" s="426"/>
      <c r="AU15" s="456" t="s">
        <v>476</v>
      </c>
    </row>
    <row r="16" spans="1:47" s="423" customFormat="1" ht="12" x14ac:dyDescent="0.2">
      <c r="A16" s="594" t="s">
        <v>419</v>
      </c>
      <c r="B16" s="456" t="s">
        <v>420</v>
      </c>
      <c r="C16" s="425"/>
      <c r="D16" s="475"/>
      <c r="E16" s="432">
        <v>5428</v>
      </c>
      <c r="F16" s="448"/>
      <c r="G16" s="426"/>
      <c r="H16" s="432">
        <v>5124</v>
      </c>
      <c r="I16" s="448"/>
      <c r="J16" s="426"/>
      <c r="K16" s="432">
        <v>4581</v>
      </c>
      <c r="L16" s="448"/>
      <c r="M16" s="426"/>
      <c r="N16" s="432">
        <v>4403</v>
      </c>
      <c r="O16" s="448"/>
      <c r="P16" s="426"/>
      <c r="Q16" s="432">
        <v>4296.7</v>
      </c>
      <c r="R16" s="448"/>
      <c r="S16" s="426"/>
      <c r="T16" s="432"/>
      <c r="U16" s="448"/>
      <c r="V16" s="426"/>
      <c r="W16" s="432"/>
      <c r="X16" s="448"/>
      <c r="Y16" s="426"/>
      <c r="Z16" s="432"/>
      <c r="AA16" s="448"/>
      <c r="AB16" s="426"/>
      <c r="AC16" s="432">
        <v>3588.3</v>
      </c>
      <c r="AD16" s="448"/>
      <c r="AE16" s="426"/>
      <c r="AF16" s="432">
        <v>3786.7000000000003</v>
      </c>
      <c r="AG16" s="448"/>
      <c r="AH16" s="426"/>
      <c r="AI16" s="432">
        <v>3676.4</v>
      </c>
      <c r="AJ16" s="448"/>
      <c r="AK16" s="426"/>
      <c r="AL16" s="432">
        <v>3695.8</v>
      </c>
      <c r="AM16" s="448"/>
      <c r="AN16" s="426"/>
      <c r="AO16" s="432">
        <v>3536.8</v>
      </c>
      <c r="AP16" s="448"/>
      <c r="AQ16" s="426"/>
      <c r="AR16" s="432">
        <v>3499.6000000000004</v>
      </c>
      <c r="AS16" s="448"/>
      <c r="AT16" s="426"/>
      <c r="AU16" s="456" t="s">
        <v>477</v>
      </c>
    </row>
    <row r="17" spans="1:47" s="423" customFormat="1" ht="12" x14ac:dyDescent="0.2">
      <c r="A17" s="594">
        <v>12</v>
      </c>
      <c r="B17" s="456" t="s">
        <v>533</v>
      </c>
      <c r="C17" s="425"/>
      <c r="D17" s="475"/>
      <c r="E17" s="432"/>
      <c r="F17" s="448"/>
      <c r="G17" s="426"/>
      <c r="H17" s="432"/>
      <c r="I17" s="448"/>
      <c r="J17" s="426"/>
      <c r="K17" s="432"/>
      <c r="L17" s="448"/>
      <c r="M17" s="426"/>
      <c r="N17" s="432" t="s">
        <v>166</v>
      </c>
      <c r="O17" s="448"/>
      <c r="P17" s="426"/>
      <c r="Q17" s="432" t="s">
        <v>166</v>
      </c>
      <c r="R17" s="448"/>
      <c r="S17" s="426"/>
      <c r="T17" s="432"/>
      <c r="U17" s="448"/>
      <c r="V17" s="426"/>
      <c r="W17" s="432"/>
      <c r="X17" s="448"/>
      <c r="Y17" s="426"/>
      <c r="Z17" s="432"/>
      <c r="AA17" s="448"/>
      <c r="AB17" s="426"/>
      <c r="AC17" s="432" t="s">
        <v>166</v>
      </c>
      <c r="AD17" s="448"/>
      <c r="AE17" s="426"/>
      <c r="AF17" s="432" t="s">
        <v>166</v>
      </c>
      <c r="AG17" s="448"/>
      <c r="AH17" s="426"/>
      <c r="AI17" s="432" t="s">
        <v>166</v>
      </c>
      <c r="AJ17" s="448"/>
      <c r="AK17" s="426"/>
      <c r="AL17" s="432" t="s">
        <v>166</v>
      </c>
      <c r="AM17" s="448"/>
      <c r="AN17" s="426"/>
      <c r="AO17" s="432" t="s">
        <v>166</v>
      </c>
      <c r="AP17" s="448"/>
      <c r="AQ17" s="426"/>
      <c r="AR17" s="432" t="s">
        <v>166</v>
      </c>
      <c r="AS17" s="448"/>
      <c r="AT17" s="426"/>
      <c r="AU17" s="456" t="s">
        <v>589</v>
      </c>
    </row>
    <row r="18" spans="1:47" s="423" customFormat="1" ht="12" x14ac:dyDescent="0.2">
      <c r="A18" s="594" t="s">
        <v>421</v>
      </c>
      <c r="B18" s="456" t="s">
        <v>422</v>
      </c>
      <c r="C18" s="425"/>
      <c r="D18" s="475"/>
      <c r="E18" s="430">
        <v>5884</v>
      </c>
      <c r="F18" s="448"/>
      <c r="G18" s="426"/>
      <c r="H18" s="430">
        <v>4450</v>
      </c>
      <c r="I18" s="448"/>
      <c r="J18" s="426"/>
      <c r="K18" s="430">
        <v>3875</v>
      </c>
      <c r="L18" s="448"/>
      <c r="M18" s="426"/>
      <c r="N18" s="430">
        <v>4500</v>
      </c>
      <c r="O18" s="448"/>
      <c r="P18" s="426"/>
      <c r="Q18" s="430">
        <v>4383.6000000000004</v>
      </c>
      <c r="R18" s="448"/>
      <c r="S18" s="426"/>
      <c r="T18" s="430">
        <v>4422.5</v>
      </c>
      <c r="U18" s="448"/>
      <c r="V18" s="426"/>
      <c r="W18" s="430">
        <v>4615.7</v>
      </c>
      <c r="X18" s="448"/>
      <c r="Y18" s="426"/>
      <c r="Z18" s="430">
        <v>4690.4999999999991</v>
      </c>
      <c r="AA18" s="448"/>
      <c r="AB18" s="426"/>
      <c r="AC18" s="430">
        <v>4865.7</v>
      </c>
      <c r="AD18" s="448"/>
      <c r="AE18" s="426"/>
      <c r="AF18" s="430">
        <v>5110.6000000000013</v>
      </c>
      <c r="AG18" s="448"/>
      <c r="AH18" s="426"/>
      <c r="AI18" s="430">
        <v>4766.7</v>
      </c>
      <c r="AJ18" s="448"/>
      <c r="AK18" s="426"/>
      <c r="AL18" s="430">
        <v>4660.5999999999995</v>
      </c>
      <c r="AM18" s="448"/>
      <c r="AN18" s="426"/>
      <c r="AO18" s="430">
        <v>3766.2000000000012</v>
      </c>
      <c r="AP18" s="448"/>
      <c r="AQ18" s="426"/>
      <c r="AR18" s="430">
        <v>3657.7</v>
      </c>
      <c r="AS18" s="448"/>
      <c r="AT18" s="426"/>
      <c r="AU18" s="456" t="s">
        <v>196</v>
      </c>
    </row>
    <row r="19" spans="1:47" s="423" customFormat="1" ht="12" x14ac:dyDescent="0.2">
      <c r="A19" s="594" t="s">
        <v>423</v>
      </c>
      <c r="B19" s="456" t="s">
        <v>424</v>
      </c>
      <c r="C19" s="425"/>
      <c r="D19" s="475"/>
      <c r="E19" s="430">
        <v>20713</v>
      </c>
      <c r="F19" s="448"/>
      <c r="G19" s="426"/>
      <c r="H19" s="430">
        <v>15867</v>
      </c>
      <c r="I19" s="448"/>
      <c r="J19" s="426"/>
      <c r="K19" s="430">
        <v>12758</v>
      </c>
      <c r="L19" s="448"/>
      <c r="M19" s="426"/>
      <c r="N19" s="430">
        <v>12100</v>
      </c>
      <c r="O19" s="448"/>
      <c r="P19" s="426"/>
      <c r="Q19" s="430">
        <v>11369.6</v>
      </c>
      <c r="R19" s="448"/>
      <c r="S19" s="426"/>
      <c r="T19" s="430">
        <v>11316.699999999999</v>
      </c>
      <c r="U19" s="448"/>
      <c r="V19" s="426"/>
      <c r="W19" s="430">
        <v>11000.5</v>
      </c>
      <c r="X19" s="448"/>
      <c r="Y19" s="426"/>
      <c r="Z19" s="430">
        <v>10765.2</v>
      </c>
      <c r="AA19" s="448"/>
      <c r="AB19" s="426"/>
      <c r="AC19" s="430">
        <v>11046.400000000001</v>
      </c>
      <c r="AD19" s="448"/>
      <c r="AE19" s="426"/>
      <c r="AF19" s="430">
        <v>10859.400000000001</v>
      </c>
      <c r="AG19" s="448"/>
      <c r="AH19" s="426"/>
      <c r="AI19" s="430">
        <v>10340.200000000003</v>
      </c>
      <c r="AJ19" s="448"/>
      <c r="AK19" s="426"/>
      <c r="AL19" s="430">
        <v>9158.9000000000015</v>
      </c>
      <c r="AM19" s="448"/>
      <c r="AN19" s="426"/>
      <c r="AO19" s="430">
        <v>8339.9</v>
      </c>
      <c r="AP19" s="448"/>
      <c r="AQ19" s="426"/>
      <c r="AR19" s="430">
        <v>7646.800000000002</v>
      </c>
      <c r="AS19" s="448"/>
      <c r="AT19" s="426"/>
      <c r="AU19" s="456" t="s">
        <v>197</v>
      </c>
    </row>
    <row r="20" spans="1:47" s="423" customFormat="1" ht="12" x14ac:dyDescent="0.2">
      <c r="A20" s="594" t="s">
        <v>425</v>
      </c>
      <c r="B20" s="456" t="s">
        <v>426</v>
      </c>
      <c r="C20" s="425"/>
      <c r="D20" s="475"/>
      <c r="E20" s="430">
        <v>11962</v>
      </c>
      <c r="F20" s="448"/>
      <c r="G20" s="426"/>
      <c r="H20" s="430">
        <v>9427</v>
      </c>
      <c r="I20" s="448"/>
      <c r="J20" s="426"/>
      <c r="K20" s="430">
        <v>9277</v>
      </c>
      <c r="L20" s="448"/>
      <c r="M20" s="426"/>
      <c r="N20" s="430">
        <v>9972</v>
      </c>
      <c r="O20" s="448"/>
      <c r="P20" s="426"/>
      <c r="Q20" s="430">
        <v>9806.2000000000007</v>
      </c>
      <c r="R20" s="448"/>
      <c r="S20" s="426"/>
      <c r="T20" s="430">
        <v>9066.5</v>
      </c>
      <c r="U20" s="448"/>
      <c r="V20" s="426"/>
      <c r="W20" s="430">
        <v>9424</v>
      </c>
      <c r="X20" s="448"/>
      <c r="Y20" s="426"/>
      <c r="Z20" s="430">
        <v>9445.2999999999993</v>
      </c>
      <c r="AA20" s="448"/>
      <c r="AB20" s="426"/>
      <c r="AC20" s="430">
        <v>9758.5000000000018</v>
      </c>
      <c r="AD20" s="448"/>
      <c r="AE20" s="426"/>
      <c r="AF20" s="430">
        <v>10267.4</v>
      </c>
      <c r="AG20" s="448"/>
      <c r="AH20" s="426"/>
      <c r="AI20" s="430">
        <v>9821.4</v>
      </c>
      <c r="AJ20" s="448"/>
      <c r="AK20" s="426"/>
      <c r="AL20" s="430">
        <v>8271.3000000000011</v>
      </c>
      <c r="AM20" s="448"/>
      <c r="AN20" s="426"/>
      <c r="AO20" s="430">
        <v>7494.5</v>
      </c>
      <c r="AP20" s="448"/>
      <c r="AQ20" s="426"/>
      <c r="AR20" s="430">
        <v>7347.2000000000007</v>
      </c>
      <c r="AS20" s="448"/>
      <c r="AT20" s="426"/>
      <c r="AU20" s="456" t="s">
        <v>478</v>
      </c>
    </row>
    <row r="21" spans="1:47" s="423" customFormat="1" ht="12" x14ac:dyDescent="0.2">
      <c r="A21" s="594" t="s">
        <v>427</v>
      </c>
      <c r="B21" s="456" t="s">
        <v>428</v>
      </c>
      <c r="C21" s="425"/>
      <c r="D21" s="475"/>
      <c r="E21" s="430">
        <v>8647</v>
      </c>
      <c r="F21" s="447"/>
      <c r="H21" s="430">
        <v>6478</v>
      </c>
      <c r="I21" s="447"/>
      <c r="K21" s="430">
        <v>5724</v>
      </c>
      <c r="L21" s="447"/>
      <c r="N21" s="430">
        <v>5770</v>
      </c>
      <c r="O21" s="447"/>
      <c r="Q21" s="430">
        <v>5062.1000000000004</v>
      </c>
      <c r="R21" s="447"/>
      <c r="T21" s="430">
        <v>4644.1000000000004</v>
      </c>
      <c r="U21" s="447"/>
      <c r="W21" s="430">
        <v>4635.3</v>
      </c>
      <c r="X21" s="447"/>
      <c r="Z21" s="430">
        <v>4578.2000000000007</v>
      </c>
      <c r="AA21" s="447"/>
      <c r="AC21" s="430">
        <v>5638.7000000000007</v>
      </c>
      <c r="AD21" s="447"/>
      <c r="AF21" s="430">
        <v>6085.5999999999995</v>
      </c>
      <c r="AG21" s="447"/>
      <c r="AH21" s="429"/>
      <c r="AI21" s="430">
        <v>6089.3000000000011</v>
      </c>
      <c r="AJ21" s="447"/>
      <c r="AK21" s="429"/>
      <c r="AL21" s="430">
        <v>6064.5000000000009</v>
      </c>
      <c r="AM21" s="447"/>
      <c r="AN21" s="429"/>
      <c r="AO21" s="430">
        <v>5791.8999999999987</v>
      </c>
      <c r="AP21" s="447"/>
      <c r="AQ21" s="429"/>
      <c r="AR21" s="430">
        <v>6054.2</v>
      </c>
      <c r="AS21" s="447"/>
      <c r="AT21" s="429"/>
      <c r="AU21" s="456" t="s">
        <v>479</v>
      </c>
    </row>
    <row r="22" spans="1:47" s="423" customFormat="1" ht="12" x14ac:dyDescent="0.2">
      <c r="A22" s="594" t="s">
        <v>429</v>
      </c>
      <c r="B22" s="456" t="s">
        <v>430</v>
      </c>
      <c r="C22" s="425"/>
      <c r="D22" s="475"/>
      <c r="E22" s="430">
        <v>7440</v>
      </c>
      <c r="F22" s="447"/>
      <c r="H22" s="430">
        <v>6869</v>
      </c>
      <c r="I22" s="447"/>
      <c r="K22" s="430">
        <v>6527</v>
      </c>
      <c r="L22" s="447"/>
      <c r="N22" s="430">
        <v>6356</v>
      </c>
      <c r="O22" s="447"/>
      <c r="Q22" s="430">
        <v>6156.7</v>
      </c>
      <c r="R22" s="447"/>
      <c r="T22" s="430">
        <v>5976.3</v>
      </c>
      <c r="U22" s="447"/>
      <c r="W22" s="430">
        <v>6014.5</v>
      </c>
      <c r="X22" s="447"/>
      <c r="Z22" s="430">
        <v>6178</v>
      </c>
      <c r="AA22" s="447"/>
      <c r="AC22" s="430">
        <v>6211.0000000000009</v>
      </c>
      <c r="AD22" s="447"/>
      <c r="AF22" s="430">
        <v>6480.6999999999989</v>
      </c>
      <c r="AG22" s="447"/>
      <c r="AH22" s="429"/>
      <c r="AI22" s="430">
        <v>6538.4000000000005</v>
      </c>
      <c r="AJ22" s="447"/>
      <c r="AK22" s="429"/>
      <c r="AL22" s="430">
        <v>6485.6</v>
      </c>
      <c r="AM22" s="447"/>
      <c r="AN22" s="429"/>
      <c r="AO22" s="430">
        <v>6676.2999999999993</v>
      </c>
      <c r="AP22" s="447"/>
      <c r="AQ22" s="429"/>
      <c r="AR22" s="430">
        <v>6819.7000000000016</v>
      </c>
      <c r="AS22" s="447"/>
      <c r="AT22" s="429"/>
      <c r="AU22" s="456" t="s">
        <v>480</v>
      </c>
    </row>
    <row r="23" spans="1:47" s="423" customFormat="1" ht="12" x14ac:dyDescent="0.2">
      <c r="A23" s="594" t="s">
        <v>431</v>
      </c>
      <c r="B23" s="456" t="s">
        <v>432</v>
      </c>
      <c r="C23" s="425"/>
      <c r="D23" s="475"/>
      <c r="E23" s="430">
        <v>4656</v>
      </c>
      <c r="F23" s="447"/>
      <c r="H23" s="430">
        <v>4352</v>
      </c>
      <c r="I23" s="447"/>
      <c r="K23" s="430">
        <v>4122</v>
      </c>
      <c r="L23" s="447"/>
      <c r="N23" s="430">
        <v>3841</v>
      </c>
      <c r="O23" s="447"/>
      <c r="Q23" s="430">
        <v>3410.8</v>
      </c>
      <c r="R23" s="447"/>
      <c r="T23" s="430">
        <v>3311.4000000000005</v>
      </c>
      <c r="U23" s="447"/>
      <c r="W23" s="430">
        <v>3262</v>
      </c>
      <c r="X23" s="447"/>
      <c r="Z23" s="430">
        <v>3044.7</v>
      </c>
      <c r="AA23" s="447"/>
      <c r="AC23" s="430">
        <v>3012.9</v>
      </c>
      <c r="AD23" s="447"/>
      <c r="AF23" s="430">
        <v>2951.2</v>
      </c>
      <c r="AG23" s="447"/>
      <c r="AH23" s="429"/>
      <c r="AI23" s="430">
        <v>2893.8999999999996</v>
      </c>
      <c r="AJ23" s="447"/>
      <c r="AK23" s="429"/>
      <c r="AL23" s="430">
        <v>2789.2000000000003</v>
      </c>
      <c r="AM23" s="447"/>
      <c r="AN23" s="429"/>
      <c r="AO23" s="430">
        <v>2632.6000000000004</v>
      </c>
      <c r="AP23" s="447"/>
      <c r="AQ23" s="429"/>
      <c r="AR23" s="430">
        <v>2705.2000000000003</v>
      </c>
      <c r="AS23" s="447"/>
      <c r="AT23" s="429"/>
      <c r="AU23" s="456" t="s">
        <v>481</v>
      </c>
    </row>
    <row r="24" spans="1:47" s="423" customFormat="1" ht="12" x14ac:dyDescent="0.2">
      <c r="A24" s="594" t="s">
        <v>433</v>
      </c>
      <c r="B24" s="456" t="s">
        <v>434</v>
      </c>
      <c r="C24" s="425"/>
      <c r="D24" s="475"/>
      <c r="E24" s="430">
        <v>2635</v>
      </c>
      <c r="F24" s="447"/>
      <c r="H24" s="430">
        <v>2584</v>
      </c>
      <c r="I24" s="447"/>
      <c r="K24" s="430">
        <v>2511</v>
      </c>
      <c r="L24" s="447"/>
      <c r="N24" s="430">
        <v>2452</v>
      </c>
      <c r="O24" s="447"/>
      <c r="Q24" s="430">
        <v>2426.1</v>
      </c>
      <c r="R24" s="447"/>
      <c r="T24" s="430">
        <v>2623.3</v>
      </c>
      <c r="U24" s="447"/>
      <c r="W24" s="430">
        <v>2658</v>
      </c>
      <c r="X24" s="447"/>
      <c r="Z24" s="430">
        <v>2486</v>
      </c>
      <c r="AA24" s="447"/>
      <c r="AC24" s="430">
        <v>2402.4</v>
      </c>
      <c r="AD24" s="447"/>
      <c r="AF24" s="430">
        <v>2427</v>
      </c>
      <c r="AG24" s="447"/>
      <c r="AH24" s="429"/>
      <c r="AI24" s="430">
        <v>2631</v>
      </c>
      <c r="AJ24" s="447"/>
      <c r="AK24" s="429"/>
      <c r="AL24" s="430">
        <v>2548</v>
      </c>
      <c r="AM24" s="447"/>
      <c r="AN24" s="429"/>
      <c r="AO24" s="430">
        <v>2406.1</v>
      </c>
      <c r="AP24" s="447"/>
      <c r="AQ24" s="429"/>
      <c r="AR24" s="430">
        <v>2328.1</v>
      </c>
      <c r="AS24" s="447"/>
      <c r="AT24" s="429"/>
      <c r="AU24" s="456" t="s">
        <v>482</v>
      </c>
    </row>
    <row r="25" spans="1:47" s="423" customFormat="1" ht="12" x14ac:dyDescent="0.2">
      <c r="A25" s="594" t="s">
        <v>435</v>
      </c>
      <c r="B25" s="456" t="s">
        <v>436</v>
      </c>
      <c r="C25" s="425"/>
      <c r="D25" s="475"/>
      <c r="E25" s="430">
        <v>9412</v>
      </c>
      <c r="F25" s="447"/>
      <c r="H25" s="430">
        <v>8985</v>
      </c>
      <c r="I25" s="447"/>
      <c r="K25" s="430">
        <v>8184</v>
      </c>
      <c r="L25" s="447"/>
      <c r="N25" s="430">
        <v>8746</v>
      </c>
      <c r="O25" s="447"/>
      <c r="Q25" s="430">
        <v>8603.2999999999993</v>
      </c>
      <c r="R25" s="447"/>
      <c r="T25" s="430">
        <v>8353.8000000000011</v>
      </c>
      <c r="U25" s="447"/>
      <c r="W25" s="430">
        <v>8225.5</v>
      </c>
      <c r="X25" s="447"/>
      <c r="Z25" s="430">
        <v>7693.0999999999995</v>
      </c>
      <c r="AA25" s="447"/>
      <c r="AC25" s="430">
        <v>7975.7999999999993</v>
      </c>
      <c r="AD25" s="447"/>
      <c r="AF25" s="430">
        <v>7906.4999999999982</v>
      </c>
      <c r="AG25" s="447"/>
      <c r="AH25" s="429"/>
      <c r="AI25" s="430">
        <v>7515.9000000000005</v>
      </c>
      <c r="AJ25" s="447"/>
      <c r="AK25" s="429"/>
      <c r="AL25" s="430">
        <v>7119.5</v>
      </c>
      <c r="AM25" s="447"/>
      <c r="AN25" s="429"/>
      <c r="AO25" s="430">
        <v>6902</v>
      </c>
      <c r="AP25" s="447"/>
      <c r="AQ25" s="429"/>
      <c r="AR25" s="430">
        <v>7101.5</v>
      </c>
      <c r="AS25" s="447"/>
      <c r="AT25" s="429"/>
      <c r="AU25" s="456" t="s">
        <v>483</v>
      </c>
    </row>
    <row r="26" spans="1:47" s="423" customFormat="1" ht="12" x14ac:dyDescent="0.2">
      <c r="A26" s="594" t="s">
        <v>437</v>
      </c>
      <c r="B26" s="456" t="s">
        <v>438</v>
      </c>
      <c r="C26" s="425"/>
      <c r="D26" s="475"/>
      <c r="E26" s="430">
        <v>2548</v>
      </c>
      <c r="F26" s="447"/>
      <c r="H26" s="430">
        <v>2294</v>
      </c>
      <c r="I26" s="447"/>
      <c r="K26" s="430">
        <v>2172</v>
      </c>
      <c r="L26" s="447"/>
      <c r="N26" s="430">
        <v>2117</v>
      </c>
      <c r="O26" s="447"/>
      <c r="Q26" s="430">
        <v>2147.8000000000002</v>
      </c>
      <c r="R26" s="447"/>
      <c r="T26" s="430">
        <v>1890.4</v>
      </c>
      <c r="U26" s="447"/>
      <c r="W26" s="430">
        <v>2133.3000000000002</v>
      </c>
      <c r="X26" s="447"/>
      <c r="Z26" s="430">
        <v>2177</v>
      </c>
      <c r="AA26" s="447"/>
      <c r="AC26" s="430">
        <v>2165.3000000000002</v>
      </c>
      <c r="AD26" s="447"/>
      <c r="AF26" s="430">
        <v>2227.8000000000002</v>
      </c>
      <c r="AG26" s="447"/>
      <c r="AH26" s="429"/>
      <c r="AI26" s="430">
        <v>2155.4</v>
      </c>
      <c r="AJ26" s="447"/>
      <c r="AK26" s="429"/>
      <c r="AL26" s="430">
        <v>2122.9</v>
      </c>
      <c r="AM26" s="447"/>
      <c r="AN26" s="429"/>
      <c r="AO26" s="430">
        <v>2165</v>
      </c>
      <c r="AP26" s="447"/>
      <c r="AQ26" s="429"/>
      <c r="AR26" s="430">
        <v>2367.6999999999998</v>
      </c>
      <c r="AS26" s="447"/>
      <c r="AT26" s="429"/>
      <c r="AU26" s="456" t="s">
        <v>484</v>
      </c>
    </row>
    <row r="27" spans="1:47" s="423" customFormat="1" ht="12" x14ac:dyDescent="0.2">
      <c r="A27" s="594" t="s">
        <v>439</v>
      </c>
      <c r="B27" s="456" t="s">
        <v>440</v>
      </c>
      <c r="C27" s="425"/>
      <c r="D27" s="475"/>
      <c r="E27" s="430">
        <v>24650</v>
      </c>
      <c r="F27" s="447"/>
      <c r="H27" s="430">
        <v>22902</v>
      </c>
      <c r="I27" s="447"/>
      <c r="K27" s="430">
        <v>22578</v>
      </c>
      <c r="L27" s="447"/>
      <c r="N27" s="430">
        <v>24144</v>
      </c>
      <c r="O27" s="447"/>
      <c r="Q27" s="430">
        <v>24484.400000000001</v>
      </c>
      <c r="R27" s="447"/>
      <c r="T27" s="430">
        <v>25038.099999999991</v>
      </c>
      <c r="U27" s="447"/>
      <c r="W27" s="430">
        <v>26044.899999999991</v>
      </c>
      <c r="X27" s="447"/>
      <c r="Z27" s="430">
        <v>28038.5</v>
      </c>
      <c r="AA27" s="447"/>
      <c r="AC27" s="430">
        <v>30491.700000000012</v>
      </c>
      <c r="AD27" s="447"/>
      <c r="AF27" s="430">
        <v>32871.099999999991</v>
      </c>
      <c r="AG27" s="447"/>
      <c r="AH27" s="429"/>
      <c r="AI27" s="430">
        <v>32690.3</v>
      </c>
      <c r="AJ27" s="447"/>
      <c r="AK27" s="429"/>
      <c r="AL27" s="430">
        <v>32730.300000000003</v>
      </c>
      <c r="AM27" s="447"/>
      <c r="AN27" s="429"/>
      <c r="AO27" s="430">
        <v>30720</v>
      </c>
      <c r="AP27" s="447"/>
      <c r="AQ27" s="429"/>
      <c r="AR27" s="430">
        <v>29624.899999999998</v>
      </c>
      <c r="AS27" s="447"/>
      <c r="AT27" s="429"/>
      <c r="AU27" s="456" t="s">
        <v>485</v>
      </c>
    </row>
    <row r="28" spans="1:47" s="423" customFormat="1" ht="12" x14ac:dyDescent="0.2">
      <c r="A28" s="594" t="s">
        <v>441</v>
      </c>
      <c r="B28" s="456" t="s">
        <v>442</v>
      </c>
      <c r="C28" s="433"/>
      <c r="D28" s="485"/>
      <c r="E28" s="435">
        <v>18197</v>
      </c>
      <c r="F28" s="453"/>
      <c r="G28" s="460"/>
      <c r="H28" s="435">
        <v>15547</v>
      </c>
      <c r="I28" s="453"/>
      <c r="J28" s="460"/>
      <c r="K28" s="435">
        <v>13988</v>
      </c>
      <c r="L28" s="453"/>
      <c r="M28" s="460"/>
      <c r="N28" s="435">
        <v>14166</v>
      </c>
      <c r="O28" s="453"/>
      <c r="P28" s="460"/>
      <c r="Q28" s="435">
        <v>12871.9</v>
      </c>
      <c r="R28" s="453"/>
      <c r="S28" s="460"/>
      <c r="T28" s="435">
        <v>12169.599999999999</v>
      </c>
      <c r="U28" s="453"/>
      <c r="V28" s="460"/>
      <c r="W28" s="435">
        <v>12231.199999999997</v>
      </c>
      <c r="X28" s="453"/>
      <c r="Y28" s="460"/>
      <c r="Z28" s="435">
        <v>11795.5</v>
      </c>
      <c r="AA28" s="453"/>
      <c r="AB28" s="460"/>
      <c r="AC28" s="435">
        <v>11678.499999999996</v>
      </c>
      <c r="AD28" s="453"/>
      <c r="AE28" s="460"/>
      <c r="AF28" s="435">
        <v>12404.299999999994</v>
      </c>
      <c r="AG28" s="453"/>
      <c r="AH28" s="434"/>
      <c r="AI28" s="435">
        <v>13030.300000000001</v>
      </c>
      <c r="AJ28" s="453"/>
      <c r="AK28" s="434"/>
      <c r="AL28" s="435">
        <v>13866.000000000004</v>
      </c>
      <c r="AM28" s="453"/>
      <c r="AN28" s="434"/>
      <c r="AO28" s="435">
        <v>13839.099999999999</v>
      </c>
      <c r="AP28" s="453"/>
      <c r="AQ28" s="434"/>
      <c r="AR28" s="435">
        <v>13585.999999999996</v>
      </c>
      <c r="AS28" s="453"/>
      <c r="AT28" s="434"/>
      <c r="AU28" s="456" t="s">
        <v>198</v>
      </c>
    </row>
    <row r="29" spans="1:47" s="423" customFormat="1" ht="12" x14ac:dyDescent="0.2">
      <c r="A29" s="594" t="s">
        <v>443</v>
      </c>
      <c r="B29" s="456" t="s">
        <v>444</v>
      </c>
      <c r="C29" s="433"/>
      <c r="D29" s="485"/>
      <c r="E29" s="435">
        <v>26403</v>
      </c>
      <c r="F29" s="453"/>
      <c r="G29" s="460"/>
      <c r="H29" s="435">
        <v>22822</v>
      </c>
      <c r="I29" s="453"/>
      <c r="J29" s="460"/>
      <c r="K29" s="435">
        <v>22317</v>
      </c>
      <c r="L29" s="453"/>
      <c r="M29" s="460"/>
      <c r="N29" s="435">
        <v>23453</v>
      </c>
      <c r="O29" s="453"/>
      <c r="P29" s="460"/>
      <c r="Q29" s="435">
        <v>23111.599999999999</v>
      </c>
      <c r="R29" s="453"/>
      <c r="S29" s="460"/>
      <c r="T29" s="435">
        <v>22829.799999999996</v>
      </c>
      <c r="U29" s="453"/>
      <c r="V29" s="460"/>
      <c r="W29" s="435">
        <v>23030.6</v>
      </c>
      <c r="X29" s="453"/>
      <c r="Y29" s="460"/>
      <c r="Z29" s="435">
        <v>22075.4</v>
      </c>
      <c r="AA29" s="453"/>
      <c r="AB29" s="460"/>
      <c r="AC29" s="435">
        <v>22091.1</v>
      </c>
      <c r="AD29" s="453"/>
      <c r="AE29" s="460"/>
      <c r="AF29" s="435">
        <v>22933.100000000002</v>
      </c>
      <c r="AG29" s="453"/>
      <c r="AH29" s="434"/>
      <c r="AI29" s="435">
        <v>22933.799999999996</v>
      </c>
      <c r="AJ29" s="453"/>
      <c r="AK29" s="434"/>
      <c r="AL29" s="435">
        <v>22928.400000000001</v>
      </c>
      <c r="AM29" s="453"/>
      <c r="AN29" s="434"/>
      <c r="AO29" s="435">
        <v>21684.9</v>
      </c>
      <c r="AP29" s="453"/>
      <c r="AQ29" s="434"/>
      <c r="AR29" s="435">
        <v>21998.200000000004</v>
      </c>
      <c r="AS29" s="453"/>
      <c r="AT29" s="434"/>
      <c r="AU29" s="456" t="s">
        <v>199</v>
      </c>
    </row>
    <row r="30" spans="1:47" s="423" customFormat="1" ht="12" x14ac:dyDescent="0.2">
      <c r="A30" s="594" t="s">
        <v>445</v>
      </c>
      <c r="B30" s="456" t="s">
        <v>446</v>
      </c>
      <c r="C30" s="425"/>
      <c r="D30" s="475"/>
      <c r="E30" s="430">
        <v>34115</v>
      </c>
      <c r="F30" s="447"/>
      <c r="H30" s="430">
        <v>28836</v>
      </c>
      <c r="I30" s="447"/>
      <c r="K30" s="430">
        <v>25641</v>
      </c>
      <c r="L30" s="447"/>
      <c r="N30" s="430">
        <v>28005</v>
      </c>
      <c r="O30" s="447"/>
      <c r="Q30" s="430">
        <v>28248</v>
      </c>
      <c r="R30" s="447"/>
      <c r="T30" s="430">
        <v>29061.999999999989</v>
      </c>
      <c r="U30" s="447"/>
      <c r="W30" s="430">
        <v>29909.199999999993</v>
      </c>
      <c r="X30" s="447"/>
      <c r="Z30" s="430">
        <v>31329.999999999996</v>
      </c>
      <c r="AA30" s="447"/>
      <c r="AC30" s="430">
        <v>34560.5</v>
      </c>
      <c r="AD30" s="447"/>
      <c r="AF30" s="430">
        <v>36581.699999999997</v>
      </c>
      <c r="AG30" s="447"/>
      <c r="AH30" s="429"/>
      <c r="AI30" s="430">
        <v>38580.099999999984</v>
      </c>
      <c r="AJ30" s="447"/>
      <c r="AK30" s="429"/>
      <c r="AL30" s="430">
        <v>37367.30000000001</v>
      </c>
      <c r="AM30" s="447"/>
      <c r="AN30" s="429"/>
      <c r="AO30" s="430">
        <v>34061.80000000001</v>
      </c>
      <c r="AP30" s="447"/>
      <c r="AQ30" s="429"/>
      <c r="AR30" s="430">
        <v>33956.700000000012</v>
      </c>
      <c r="AS30" s="447"/>
      <c r="AT30" s="429"/>
      <c r="AU30" s="456" t="s">
        <v>200</v>
      </c>
    </row>
    <row r="31" spans="1:47" s="423" customFormat="1" ht="12" x14ac:dyDescent="0.2">
      <c r="A31" s="594" t="s">
        <v>447</v>
      </c>
      <c r="B31" s="456" t="s">
        <v>448</v>
      </c>
      <c r="C31" s="433"/>
      <c r="D31" s="485"/>
      <c r="E31" s="435">
        <v>20685</v>
      </c>
      <c r="F31" s="453"/>
      <c r="G31" s="460"/>
      <c r="H31" s="435">
        <v>19750</v>
      </c>
      <c r="I31" s="453"/>
      <c r="J31" s="460"/>
      <c r="K31" s="435">
        <v>18560</v>
      </c>
      <c r="L31" s="453"/>
      <c r="M31" s="460"/>
      <c r="N31" s="435">
        <v>16030</v>
      </c>
      <c r="O31" s="453"/>
      <c r="P31" s="460"/>
      <c r="Q31" s="435">
        <v>14860.5</v>
      </c>
      <c r="R31" s="453"/>
      <c r="S31" s="460"/>
      <c r="T31" s="435">
        <v>14361.100000000002</v>
      </c>
      <c r="U31" s="453"/>
      <c r="V31" s="460"/>
      <c r="W31" s="435">
        <v>14016.9</v>
      </c>
      <c r="X31" s="453"/>
      <c r="Y31" s="460"/>
      <c r="Z31" s="435">
        <v>13132.3</v>
      </c>
      <c r="AA31" s="453"/>
      <c r="AB31" s="460"/>
      <c r="AC31" s="435">
        <v>12837.900000000003</v>
      </c>
      <c r="AD31" s="453"/>
      <c r="AE31" s="460"/>
      <c r="AF31" s="435">
        <v>13572.100000000004</v>
      </c>
      <c r="AG31" s="453"/>
      <c r="AH31" s="434"/>
      <c r="AI31" s="435">
        <v>13859.099999999995</v>
      </c>
      <c r="AJ31" s="453"/>
      <c r="AK31" s="434"/>
      <c r="AL31" s="435">
        <v>12656.399999999998</v>
      </c>
      <c r="AM31" s="453"/>
      <c r="AN31" s="434"/>
      <c r="AO31" s="435">
        <v>11580.3</v>
      </c>
      <c r="AP31" s="453"/>
      <c r="AQ31" s="434"/>
      <c r="AR31" s="435">
        <v>9526.9000000000015</v>
      </c>
      <c r="AS31" s="453"/>
      <c r="AT31" s="434"/>
      <c r="AU31" s="456" t="s">
        <v>486</v>
      </c>
    </row>
    <row r="32" spans="1:47" s="423" customFormat="1" ht="12" x14ac:dyDescent="0.2">
      <c r="A32" s="594" t="s">
        <v>449</v>
      </c>
      <c r="B32" s="456" t="s">
        <v>450</v>
      </c>
      <c r="C32" s="486"/>
      <c r="D32" s="487"/>
      <c r="E32" s="438">
        <v>30044</v>
      </c>
      <c r="F32" s="454"/>
      <c r="G32" s="437"/>
      <c r="H32" s="438">
        <v>23960</v>
      </c>
      <c r="I32" s="454"/>
      <c r="J32" s="437"/>
      <c r="K32" s="438">
        <v>23915</v>
      </c>
      <c r="L32" s="454"/>
      <c r="M32" s="437"/>
      <c r="N32" s="438">
        <v>25751</v>
      </c>
      <c r="O32" s="454"/>
      <c r="P32" s="437"/>
      <c r="Q32" s="438">
        <v>24716.799999999999</v>
      </c>
      <c r="R32" s="454"/>
      <c r="S32" s="437"/>
      <c r="T32" s="438">
        <v>24714.299999999996</v>
      </c>
      <c r="U32" s="454"/>
      <c r="V32" s="437"/>
      <c r="W32" s="438">
        <v>29059.200000000001</v>
      </c>
      <c r="X32" s="454"/>
      <c r="Y32" s="437"/>
      <c r="Z32" s="438">
        <v>30087.40000000002</v>
      </c>
      <c r="AA32" s="454"/>
      <c r="AB32" s="437"/>
      <c r="AC32" s="438">
        <v>31372.69999999999</v>
      </c>
      <c r="AD32" s="454"/>
      <c r="AE32" s="437"/>
      <c r="AF32" s="438">
        <v>32285.8</v>
      </c>
      <c r="AG32" s="454"/>
      <c r="AH32" s="437"/>
      <c r="AI32" s="438">
        <v>33327.5</v>
      </c>
      <c r="AJ32" s="454"/>
      <c r="AK32" s="437"/>
      <c r="AL32" s="438">
        <v>32565</v>
      </c>
      <c r="AM32" s="454"/>
      <c r="AN32" s="437"/>
      <c r="AO32" s="438">
        <v>30772.899999999998</v>
      </c>
      <c r="AP32" s="454"/>
      <c r="AQ32" s="437"/>
      <c r="AR32" s="438">
        <v>32080.700000000008</v>
      </c>
      <c r="AS32" s="454"/>
      <c r="AT32" s="437"/>
      <c r="AU32" s="456" t="s">
        <v>487</v>
      </c>
    </row>
    <row r="33" spans="1:47" s="423" customFormat="1" ht="12" x14ac:dyDescent="0.2">
      <c r="A33" s="594" t="s">
        <v>451</v>
      </c>
      <c r="B33" s="456" t="s">
        <v>452</v>
      </c>
      <c r="C33" s="425"/>
      <c r="D33" s="475"/>
      <c r="E33" s="430">
        <v>39051</v>
      </c>
      <c r="F33" s="447"/>
      <c r="G33" s="429"/>
      <c r="H33" s="430">
        <v>29365</v>
      </c>
      <c r="I33" s="447"/>
      <c r="J33" s="429"/>
      <c r="K33" s="430">
        <v>29687</v>
      </c>
      <c r="L33" s="447"/>
      <c r="M33" s="429"/>
      <c r="N33" s="430">
        <v>33333</v>
      </c>
      <c r="O33" s="447"/>
      <c r="P33" s="429"/>
      <c r="Q33" s="430">
        <v>34814.199999999997</v>
      </c>
      <c r="R33" s="447"/>
      <c r="S33" s="429"/>
      <c r="T33" s="430">
        <v>35716.700000000019</v>
      </c>
      <c r="U33" s="447"/>
      <c r="V33" s="429"/>
      <c r="W33" s="430">
        <v>36801.299999999981</v>
      </c>
      <c r="X33" s="447"/>
      <c r="Y33" s="429"/>
      <c r="Z33" s="430">
        <v>37582.9</v>
      </c>
      <c r="AA33" s="447"/>
      <c r="AB33" s="429"/>
      <c r="AC33" s="430">
        <v>40125.100000000006</v>
      </c>
      <c r="AD33" s="447"/>
      <c r="AE33" s="429"/>
      <c r="AF33" s="430">
        <v>41365.099999999991</v>
      </c>
      <c r="AG33" s="447"/>
      <c r="AH33" s="429"/>
      <c r="AI33" s="430">
        <v>42608.100000000006</v>
      </c>
      <c r="AJ33" s="447"/>
      <c r="AK33" s="429"/>
      <c r="AL33" s="430">
        <v>42198.799999999988</v>
      </c>
      <c r="AM33" s="447"/>
      <c r="AN33" s="429"/>
      <c r="AO33" s="430">
        <v>40142.900000000031</v>
      </c>
      <c r="AP33" s="447"/>
      <c r="AQ33" s="429"/>
      <c r="AR33" s="430">
        <v>41353.89999999998</v>
      </c>
      <c r="AS33" s="447"/>
      <c r="AT33" s="429"/>
      <c r="AU33" s="456" t="s">
        <v>201</v>
      </c>
    </row>
    <row r="34" spans="1:47" s="423" customFormat="1" ht="12" customHeight="1" x14ac:dyDescent="0.2">
      <c r="A34" s="594" t="s">
        <v>453</v>
      </c>
      <c r="B34" s="456" t="s">
        <v>454</v>
      </c>
      <c r="C34" s="425"/>
      <c r="D34" s="475"/>
      <c r="E34" s="430">
        <v>57020</v>
      </c>
      <c r="F34" s="448"/>
      <c r="G34" s="426"/>
      <c r="H34" s="430">
        <v>48069</v>
      </c>
      <c r="I34" s="448"/>
      <c r="J34" s="426"/>
      <c r="K34" s="430">
        <v>50892</v>
      </c>
      <c r="L34" s="448"/>
      <c r="M34" s="426"/>
      <c r="N34" s="430">
        <v>56770</v>
      </c>
      <c r="O34" s="448"/>
      <c r="P34" s="426"/>
      <c r="Q34" s="430">
        <v>60986.6</v>
      </c>
      <c r="R34" s="448"/>
      <c r="S34" s="426"/>
      <c r="T34" s="430">
        <v>61321.900000000009</v>
      </c>
      <c r="U34" s="448"/>
      <c r="V34" s="426"/>
      <c r="W34" s="430">
        <v>60556.6</v>
      </c>
      <c r="X34" s="448"/>
      <c r="Y34" s="426"/>
      <c r="Z34" s="430">
        <v>65798.299999999988</v>
      </c>
      <c r="AA34" s="448"/>
      <c r="AB34" s="426"/>
      <c r="AC34" s="430">
        <v>69575.199999999997</v>
      </c>
      <c r="AD34" s="448"/>
      <c r="AE34" s="426"/>
      <c r="AF34" s="430">
        <v>76246.600000000006</v>
      </c>
      <c r="AG34" s="448"/>
      <c r="AH34" s="426"/>
      <c r="AI34" s="430">
        <v>80043.200000000012</v>
      </c>
      <c r="AJ34" s="448"/>
      <c r="AK34" s="426"/>
      <c r="AL34" s="430">
        <v>81005.599999999991</v>
      </c>
      <c r="AM34" s="448"/>
      <c r="AN34" s="426"/>
      <c r="AO34" s="430">
        <v>77724.2</v>
      </c>
      <c r="AP34" s="448"/>
      <c r="AQ34" s="426"/>
      <c r="AR34" s="430">
        <v>76140.099999999991</v>
      </c>
      <c r="AS34" s="448"/>
      <c r="AT34" s="426"/>
      <c r="AU34" s="456" t="s">
        <v>488</v>
      </c>
    </row>
    <row r="35" spans="1:47" s="423" customFormat="1" ht="12" customHeight="1" x14ac:dyDescent="0.2">
      <c r="A35" s="594" t="s">
        <v>455</v>
      </c>
      <c r="B35" s="456" t="s">
        <v>456</v>
      </c>
      <c r="C35" s="425"/>
      <c r="D35" s="475"/>
      <c r="E35" s="430">
        <v>4007</v>
      </c>
      <c r="F35" s="448"/>
      <c r="G35" s="426"/>
      <c r="H35" s="430">
        <v>3667</v>
      </c>
      <c r="I35" s="448"/>
      <c r="J35" s="426"/>
      <c r="K35" s="430">
        <v>3613</v>
      </c>
      <c r="L35" s="448"/>
      <c r="M35" s="426"/>
      <c r="N35" s="430">
        <v>4385</v>
      </c>
      <c r="O35" s="448"/>
      <c r="P35" s="426"/>
      <c r="Q35" s="430">
        <v>4159</v>
      </c>
      <c r="R35" s="448"/>
      <c r="S35" s="426"/>
      <c r="T35" s="430">
        <v>4000.8000000000006</v>
      </c>
      <c r="U35" s="448"/>
      <c r="V35" s="426"/>
      <c r="W35" s="430">
        <v>3989.2000000000003</v>
      </c>
      <c r="X35" s="448"/>
      <c r="Y35" s="426"/>
      <c r="Z35" s="430">
        <v>3919.1000000000008</v>
      </c>
      <c r="AA35" s="448"/>
      <c r="AB35" s="426"/>
      <c r="AC35" s="430">
        <v>3584.0000000000005</v>
      </c>
      <c r="AD35" s="448"/>
      <c r="AE35" s="426"/>
      <c r="AF35" s="430">
        <v>3385.0000000000005</v>
      </c>
      <c r="AG35" s="448"/>
      <c r="AH35" s="426"/>
      <c r="AI35" s="430">
        <v>3650.7000000000003</v>
      </c>
      <c r="AJ35" s="448"/>
      <c r="AK35" s="426"/>
      <c r="AL35" s="430">
        <v>3871.9</v>
      </c>
      <c r="AM35" s="448"/>
      <c r="AN35" s="426"/>
      <c r="AO35" s="430">
        <v>3862.2</v>
      </c>
      <c r="AP35" s="448"/>
      <c r="AQ35" s="426"/>
      <c r="AR35" s="430">
        <v>3820.6999999999994</v>
      </c>
      <c r="AS35" s="448"/>
      <c r="AT35" s="426"/>
      <c r="AU35" s="456" t="s">
        <v>202</v>
      </c>
    </row>
    <row r="36" spans="1:47" s="423" customFormat="1" ht="12" x14ac:dyDescent="0.2">
      <c r="A36" s="594" t="s">
        <v>457</v>
      </c>
      <c r="B36" s="456" t="s">
        <v>458</v>
      </c>
      <c r="C36" s="425"/>
      <c r="D36" s="475"/>
      <c r="E36" s="430">
        <v>12000</v>
      </c>
      <c r="F36" s="448"/>
      <c r="G36" s="426"/>
      <c r="H36" s="430">
        <v>10578</v>
      </c>
      <c r="I36" s="448"/>
      <c r="J36" s="426"/>
      <c r="K36" s="430">
        <v>10136</v>
      </c>
      <c r="L36" s="448"/>
      <c r="M36" s="426"/>
      <c r="N36" s="430">
        <v>10365</v>
      </c>
      <c r="O36" s="448"/>
      <c r="P36" s="426"/>
      <c r="Q36" s="430">
        <v>9887.4</v>
      </c>
      <c r="R36" s="448"/>
      <c r="S36" s="426"/>
      <c r="T36" s="430">
        <v>9594.1999999999971</v>
      </c>
      <c r="U36" s="448"/>
      <c r="V36" s="426"/>
      <c r="W36" s="430">
        <v>10471.000000000002</v>
      </c>
      <c r="X36" s="448"/>
      <c r="Y36" s="426"/>
      <c r="Z36" s="430">
        <v>11223.600000000004</v>
      </c>
      <c r="AA36" s="448"/>
      <c r="AB36" s="426"/>
      <c r="AC36" s="430">
        <v>10376</v>
      </c>
      <c r="AD36" s="448"/>
      <c r="AE36" s="426"/>
      <c r="AF36" s="430">
        <v>10875.699999999999</v>
      </c>
      <c r="AG36" s="448"/>
      <c r="AH36" s="426"/>
      <c r="AI36" s="430">
        <v>11496.300000000005</v>
      </c>
      <c r="AJ36" s="448"/>
      <c r="AK36" s="426"/>
      <c r="AL36" s="430">
        <v>10622.9</v>
      </c>
      <c r="AM36" s="448"/>
      <c r="AN36" s="426"/>
      <c r="AO36" s="430">
        <v>9630.6</v>
      </c>
      <c r="AP36" s="448"/>
      <c r="AQ36" s="426"/>
      <c r="AR36" s="430">
        <v>9168.1999999999971</v>
      </c>
      <c r="AS36" s="448"/>
      <c r="AT36" s="426"/>
      <c r="AU36" s="456" t="s">
        <v>489</v>
      </c>
    </row>
    <row r="37" spans="1:47" s="423" customFormat="1" ht="12" x14ac:dyDescent="0.2">
      <c r="A37" s="594" t="s">
        <v>459</v>
      </c>
      <c r="B37" s="456" t="s">
        <v>460</v>
      </c>
      <c r="C37" s="425"/>
      <c r="D37" s="475"/>
      <c r="E37" s="430">
        <v>4554</v>
      </c>
      <c r="F37" s="447"/>
      <c r="H37" s="430">
        <v>4369</v>
      </c>
      <c r="I37" s="447"/>
      <c r="K37" s="430">
        <v>3968</v>
      </c>
      <c r="L37" s="447"/>
      <c r="N37" s="430">
        <v>4068</v>
      </c>
      <c r="O37" s="447"/>
      <c r="Q37" s="430">
        <v>3886.2</v>
      </c>
      <c r="R37" s="447"/>
      <c r="T37" s="430">
        <v>3942.2000000000003</v>
      </c>
      <c r="U37" s="447"/>
      <c r="W37" s="430">
        <v>4539.3999999999996</v>
      </c>
      <c r="X37" s="447"/>
      <c r="Z37" s="430">
        <v>4740.0000000000009</v>
      </c>
      <c r="AA37" s="447"/>
      <c r="AC37" s="430">
        <v>4452</v>
      </c>
      <c r="AD37" s="447"/>
      <c r="AF37" s="430">
        <v>4484.5999999999995</v>
      </c>
      <c r="AG37" s="447"/>
      <c r="AH37" s="429"/>
      <c r="AI37" s="430">
        <v>4676.2000000000007</v>
      </c>
      <c r="AJ37" s="447"/>
      <c r="AK37" s="429"/>
      <c r="AL37" s="430">
        <v>4816.2000000000016</v>
      </c>
      <c r="AM37" s="447"/>
      <c r="AN37" s="429"/>
      <c r="AO37" s="430">
        <v>4947.3999999999996</v>
      </c>
      <c r="AP37" s="447"/>
      <c r="AQ37" s="429"/>
      <c r="AR37" s="430">
        <v>4993</v>
      </c>
      <c r="AS37" s="447"/>
      <c r="AT37" s="429"/>
      <c r="AU37" s="456" t="s">
        <v>490</v>
      </c>
    </row>
    <row r="38" spans="1:47" s="423" customFormat="1" ht="12" x14ac:dyDescent="0.2">
      <c r="A38" s="594" t="s">
        <v>461</v>
      </c>
      <c r="B38" s="456" t="s">
        <v>462</v>
      </c>
      <c r="C38" s="425"/>
      <c r="D38" s="475"/>
      <c r="E38" s="430">
        <v>11982</v>
      </c>
      <c r="F38" s="447"/>
      <c r="H38" s="430">
        <v>10441</v>
      </c>
      <c r="I38" s="447"/>
      <c r="K38" s="430">
        <v>10944</v>
      </c>
      <c r="L38" s="447"/>
      <c r="N38" s="430">
        <v>9721</v>
      </c>
      <c r="O38" s="447"/>
      <c r="Q38" s="430">
        <v>9456.7999999999993</v>
      </c>
      <c r="R38" s="447"/>
      <c r="T38" s="430">
        <v>10211.700000000001</v>
      </c>
      <c r="U38" s="447"/>
      <c r="W38" s="430">
        <v>10096.800000000001</v>
      </c>
      <c r="X38" s="447"/>
      <c r="Z38" s="430">
        <v>10102.199999999997</v>
      </c>
      <c r="AA38" s="447"/>
      <c r="AC38" s="430">
        <v>10236.399999999998</v>
      </c>
      <c r="AD38" s="447"/>
      <c r="AF38" s="430">
        <v>10075.799999999999</v>
      </c>
      <c r="AG38" s="447"/>
      <c r="AH38" s="429"/>
      <c r="AI38" s="430">
        <v>9935.5999999999967</v>
      </c>
      <c r="AJ38" s="447"/>
      <c r="AK38" s="429"/>
      <c r="AL38" s="430">
        <v>8979.0999999999985</v>
      </c>
      <c r="AM38" s="447"/>
      <c r="AN38" s="429"/>
      <c r="AO38" s="430">
        <v>8061.6999999999989</v>
      </c>
      <c r="AP38" s="447"/>
      <c r="AQ38" s="429"/>
      <c r="AR38" s="430">
        <v>7911.5000000000009</v>
      </c>
      <c r="AS38" s="447"/>
      <c r="AT38" s="429"/>
      <c r="AU38" s="456" t="s">
        <v>491</v>
      </c>
    </row>
    <row r="39" spans="1:47" s="423" customFormat="1" ht="12" x14ac:dyDescent="0.2">
      <c r="A39" s="594" t="s">
        <v>463</v>
      </c>
      <c r="B39" s="456" t="s">
        <v>464</v>
      </c>
      <c r="C39" s="425"/>
      <c r="D39" s="475"/>
      <c r="E39" s="430">
        <v>20835</v>
      </c>
      <c r="F39" s="447"/>
      <c r="H39" s="430">
        <v>19210</v>
      </c>
      <c r="I39" s="447"/>
      <c r="K39" s="430">
        <v>18824</v>
      </c>
      <c r="L39" s="447"/>
      <c r="N39" s="430">
        <v>17829</v>
      </c>
      <c r="O39" s="447"/>
      <c r="Q39" s="430">
        <v>17176</v>
      </c>
      <c r="R39" s="447"/>
      <c r="T39" s="430">
        <v>16659.099999999999</v>
      </c>
      <c r="U39" s="447"/>
      <c r="W39" s="430">
        <v>16969</v>
      </c>
      <c r="X39" s="447"/>
      <c r="Z39" s="430">
        <v>16632.3</v>
      </c>
      <c r="AA39" s="447"/>
      <c r="AC39" s="430">
        <v>16312.399999999998</v>
      </c>
      <c r="AD39" s="447"/>
      <c r="AF39" s="430">
        <v>16190.999999999998</v>
      </c>
      <c r="AG39" s="447"/>
      <c r="AH39" s="429"/>
      <c r="AI39" s="430">
        <v>16507</v>
      </c>
      <c r="AJ39" s="447"/>
      <c r="AK39" s="429"/>
      <c r="AL39" s="430">
        <v>16356.799999999997</v>
      </c>
      <c r="AM39" s="447"/>
      <c r="AN39" s="429"/>
      <c r="AO39" s="430">
        <v>16254.699999999997</v>
      </c>
      <c r="AP39" s="447"/>
      <c r="AQ39" s="429"/>
      <c r="AR39" s="430">
        <v>15974.2</v>
      </c>
      <c r="AS39" s="447"/>
      <c r="AT39" s="429"/>
      <c r="AU39" s="456" t="s">
        <v>492</v>
      </c>
    </row>
    <row r="40" spans="1:47" s="423" customFormat="1" ht="12" x14ac:dyDescent="0.2">
      <c r="A40" s="594" t="s">
        <v>465</v>
      </c>
      <c r="B40" s="456" t="s">
        <v>466</v>
      </c>
      <c r="C40" s="425"/>
      <c r="D40" s="475"/>
      <c r="E40" s="430">
        <v>11851</v>
      </c>
      <c r="F40" s="447"/>
      <c r="H40" s="430">
        <v>11772</v>
      </c>
      <c r="I40" s="447"/>
      <c r="K40" s="430">
        <v>11649</v>
      </c>
      <c r="L40" s="447"/>
      <c r="N40" s="430">
        <v>11542</v>
      </c>
      <c r="O40" s="447"/>
      <c r="Q40" s="430">
        <v>11516.4</v>
      </c>
      <c r="R40" s="447"/>
      <c r="T40" s="430">
        <v>11376.2</v>
      </c>
      <c r="U40" s="447"/>
      <c r="W40" s="430">
        <v>11245.300000000001</v>
      </c>
      <c r="X40" s="447"/>
      <c r="Z40" s="430">
        <v>11123.800000000001</v>
      </c>
      <c r="AA40" s="447"/>
      <c r="AC40" s="430">
        <v>11070.099999999999</v>
      </c>
      <c r="AD40" s="447"/>
      <c r="AF40" s="430">
        <v>11090.000000000002</v>
      </c>
      <c r="AG40" s="447"/>
      <c r="AH40" s="429"/>
      <c r="AI40" s="430">
        <v>11013</v>
      </c>
      <c r="AJ40" s="447"/>
      <c r="AK40" s="429"/>
      <c r="AL40" s="430">
        <v>10887.9</v>
      </c>
      <c r="AM40" s="447"/>
      <c r="AN40" s="429"/>
      <c r="AO40" s="430">
        <v>10783.2</v>
      </c>
      <c r="AP40" s="447"/>
      <c r="AQ40" s="429"/>
      <c r="AR40" s="430">
        <v>10897.7</v>
      </c>
      <c r="AS40" s="447"/>
      <c r="AT40" s="429"/>
      <c r="AU40" s="456" t="s">
        <v>493</v>
      </c>
    </row>
    <row r="41" spans="1:47" s="423" customFormat="1" ht="13.5" x14ac:dyDescent="0.2">
      <c r="A41" s="594" t="s">
        <v>467</v>
      </c>
      <c r="B41" s="456" t="s">
        <v>583</v>
      </c>
      <c r="C41" s="425"/>
      <c r="D41" s="475"/>
      <c r="E41" s="430">
        <v>149</v>
      </c>
      <c r="F41" s="447"/>
      <c r="H41" s="430">
        <v>190</v>
      </c>
      <c r="I41" s="447"/>
      <c r="K41" s="430">
        <v>167</v>
      </c>
      <c r="L41" s="447"/>
      <c r="N41" s="430">
        <v>188</v>
      </c>
      <c r="O41" s="447"/>
      <c r="Q41" s="430">
        <v>125</v>
      </c>
      <c r="R41" s="447"/>
      <c r="T41" s="430">
        <v>149.19999999999999</v>
      </c>
      <c r="U41" s="447"/>
      <c r="W41" s="430">
        <v>143.80000000000001</v>
      </c>
      <c r="X41" s="447"/>
      <c r="Z41" s="430"/>
      <c r="AA41" s="447"/>
      <c r="AC41" s="430">
        <v>139.4</v>
      </c>
      <c r="AD41" s="447"/>
      <c r="AF41" s="430">
        <v>164.2</v>
      </c>
      <c r="AG41" s="447"/>
      <c r="AH41" s="429"/>
      <c r="AI41" s="432"/>
      <c r="AJ41" s="447"/>
      <c r="AK41" s="429"/>
      <c r="AL41" s="432"/>
      <c r="AM41" s="447"/>
      <c r="AN41" s="429"/>
      <c r="AO41" s="432"/>
      <c r="AP41" s="447"/>
      <c r="AQ41" s="429"/>
      <c r="AR41" s="432"/>
      <c r="AS41" s="447"/>
      <c r="AT41" s="429"/>
      <c r="AU41" s="456" t="s">
        <v>580</v>
      </c>
    </row>
    <row r="42" spans="1:47" s="423" customFormat="1" ht="12" x14ac:dyDescent="0.2">
      <c r="A42" s="594" t="s">
        <v>469</v>
      </c>
      <c r="B42" s="456" t="s">
        <v>470</v>
      </c>
      <c r="C42" s="425"/>
      <c r="D42" s="475"/>
      <c r="E42" s="430">
        <v>7012</v>
      </c>
      <c r="F42" s="447"/>
      <c r="H42" s="430">
        <v>7304</v>
      </c>
      <c r="I42" s="447"/>
      <c r="K42" s="430">
        <v>6749</v>
      </c>
      <c r="L42" s="447"/>
      <c r="N42" s="430">
        <v>6808</v>
      </c>
      <c r="O42" s="447"/>
      <c r="Q42" s="430">
        <v>6432</v>
      </c>
      <c r="R42" s="447"/>
      <c r="T42" s="430">
        <v>6420.4</v>
      </c>
      <c r="U42" s="447"/>
      <c r="W42" s="430">
        <v>6528.5000000000018</v>
      </c>
      <c r="X42" s="447"/>
      <c r="Z42" s="430">
        <v>6577.3999999999987</v>
      </c>
      <c r="AA42" s="447"/>
      <c r="AC42" s="430">
        <v>6160.800000000002</v>
      </c>
      <c r="AD42" s="447"/>
      <c r="AF42" s="430">
        <v>6656.8000000000011</v>
      </c>
      <c r="AG42" s="447"/>
      <c r="AH42" s="429"/>
      <c r="AI42" s="432">
        <v>6913.8</v>
      </c>
      <c r="AJ42" s="447"/>
      <c r="AK42" s="429"/>
      <c r="AL42" s="432">
        <v>6963.9</v>
      </c>
      <c r="AM42" s="447"/>
      <c r="AN42" s="429"/>
      <c r="AO42" s="432">
        <v>6934.5999999999985</v>
      </c>
      <c r="AP42" s="447"/>
      <c r="AQ42" s="429"/>
      <c r="AR42" s="432">
        <v>7297.9</v>
      </c>
      <c r="AS42" s="447"/>
      <c r="AT42" s="429"/>
      <c r="AU42" s="456" t="s">
        <v>495</v>
      </c>
    </row>
    <row r="43" spans="1:47" s="423" customFormat="1" ht="13.5" x14ac:dyDescent="0.2">
      <c r="A43" s="594" t="s">
        <v>471</v>
      </c>
      <c r="B43" s="456" t="s">
        <v>582</v>
      </c>
      <c r="C43" s="425"/>
      <c r="D43" s="475"/>
      <c r="E43" s="430"/>
      <c r="F43" s="447"/>
      <c r="H43" s="430"/>
      <c r="I43" s="447"/>
      <c r="K43" s="430">
        <v>104</v>
      </c>
      <c r="L43" s="447"/>
      <c r="N43" s="430">
        <v>104</v>
      </c>
      <c r="O43" s="447"/>
      <c r="Q43" s="430">
        <v>97</v>
      </c>
      <c r="R43" s="447"/>
      <c r="T43" s="430">
        <v>99.7</v>
      </c>
      <c r="U43" s="447"/>
      <c r="W43" s="430">
        <v>108</v>
      </c>
      <c r="X43" s="447"/>
      <c r="Z43" s="430"/>
      <c r="AA43" s="447"/>
      <c r="AC43" s="430">
        <v>115.8</v>
      </c>
      <c r="AD43" s="447"/>
      <c r="AF43" s="430">
        <v>114.1</v>
      </c>
      <c r="AG43" s="447"/>
      <c r="AH43" s="429"/>
      <c r="AI43" s="432"/>
      <c r="AJ43" s="447"/>
      <c r="AK43" s="429"/>
      <c r="AL43" s="432"/>
      <c r="AM43" s="447"/>
      <c r="AN43" s="429"/>
      <c r="AO43" s="432"/>
      <c r="AP43" s="447"/>
      <c r="AQ43" s="429"/>
      <c r="AR43" s="432"/>
      <c r="AS43" s="447"/>
      <c r="AT43" s="429"/>
      <c r="AU43" s="456" t="s">
        <v>581</v>
      </c>
    </row>
    <row r="44" spans="1:47" s="423" customFormat="1" ht="12" x14ac:dyDescent="0.2">
      <c r="B44" s="440"/>
      <c r="AU44" s="439"/>
    </row>
    <row r="45" spans="1:47" s="423" customFormat="1" thickBot="1" x14ac:dyDescent="0.25">
      <c r="B45" s="440"/>
      <c r="AU45" s="439"/>
    </row>
    <row r="46" spans="1:47" s="423" customFormat="1" ht="25.9" customHeight="1" thickTop="1" thickBot="1" x14ac:dyDescent="0.25">
      <c r="A46" s="441" t="s">
        <v>191</v>
      </c>
      <c r="B46" s="445" t="s">
        <v>203</v>
      </c>
      <c r="C46" s="462"/>
      <c r="D46" s="463"/>
      <c r="E46" s="442">
        <v>2008</v>
      </c>
      <c r="F46" s="443"/>
      <c r="G46" s="444"/>
      <c r="H46" s="442">
        <v>2009</v>
      </c>
      <c r="I46" s="443"/>
      <c r="J46" s="445"/>
      <c r="K46" s="442">
        <v>2010</v>
      </c>
      <c r="L46" s="443"/>
      <c r="M46" s="445"/>
      <c r="N46" s="442">
        <v>2011</v>
      </c>
      <c r="O46" s="443"/>
      <c r="P46" s="445"/>
      <c r="Q46" s="442">
        <v>2012</v>
      </c>
      <c r="R46" s="443"/>
      <c r="S46" s="445"/>
      <c r="T46" s="442">
        <v>2013</v>
      </c>
      <c r="U46" s="443"/>
      <c r="V46" s="445"/>
      <c r="W46" s="442">
        <v>2014</v>
      </c>
      <c r="X46" s="443"/>
      <c r="Y46" s="445"/>
      <c r="Z46" s="442">
        <v>2015</v>
      </c>
      <c r="AA46" s="443"/>
      <c r="AB46" s="445"/>
      <c r="AC46" s="442">
        <v>2016</v>
      </c>
      <c r="AD46" s="443"/>
      <c r="AE46" s="445"/>
      <c r="AF46" s="442">
        <v>2017</v>
      </c>
      <c r="AG46" s="443"/>
      <c r="AH46" s="445"/>
      <c r="AI46" s="442">
        <v>2018</v>
      </c>
      <c r="AJ46" s="443"/>
      <c r="AK46" s="445"/>
      <c r="AL46" s="442">
        <v>2019</v>
      </c>
      <c r="AM46" s="443"/>
      <c r="AN46" s="445"/>
      <c r="AO46" s="442">
        <v>2020</v>
      </c>
      <c r="AP46" s="443"/>
      <c r="AQ46" s="445"/>
      <c r="AR46" s="442">
        <v>2021</v>
      </c>
      <c r="AS46" s="443"/>
      <c r="AT46" s="445"/>
      <c r="AU46" s="445" t="s">
        <v>204</v>
      </c>
    </row>
    <row r="47" spans="1:47" s="423" customFormat="1" hidden="1" thickTop="1" x14ac:dyDescent="0.2">
      <c r="B47" s="446"/>
      <c r="C47" s="447"/>
      <c r="D47" s="464"/>
      <c r="E47" s="429"/>
      <c r="F47" s="447"/>
      <c r="G47" s="429"/>
      <c r="H47" s="429"/>
      <c r="I47" s="447"/>
      <c r="J47" s="429"/>
      <c r="K47" s="429"/>
      <c r="L47" s="447"/>
      <c r="M47" s="429"/>
      <c r="N47" s="429"/>
      <c r="O47" s="447"/>
      <c r="P47" s="429"/>
      <c r="Q47" s="429"/>
      <c r="R47" s="447"/>
      <c r="S47" s="429"/>
      <c r="T47" s="429"/>
      <c r="U47" s="447"/>
      <c r="V47" s="429"/>
      <c r="W47" s="429"/>
      <c r="X47" s="447"/>
      <c r="Y47" s="429"/>
      <c r="Z47" s="429"/>
      <c r="AA47" s="447"/>
      <c r="AB47" s="429"/>
      <c r="AC47" s="429"/>
      <c r="AD47" s="447"/>
      <c r="AE47" s="429"/>
      <c r="AF47" s="429"/>
      <c r="AG47" s="447"/>
      <c r="AH47" s="429"/>
      <c r="AI47" s="429"/>
      <c r="AJ47" s="447"/>
      <c r="AK47" s="429"/>
      <c r="AL47" s="429"/>
      <c r="AM47" s="447"/>
      <c r="AN47" s="429"/>
      <c r="AO47" s="429"/>
      <c r="AP47" s="447"/>
      <c r="AQ47" s="429"/>
      <c r="AR47" s="429"/>
      <c r="AS47" s="447"/>
      <c r="AT47" s="429"/>
      <c r="AU47" s="446"/>
    </row>
    <row r="48" spans="1:47" s="423" customFormat="1" hidden="1" thickTop="1" x14ac:dyDescent="0.2">
      <c r="B48" s="424" t="s">
        <v>68</v>
      </c>
      <c r="C48" s="448"/>
      <c r="D48" s="465"/>
      <c r="E48" s="426"/>
      <c r="F48" s="448"/>
      <c r="G48" s="426"/>
      <c r="H48" s="426"/>
      <c r="I48" s="448"/>
      <c r="J48" s="426"/>
      <c r="K48" s="426"/>
      <c r="L48" s="448"/>
      <c r="M48" s="426"/>
      <c r="N48" s="426"/>
      <c r="O48" s="448"/>
      <c r="P48" s="426"/>
      <c r="Q48" s="426"/>
      <c r="R48" s="448"/>
      <c r="S48" s="426"/>
      <c r="T48" s="426"/>
      <c r="U48" s="448"/>
      <c r="V48" s="426"/>
      <c r="W48" s="426"/>
      <c r="X48" s="448"/>
      <c r="Y48" s="426"/>
      <c r="Z48" s="426"/>
      <c r="AA48" s="448"/>
      <c r="AB48" s="426"/>
      <c r="AC48" s="426"/>
      <c r="AD48" s="448"/>
      <c r="AE48" s="426"/>
      <c r="AF48" s="426"/>
      <c r="AG48" s="448"/>
      <c r="AH48" s="426"/>
      <c r="AI48" s="426"/>
      <c r="AJ48" s="448"/>
      <c r="AK48" s="426"/>
      <c r="AL48" s="426"/>
      <c r="AM48" s="448"/>
      <c r="AN48" s="426"/>
      <c r="AO48" s="426"/>
      <c r="AP48" s="448"/>
      <c r="AQ48" s="426"/>
      <c r="AR48" s="426"/>
      <c r="AS48" s="448"/>
      <c r="AT48" s="426"/>
      <c r="AU48" s="449" t="s">
        <v>128</v>
      </c>
    </row>
    <row r="49" spans="1:47" s="423" customFormat="1" ht="7.15" customHeight="1" thickTop="1" x14ac:dyDescent="0.2">
      <c r="B49" s="429"/>
      <c r="C49" s="448"/>
      <c r="D49" s="465"/>
      <c r="E49" s="426"/>
      <c r="F49" s="448"/>
      <c r="G49" s="426"/>
      <c r="H49" s="426"/>
      <c r="I49" s="448"/>
      <c r="J49" s="426"/>
      <c r="K49" s="426"/>
      <c r="L49" s="448"/>
      <c r="M49" s="426"/>
      <c r="N49" s="426"/>
      <c r="O49" s="448"/>
      <c r="P49" s="426"/>
      <c r="Q49" s="426"/>
      <c r="R49" s="448"/>
      <c r="S49" s="426"/>
      <c r="T49" s="426"/>
      <c r="U49" s="448"/>
      <c r="V49" s="426"/>
      <c r="W49" s="426"/>
      <c r="X49" s="448"/>
      <c r="Y49" s="426"/>
      <c r="Z49" s="426"/>
      <c r="AA49" s="448"/>
      <c r="AB49" s="426"/>
      <c r="AC49" s="426"/>
      <c r="AD49" s="448"/>
      <c r="AE49" s="426"/>
      <c r="AF49" s="426"/>
      <c r="AG49" s="448"/>
      <c r="AH49" s="426"/>
      <c r="AI49" s="426"/>
      <c r="AJ49" s="448"/>
      <c r="AK49" s="426"/>
      <c r="AL49" s="426"/>
      <c r="AM49" s="448"/>
      <c r="AN49" s="426"/>
      <c r="AO49" s="426"/>
      <c r="AP49" s="448"/>
      <c r="AQ49" s="426"/>
      <c r="AR49" s="426"/>
      <c r="AS49" s="448"/>
      <c r="AT49" s="426"/>
      <c r="AU49" s="429"/>
    </row>
    <row r="50" spans="1:47" s="423" customFormat="1" ht="11.45" customHeight="1" x14ac:dyDescent="0.2">
      <c r="A50" s="423">
        <v>1</v>
      </c>
      <c r="B50" s="424" t="s">
        <v>205</v>
      </c>
      <c r="C50" s="483"/>
      <c r="D50" s="484"/>
      <c r="E50" s="427">
        <v>58091</v>
      </c>
      <c r="F50" s="448"/>
      <c r="G50" s="426"/>
      <c r="H50" s="427">
        <v>53769</v>
      </c>
      <c r="I50" s="448"/>
      <c r="J50" s="426"/>
      <c r="K50" s="427">
        <v>53545</v>
      </c>
      <c r="L50" s="448"/>
      <c r="M50" s="426"/>
      <c r="N50" s="427">
        <v>58077</v>
      </c>
      <c r="O50" s="448"/>
      <c r="P50" s="426"/>
      <c r="Q50" s="427">
        <v>60960.800000000003</v>
      </c>
      <c r="R50" s="448"/>
      <c r="S50" s="426"/>
      <c r="T50" s="427">
        <v>61676.299999999996</v>
      </c>
      <c r="U50" s="448"/>
      <c r="V50" s="426"/>
      <c r="W50" s="427">
        <v>62986.200000000004</v>
      </c>
      <c r="X50" s="448"/>
      <c r="Y50" s="426"/>
      <c r="Z50" s="427">
        <v>65022.299999999996</v>
      </c>
      <c r="AA50" s="448"/>
      <c r="AB50" s="426"/>
      <c r="AC50" s="427">
        <v>62839.999999999993</v>
      </c>
      <c r="AD50" s="448"/>
      <c r="AE50" s="426"/>
      <c r="AF50" s="427">
        <v>67867.400000000009</v>
      </c>
      <c r="AG50" s="448"/>
      <c r="AH50" s="426"/>
      <c r="AI50" s="427">
        <v>72414.900000000009</v>
      </c>
      <c r="AJ50" s="448"/>
      <c r="AK50" s="426"/>
      <c r="AL50" s="427">
        <v>71021.7</v>
      </c>
      <c r="AM50" s="448"/>
      <c r="AN50" s="426"/>
      <c r="AO50" s="427">
        <v>67770</v>
      </c>
      <c r="AP50" s="448"/>
      <c r="AQ50" s="426"/>
      <c r="AR50" s="427">
        <v>67808</v>
      </c>
      <c r="AS50" s="448"/>
      <c r="AT50" s="426"/>
      <c r="AU50" s="424" t="s">
        <v>205</v>
      </c>
    </row>
    <row r="51" spans="1:47" s="423" customFormat="1" ht="12" x14ac:dyDescent="0.2">
      <c r="A51" s="423">
        <v>101</v>
      </c>
      <c r="B51" s="440" t="s">
        <v>206</v>
      </c>
      <c r="C51" s="425"/>
      <c r="D51" s="475"/>
      <c r="E51" s="430">
        <v>3081</v>
      </c>
      <c r="F51" s="448"/>
      <c r="G51" s="426"/>
      <c r="H51" s="430">
        <v>3189</v>
      </c>
      <c r="I51" s="448"/>
      <c r="J51" s="426"/>
      <c r="K51" s="430">
        <v>3786</v>
      </c>
      <c r="L51" s="448"/>
      <c r="M51" s="426"/>
      <c r="N51" s="430">
        <v>6745</v>
      </c>
      <c r="O51" s="448"/>
      <c r="P51" s="426"/>
      <c r="Q51" s="430">
        <v>7023.9</v>
      </c>
      <c r="R51" s="448"/>
      <c r="S51" s="426"/>
      <c r="T51" s="430">
        <v>7065.7999999999993</v>
      </c>
      <c r="U51" s="448"/>
      <c r="V51" s="426"/>
      <c r="W51" s="430">
        <v>7916.9</v>
      </c>
      <c r="X51" s="448"/>
      <c r="Y51" s="426"/>
      <c r="Z51" s="430">
        <v>7898.3</v>
      </c>
      <c r="AA51" s="448"/>
      <c r="AB51" s="426"/>
      <c r="AC51" s="430">
        <v>6202.4</v>
      </c>
      <c r="AD51" s="448"/>
      <c r="AE51" s="426"/>
      <c r="AF51" s="430">
        <v>7460.7</v>
      </c>
      <c r="AG51" s="448"/>
      <c r="AH51" s="426"/>
      <c r="AI51" s="430">
        <v>8052.9999999999991</v>
      </c>
      <c r="AJ51" s="448"/>
      <c r="AK51" s="426"/>
      <c r="AL51" s="430">
        <v>9078.7999999999975</v>
      </c>
      <c r="AM51" s="448"/>
      <c r="AN51" s="426"/>
      <c r="AO51" s="430">
        <v>9677.1</v>
      </c>
      <c r="AP51" s="448"/>
      <c r="AQ51" s="426"/>
      <c r="AR51" s="430">
        <v>10599.200000000003</v>
      </c>
      <c r="AS51" s="448"/>
      <c r="AT51" s="426"/>
      <c r="AU51" s="439" t="s">
        <v>206</v>
      </c>
    </row>
    <row r="52" spans="1:47" s="423" customFormat="1" ht="12" x14ac:dyDescent="0.2">
      <c r="A52" s="423">
        <v>102</v>
      </c>
      <c r="B52" s="440" t="s">
        <v>207</v>
      </c>
      <c r="C52" s="425"/>
      <c r="D52" s="475"/>
      <c r="E52" s="430">
        <v>24399</v>
      </c>
      <c r="F52" s="448"/>
      <c r="G52" s="426"/>
      <c r="H52" s="430">
        <v>24557</v>
      </c>
      <c r="I52" s="448"/>
      <c r="J52" s="426"/>
      <c r="K52" s="430">
        <v>25197</v>
      </c>
      <c r="L52" s="448"/>
      <c r="M52" s="426"/>
      <c r="N52" s="430">
        <v>24135</v>
      </c>
      <c r="O52" s="448"/>
      <c r="P52" s="426"/>
      <c r="Q52" s="430">
        <v>23156</v>
      </c>
      <c r="R52" s="448"/>
      <c r="S52" s="426"/>
      <c r="T52" s="430">
        <v>22469.199999999997</v>
      </c>
      <c r="U52" s="448"/>
      <c r="V52" s="426"/>
      <c r="W52" s="430">
        <v>20762.5</v>
      </c>
      <c r="X52" s="448"/>
      <c r="Y52" s="426"/>
      <c r="Z52" s="430">
        <v>20358.899999999998</v>
      </c>
      <c r="AA52" s="448"/>
      <c r="AB52" s="426"/>
      <c r="AC52" s="430">
        <v>19251.999999999996</v>
      </c>
      <c r="AD52" s="448"/>
      <c r="AE52" s="426"/>
      <c r="AF52" s="430">
        <v>19524.3</v>
      </c>
      <c r="AG52" s="448"/>
      <c r="AH52" s="426"/>
      <c r="AI52" s="430">
        <v>19970.300000000003</v>
      </c>
      <c r="AJ52" s="448"/>
      <c r="AK52" s="426"/>
      <c r="AL52" s="430">
        <v>19983.7</v>
      </c>
      <c r="AM52" s="448"/>
      <c r="AN52" s="426"/>
      <c r="AO52" s="430">
        <v>19408.499999999996</v>
      </c>
      <c r="AP52" s="448"/>
      <c r="AQ52" s="426"/>
      <c r="AR52" s="430">
        <v>19599.700000000004</v>
      </c>
      <c r="AS52" s="448"/>
      <c r="AT52" s="426"/>
      <c r="AU52" s="439" t="s">
        <v>207</v>
      </c>
    </row>
    <row r="53" spans="1:47" s="423" customFormat="1" ht="12" x14ac:dyDescent="0.2">
      <c r="A53" s="423">
        <v>103</v>
      </c>
      <c r="B53" s="440" t="s">
        <v>208</v>
      </c>
      <c r="C53" s="425"/>
      <c r="D53" s="475"/>
      <c r="E53" s="430">
        <v>6970</v>
      </c>
      <c r="F53" s="448"/>
      <c r="G53" s="426"/>
      <c r="H53" s="430">
        <v>6589</v>
      </c>
      <c r="I53" s="448"/>
      <c r="J53" s="426"/>
      <c r="K53" s="430">
        <v>5707</v>
      </c>
      <c r="L53" s="448"/>
      <c r="M53" s="426"/>
      <c r="N53" s="430">
        <v>5730</v>
      </c>
      <c r="O53" s="448"/>
      <c r="P53" s="426"/>
      <c r="Q53" s="430">
        <v>5337.2</v>
      </c>
      <c r="R53" s="448"/>
      <c r="S53" s="426"/>
      <c r="T53" s="430">
        <v>5159.0999999999995</v>
      </c>
      <c r="U53" s="448"/>
      <c r="V53" s="426"/>
      <c r="W53" s="430">
        <v>5157.3000000000011</v>
      </c>
      <c r="X53" s="448"/>
      <c r="Y53" s="426"/>
      <c r="Z53" s="430">
        <v>5245.2000000000007</v>
      </c>
      <c r="AA53" s="448"/>
      <c r="AB53" s="426"/>
      <c r="AC53" s="430">
        <v>5058.0999999999995</v>
      </c>
      <c r="AD53" s="448"/>
      <c r="AE53" s="426"/>
      <c r="AF53" s="430">
        <v>5088.1000000000004</v>
      </c>
      <c r="AG53" s="448"/>
      <c r="AH53" s="426"/>
      <c r="AI53" s="430">
        <v>5590.0999999999995</v>
      </c>
      <c r="AJ53" s="448"/>
      <c r="AK53" s="426"/>
      <c r="AL53" s="430">
        <v>5176.5</v>
      </c>
      <c r="AM53" s="448"/>
      <c r="AN53" s="426"/>
      <c r="AO53" s="430">
        <v>5112.2999999999993</v>
      </c>
      <c r="AP53" s="448"/>
      <c r="AQ53" s="426"/>
      <c r="AR53" s="430">
        <v>5056.7000000000007</v>
      </c>
      <c r="AS53" s="448"/>
      <c r="AT53" s="426"/>
      <c r="AU53" s="439" t="s">
        <v>208</v>
      </c>
    </row>
    <row r="54" spans="1:47" s="423" customFormat="1" ht="12" x14ac:dyDescent="0.2">
      <c r="A54" s="423">
        <v>104</v>
      </c>
      <c r="B54" s="440" t="s">
        <v>209</v>
      </c>
      <c r="C54" s="425"/>
      <c r="D54" s="475"/>
      <c r="E54" s="430">
        <v>12034</v>
      </c>
      <c r="F54" s="448"/>
      <c r="G54" s="426"/>
      <c r="H54" s="430">
        <v>9385</v>
      </c>
      <c r="I54" s="448"/>
      <c r="J54" s="426"/>
      <c r="K54" s="430">
        <v>8842</v>
      </c>
      <c r="L54" s="448"/>
      <c r="M54" s="426"/>
      <c r="N54" s="430">
        <v>10475</v>
      </c>
      <c r="O54" s="448"/>
      <c r="P54" s="426"/>
      <c r="Q54" s="430">
        <v>12221</v>
      </c>
      <c r="R54" s="448"/>
      <c r="S54" s="426"/>
      <c r="T54" s="430">
        <v>13806.099999999999</v>
      </c>
      <c r="U54" s="448"/>
      <c r="V54" s="426"/>
      <c r="W54" s="430">
        <v>13824.2</v>
      </c>
      <c r="X54" s="448"/>
      <c r="Y54" s="426"/>
      <c r="Z54" s="430">
        <v>14520.400000000001</v>
      </c>
      <c r="AA54" s="448"/>
      <c r="AB54" s="426"/>
      <c r="AC54" s="430">
        <v>15585.099999999999</v>
      </c>
      <c r="AD54" s="448"/>
      <c r="AE54" s="426"/>
      <c r="AF54" s="430">
        <v>17975.700000000004</v>
      </c>
      <c r="AG54" s="448"/>
      <c r="AH54" s="426"/>
      <c r="AI54" s="430">
        <v>19861.800000000003</v>
      </c>
      <c r="AJ54" s="448"/>
      <c r="AK54" s="426"/>
      <c r="AL54" s="430">
        <v>18535.7</v>
      </c>
      <c r="AM54" s="448"/>
      <c r="AN54" s="426"/>
      <c r="AO54" s="430">
        <v>16656.7</v>
      </c>
      <c r="AP54" s="448"/>
      <c r="AQ54" s="426"/>
      <c r="AR54" s="430">
        <v>16353.6</v>
      </c>
      <c r="AS54" s="448"/>
      <c r="AT54" s="426"/>
      <c r="AU54" s="439" t="s">
        <v>209</v>
      </c>
    </row>
    <row r="55" spans="1:47" s="423" customFormat="1" ht="12" x14ac:dyDescent="0.2">
      <c r="A55" s="423">
        <v>105</v>
      </c>
      <c r="B55" s="440" t="s">
        <v>210</v>
      </c>
      <c r="C55" s="425"/>
      <c r="D55" s="475"/>
      <c r="E55" s="430">
        <v>2051</v>
      </c>
      <c r="F55" s="448"/>
      <c r="G55" s="426"/>
      <c r="H55" s="430">
        <v>1814</v>
      </c>
      <c r="I55" s="448"/>
      <c r="J55" s="426"/>
      <c r="K55" s="430">
        <v>2499</v>
      </c>
      <c r="L55" s="448"/>
      <c r="M55" s="426"/>
      <c r="N55" s="430">
        <v>2467</v>
      </c>
      <c r="O55" s="448"/>
      <c r="P55" s="426"/>
      <c r="Q55" s="430">
        <v>4288.5</v>
      </c>
      <c r="R55" s="448"/>
      <c r="S55" s="426"/>
      <c r="T55" s="430">
        <v>3873.7</v>
      </c>
      <c r="U55" s="448"/>
      <c r="V55" s="426"/>
      <c r="W55" s="430">
        <v>3584.7000000000003</v>
      </c>
      <c r="X55" s="448"/>
      <c r="Y55" s="426"/>
      <c r="Z55" s="430">
        <v>4009.1</v>
      </c>
      <c r="AA55" s="448"/>
      <c r="AB55" s="426"/>
      <c r="AC55" s="430">
        <v>3720.8</v>
      </c>
      <c r="AD55" s="448"/>
      <c r="AE55" s="426"/>
      <c r="AF55" s="430">
        <v>3872.3</v>
      </c>
      <c r="AG55" s="448"/>
      <c r="AH55" s="426"/>
      <c r="AI55" s="430">
        <v>4629.1000000000004</v>
      </c>
      <c r="AJ55" s="448"/>
      <c r="AK55" s="426"/>
      <c r="AL55" s="430">
        <v>4059.6000000000004</v>
      </c>
      <c r="AM55" s="448"/>
      <c r="AN55" s="426"/>
      <c r="AO55" s="430">
        <v>3865.6</v>
      </c>
      <c r="AP55" s="448"/>
      <c r="AQ55" s="426"/>
      <c r="AR55" s="430">
        <v>3657.8</v>
      </c>
      <c r="AS55" s="448"/>
      <c r="AT55" s="426"/>
      <c r="AU55" s="439" t="s">
        <v>210</v>
      </c>
    </row>
    <row r="56" spans="1:47" s="423" customFormat="1" ht="12" x14ac:dyDescent="0.2">
      <c r="A56" s="423">
        <v>106</v>
      </c>
      <c r="B56" s="440" t="s">
        <v>211</v>
      </c>
      <c r="C56" s="425"/>
      <c r="D56" s="475"/>
      <c r="E56" s="430">
        <v>6194</v>
      </c>
      <c r="F56" s="448"/>
      <c r="G56" s="426"/>
      <c r="H56" s="430">
        <v>5149</v>
      </c>
      <c r="I56" s="448"/>
      <c r="J56" s="426"/>
      <c r="K56" s="430">
        <v>4759</v>
      </c>
      <c r="L56" s="448"/>
      <c r="M56" s="426"/>
      <c r="N56" s="430">
        <v>5498</v>
      </c>
      <c r="O56" s="448"/>
      <c r="P56" s="426"/>
      <c r="Q56" s="430">
        <v>5917.7</v>
      </c>
      <c r="R56" s="448"/>
      <c r="S56" s="426"/>
      <c r="T56" s="430">
        <v>6223.4000000000005</v>
      </c>
      <c r="U56" s="448"/>
      <c r="V56" s="426"/>
      <c r="W56" s="430">
        <v>8212.0999999999985</v>
      </c>
      <c r="X56" s="448"/>
      <c r="Y56" s="426"/>
      <c r="Z56" s="430">
        <v>8976.6</v>
      </c>
      <c r="AA56" s="448"/>
      <c r="AB56" s="426"/>
      <c r="AC56" s="430">
        <v>9155.3000000000011</v>
      </c>
      <c r="AD56" s="448"/>
      <c r="AE56" s="426"/>
      <c r="AF56" s="430">
        <v>10032</v>
      </c>
      <c r="AG56" s="448"/>
      <c r="AH56" s="426"/>
      <c r="AI56" s="430">
        <v>10341.199999999999</v>
      </c>
      <c r="AJ56" s="448"/>
      <c r="AK56" s="426"/>
      <c r="AL56" s="430">
        <v>10314.099999999999</v>
      </c>
      <c r="AM56" s="448"/>
      <c r="AN56" s="426"/>
      <c r="AO56" s="430">
        <v>9690.3000000000011</v>
      </c>
      <c r="AP56" s="448"/>
      <c r="AQ56" s="426"/>
      <c r="AR56" s="430">
        <v>9233.6</v>
      </c>
      <c r="AS56" s="448"/>
      <c r="AT56" s="426"/>
      <c r="AU56" s="439" t="s">
        <v>211</v>
      </c>
    </row>
    <row r="57" spans="1:47" s="423" customFormat="1" ht="12" x14ac:dyDescent="0.2">
      <c r="A57" s="423">
        <v>107</v>
      </c>
      <c r="B57" s="440" t="s">
        <v>212</v>
      </c>
      <c r="C57" s="425"/>
      <c r="D57" s="475"/>
      <c r="E57" s="430">
        <v>1913</v>
      </c>
      <c r="F57" s="448"/>
      <c r="G57" s="426"/>
      <c r="H57" s="430">
        <v>1507</v>
      </c>
      <c r="I57" s="448"/>
      <c r="J57" s="426"/>
      <c r="K57" s="430">
        <v>1320</v>
      </c>
      <c r="L57" s="448"/>
      <c r="M57" s="426"/>
      <c r="N57" s="430">
        <v>1578</v>
      </c>
      <c r="O57" s="448"/>
      <c r="P57" s="426"/>
      <c r="Q57" s="430">
        <v>1666</v>
      </c>
      <c r="R57" s="448"/>
      <c r="S57" s="426"/>
      <c r="T57" s="430">
        <v>1631.6999999999998</v>
      </c>
      <c r="U57" s="448"/>
      <c r="V57" s="426"/>
      <c r="W57" s="430">
        <v>1922</v>
      </c>
      <c r="X57" s="448"/>
      <c r="Y57" s="426"/>
      <c r="Z57" s="430">
        <v>1916.3000000000002</v>
      </c>
      <c r="AA57" s="448"/>
      <c r="AB57" s="426"/>
      <c r="AC57" s="430">
        <v>1851.7000000000003</v>
      </c>
      <c r="AD57" s="448"/>
      <c r="AE57" s="426"/>
      <c r="AF57" s="430">
        <v>1892.3</v>
      </c>
      <c r="AG57" s="448"/>
      <c r="AH57" s="426"/>
      <c r="AI57" s="430">
        <v>1865.8</v>
      </c>
      <c r="AJ57" s="448"/>
      <c r="AK57" s="426"/>
      <c r="AL57" s="430">
        <v>1701.6</v>
      </c>
      <c r="AM57" s="448"/>
      <c r="AN57" s="426"/>
      <c r="AO57" s="430">
        <v>1502</v>
      </c>
      <c r="AP57" s="448"/>
      <c r="AQ57" s="426"/>
      <c r="AR57" s="430">
        <v>1372.4</v>
      </c>
      <c r="AS57" s="448"/>
      <c r="AT57" s="426"/>
      <c r="AU57" s="439" t="s">
        <v>212</v>
      </c>
    </row>
    <row r="58" spans="1:47" s="423" customFormat="1" ht="12" x14ac:dyDescent="0.2">
      <c r="A58" s="423">
        <v>108</v>
      </c>
      <c r="B58" s="440" t="s">
        <v>213</v>
      </c>
      <c r="C58" s="425"/>
      <c r="D58" s="475"/>
      <c r="E58" s="430">
        <v>1449</v>
      </c>
      <c r="F58" s="448"/>
      <c r="G58" s="426"/>
      <c r="H58" s="430">
        <v>1579</v>
      </c>
      <c r="I58" s="448"/>
      <c r="J58" s="426"/>
      <c r="K58" s="430">
        <v>1435</v>
      </c>
      <c r="L58" s="448"/>
      <c r="M58" s="426"/>
      <c r="N58" s="430">
        <v>1449</v>
      </c>
      <c r="O58" s="448"/>
      <c r="P58" s="426"/>
      <c r="Q58" s="430">
        <v>1350.5</v>
      </c>
      <c r="R58" s="448"/>
      <c r="S58" s="426"/>
      <c r="T58" s="430">
        <v>1447.3</v>
      </c>
      <c r="U58" s="448"/>
      <c r="V58" s="426"/>
      <c r="W58" s="430">
        <v>1606.5</v>
      </c>
      <c r="X58" s="448"/>
      <c r="Y58" s="426"/>
      <c r="Z58" s="430">
        <v>2097.5000000000005</v>
      </c>
      <c r="AA58" s="448"/>
      <c r="AB58" s="426"/>
      <c r="AC58" s="430">
        <v>2014.6000000000001</v>
      </c>
      <c r="AD58" s="448"/>
      <c r="AE58" s="426"/>
      <c r="AF58" s="430">
        <v>2022</v>
      </c>
      <c r="AG58" s="448"/>
      <c r="AH58" s="426"/>
      <c r="AI58" s="430">
        <v>2103.6000000000004</v>
      </c>
      <c r="AJ58" s="448"/>
      <c r="AK58" s="426"/>
      <c r="AL58" s="430">
        <v>2171.6999999999998</v>
      </c>
      <c r="AM58" s="448"/>
      <c r="AN58" s="426"/>
      <c r="AO58" s="430">
        <v>1857.4999999999998</v>
      </c>
      <c r="AP58" s="448"/>
      <c r="AQ58" s="426"/>
      <c r="AR58" s="430">
        <v>1935.0000000000002</v>
      </c>
      <c r="AS58" s="448"/>
      <c r="AT58" s="426"/>
      <c r="AU58" s="439" t="s">
        <v>213</v>
      </c>
    </row>
    <row r="59" spans="1:47" s="423" customFormat="1" ht="12" x14ac:dyDescent="0.2">
      <c r="A59" s="423">
        <v>2</v>
      </c>
      <c r="B59" s="424" t="s">
        <v>214</v>
      </c>
      <c r="C59" s="483"/>
      <c r="D59" s="484"/>
      <c r="E59" s="427">
        <v>52988</v>
      </c>
      <c r="F59" s="448"/>
      <c r="G59" s="426"/>
      <c r="H59" s="427">
        <v>45884</v>
      </c>
      <c r="I59" s="448"/>
      <c r="J59" s="426"/>
      <c r="K59" s="427">
        <v>43156</v>
      </c>
      <c r="L59" s="448"/>
      <c r="M59" s="426"/>
      <c r="N59" s="427">
        <v>43775</v>
      </c>
      <c r="O59" s="448"/>
      <c r="P59" s="426"/>
      <c r="Q59" s="427">
        <v>42458.2</v>
      </c>
      <c r="R59" s="448"/>
      <c r="S59" s="426"/>
      <c r="T59" s="427">
        <v>42531.3</v>
      </c>
      <c r="U59" s="448"/>
      <c r="V59" s="426"/>
      <c r="W59" s="427">
        <v>44115</v>
      </c>
      <c r="X59" s="448"/>
      <c r="Y59" s="426"/>
      <c r="Z59" s="427">
        <v>44170</v>
      </c>
      <c r="AA59" s="448"/>
      <c r="AB59" s="426"/>
      <c r="AC59" s="427">
        <v>45859.1</v>
      </c>
      <c r="AD59" s="448"/>
      <c r="AE59" s="426"/>
      <c r="AF59" s="427">
        <v>47607.6</v>
      </c>
      <c r="AG59" s="448"/>
      <c r="AH59" s="426"/>
      <c r="AI59" s="427">
        <v>47897.8</v>
      </c>
      <c r="AJ59" s="448"/>
      <c r="AK59" s="426"/>
      <c r="AL59" s="427">
        <v>47324.100000000006</v>
      </c>
      <c r="AM59" s="448"/>
      <c r="AN59" s="426"/>
      <c r="AO59" s="427">
        <v>44614.499999999985</v>
      </c>
      <c r="AP59" s="448"/>
      <c r="AQ59" s="426"/>
      <c r="AR59" s="427">
        <v>43538.8</v>
      </c>
      <c r="AS59" s="448"/>
      <c r="AT59" s="426"/>
      <c r="AU59" s="424" t="s">
        <v>214</v>
      </c>
    </row>
    <row r="60" spans="1:47" s="423" customFormat="1" ht="12" x14ac:dyDescent="0.2">
      <c r="A60" s="423">
        <v>201</v>
      </c>
      <c r="B60" s="440" t="s">
        <v>215</v>
      </c>
      <c r="C60" s="425"/>
      <c r="D60" s="475"/>
      <c r="E60" s="430">
        <v>6248</v>
      </c>
      <c r="F60" s="448"/>
      <c r="G60" s="426"/>
      <c r="H60" s="430">
        <v>5175</v>
      </c>
      <c r="I60" s="448"/>
      <c r="J60" s="426"/>
      <c r="K60" s="430">
        <v>5242</v>
      </c>
      <c r="L60" s="448"/>
      <c r="M60" s="426"/>
      <c r="N60" s="430">
        <v>5416</v>
      </c>
      <c r="O60" s="448"/>
      <c r="P60" s="426"/>
      <c r="Q60" s="430">
        <v>5029.7</v>
      </c>
      <c r="R60" s="448"/>
      <c r="S60" s="426"/>
      <c r="T60" s="430">
        <v>4679</v>
      </c>
      <c r="U60" s="448"/>
      <c r="V60" s="426"/>
      <c r="W60" s="430">
        <v>5041</v>
      </c>
      <c r="X60" s="448"/>
      <c r="Y60" s="426"/>
      <c r="Z60" s="430">
        <v>5460.4000000000005</v>
      </c>
      <c r="AA60" s="448"/>
      <c r="AB60" s="426"/>
      <c r="AC60" s="430">
        <v>5645.9</v>
      </c>
      <c r="AD60" s="448"/>
      <c r="AE60" s="426"/>
      <c r="AF60" s="430">
        <v>5718.4999999999991</v>
      </c>
      <c r="AG60" s="448"/>
      <c r="AH60" s="426"/>
      <c r="AI60" s="430">
        <v>5904.5</v>
      </c>
      <c r="AJ60" s="448"/>
      <c r="AK60" s="426"/>
      <c r="AL60" s="430">
        <v>5929.2000000000007</v>
      </c>
      <c r="AM60" s="448"/>
      <c r="AN60" s="426"/>
      <c r="AO60" s="430">
        <v>5804.9</v>
      </c>
      <c r="AP60" s="448"/>
      <c r="AQ60" s="426"/>
      <c r="AR60" s="430">
        <v>5853.4000000000005</v>
      </c>
      <c r="AS60" s="448"/>
      <c r="AT60" s="426"/>
      <c r="AU60" s="439" t="s">
        <v>215</v>
      </c>
    </row>
    <row r="61" spans="1:47" s="423" customFormat="1" ht="12" x14ac:dyDescent="0.2">
      <c r="A61" s="423">
        <v>202</v>
      </c>
      <c r="B61" s="440" t="s">
        <v>216</v>
      </c>
      <c r="C61" s="425"/>
      <c r="D61" s="475"/>
      <c r="E61" s="430">
        <v>8118</v>
      </c>
      <c r="F61" s="447"/>
      <c r="H61" s="430">
        <v>7331</v>
      </c>
      <c r="I61" s="447"/>
      <c r="K61" s="430">
        <v>6564</v>
      </c>
      <c r="L61" s="447"/>
      <c r="N61" s="430">
        <v>6440</v>
      </c>
      <c r="O61" s="447"/>
      <c r="Q61" s="430">
        <v>6238.4</v>
      </c>
      <c r="R61" s="447"/>
      <c r="T61" s="430">
        <v>6053.1</v>
      </c>
      <c r="U61" s="447"/>
      <c r="W61" s="430">
        <v>6443.4000000000015</v>
      </c>
      <c r="X61" s="447"/>
      <c r="Z61" s="430">
        <v>6203.2999999999993</v>
      </c>
      <c r="AA61" s="447"/>
      <c r="AC61" s="430">
        <v>6753.8</v>
      </c>
      <c r="AD61" s="447"/>
      <c r="AF61" s="430">
        <v>7356.4</v>
      </c>
      <c r="AG61" s="447"/>
      <c r="AH61" s="429"/>
      <c r="AI61" s="430">
        <v>6894.4</v>
      </c>
      <c r="AJ61" s="447"/>
      <c r="AK61" s="429"/>
      <c r="AL61" s="430">
        <v>6269.7</v>
      </c>
      <c r="AM61" s="447"/>
      <c r="AN61" s="429"/>
      <c r="AO61" s="430">
        <v>5245.1000000000013</v>
      </c>
      <c r="AP61" s="447"/>
      <c r="AQ61" s="429"/>
      <c r="AR61" s="430">
        <v>4893.2000000000007</v>
      </c>
      <c r="AS61" s="447"/>
      <c r="AT61" s="429"/>
      <c r="AU61" s="439" t="s">
        <v>216</v>
      </c>
    </row>
    <row r="62" spans="1:47" s="423" customFormat="1" ht="12" x14ac:dyDescent="0.2">
      <c r="A62" s="423">
        <v>203</v>
      </c>
      <c r="B62" s="440" t="s">
        <v>217</v>
      </c>
      <c r="C62" s="425"/>
      <c r="D62" s="475"/>
      <c r="E62" s="430">
        <v>3615</v>
      </c>
      <c r="F62" s="447"/>
      <c r="H62" s="430">
        <v>3417</v>
      </c>
      <c r="I62" s="447"/>
      <c r="K62" s="430">
        <v>3758</v>
      </c>
      <c r="L62" s="447"/>
      <c r="N62" s="430">
        <v>3509</v>
      </c>
      <c r="O62" s="447"/>
      <c r="Q62" s="430">
        <v>2511.3000000000002</v>
      </c>
      <c r="R62" s="447"/>
      <c r="T62" s="430">
        <v>3006.8</v>
      </c>
      <c r="U62" s="447"/>
      <c r="W62" s="430">
        <v>3191.8</v>
      </c>
      <c r="X62" s="447"/>
      <c r="Z62" s="430">
        <v>3211.1</v>
      </c>
      <c r="AA62" s="447"/>
      <c r="AC62" s="430">
        <v>3369.4</v>
      </c>
      <c r="AD62" s="447"/>
      <c r="AF62" s="430">
        <v>3496.8</v>
      </c>
      <c r="AG62" s="447"/>
      <c r="AH62" s="429"/>
      <c r="AI62" s="430">
        <v>3653.0000000000005</v>
      </c>
      <c r="AJ62" s="447"/>
      <c r="AK62" s="429"/>
      <c r="AL62" s="430">
        <v>3905.2</v>
      </c>
      <c r="AM62" s="447"/>
      <c r="AN62" s="429"/>
      <c r="AO62" s="430">
        <v>3867.2000000000003</v>
      </c>
      <c r="AP62" s="447"/>
      <c r="AQ62" s="429"/>
      <c r="AR62" s="430">
        <v>3791.7999999999997</v>
      </c>
      <c r="AS62" s="447"/>
      <c r="AT62" s="429"/>
      <c r="AU62" s="439" t="s">
        <v>217</v>
      </c>
    </row>
    <row r="63" spans="1:47" s="423" customFormat="1" ht="12" x14ac:dyDescent="0.2">
      <c r="A63" s="423">
        <v>204</v>
      </c>
      <c r="B63" s="440" t="s">
        <v>218</v>
      </c>
      <c r="C63" s="425"/>
      <c r="D63" s="475"/>
      <c r="E63" s="430">
        <v>5434</v>
      </c>
      <c r="F63" s="447"/>
      <c r="H63" s="430">
        <v>4122</v>
      </c>
      <c r="I63" s="447"/>
      <c r="K63" s="430">
        <v>4065</v>
      </c>
      <c r="L63" s="447"/>
      <c r="N63" s="430">
        <v>4316</v>
      </c>
      <c r="O63" s="447"/>
      <c r="Q63" s="430">
        <v>4180.3</v>
      </c>
      <c r="R63" s="447"/>
      <c r="T63" s="430">
        <v>4204.5</v>
      </c>
      <c r="U63" s="447"/>
      <c r="W63" s="430">
        <v>4302.8999999999996</v>
      </c>
      <c r="X63" s="447"/>
      <c r="Z63" s="430">
        <v>4302.6000000000004</v>
      </c>
      <c r="AA63" s="447"/>
      <c r="AC63" s="430">
        <v>4370.5000000000009</v>
      </c>
      <c r="AD63" s="447"/>
      <c r="AF63" s="430">
        <v>4462.3000000000011</v>
      </c>
      <c r="AG63" s="447"/>
      <c r="AH63" s="429"/>
      <c r="AI63" s="430">
        <v>4121.1000000000004</v>
      </c>
      <c r="AJ63" s="447"/>
      <c r="AK63" s="429"/>
      <c r="AL63" s="430">
        <v>4050.3</v>
      </c>
      <c r="AM63" s="447"/>
      <c r="AN63" s="429"/>
      <c r="AO63" s="430">
        <v>3956.3999999999996</v>
      </c>
      <c r="AP63" s="447"/>
      <c r="AQ63" s="429"/>
      <c r="AR63" s="430">
        <v>4008.9</v>
      </c>
      <c r="AS63" s="447"/>
      <c r="AT63" s="429"/>
      <c r="AU63" s="439" t="s">
        <v>218</v>
      </c>
    </row>
    <row r="64" spans="1:47" s="423" customFormat="1" ht="12" x14ac:dyDescent="0.2">
      <c r="A64" s="423">
        <v>205</v>
      </c>
      <c r="B64" s="440" t="s">
        <v>219</v>
      </c>
      <c r="C64" s="425"/>
      <c r="D64" s="475"/>
      <c r="E64" s="430">
        <v>6028</v>
      </c>
      <c r="F64" s="447"/>
      <c r="H64" s="430">
        <v>4186</v>
      </c>
      <c r="I64" s="447"/>
      <c r="K64" s="430">
        <v>3459</v>
      </c>
      <c r="L64" s="447"/>
      <c r="N64" s="430">
        <v>3540</v>
      </c>
      <c r="O64" s="447"/>
      <c r="Q64" s="430">
        <v>3403.4</v>
      </c>
      <c r="R64" s="447"/>
      <c r="T64" s="430">
        <v>3072.3</v>
      </c>
      <c r="U64" s="447"/>
      <c r="W64" s="430">
        <v>2965.7000000000003</v>
      </c>
      <c r="X64" s="447"/>
      <c r="Z64" s="430">
        <v>2810.6999999999994</v>
      </c>
      <c r="AA64" s="447"/>
      <c r="AC64" s="430">
        <v>2817.7000000000003</v>
      </c>
      <c r="AD64" s="447"/>
      <c r="AF64" s="430">
        <v>2700.1</v>
      </c>
      <c r="AG64" s="447"/>
      <c r="AH64" s="429"/>
      <c r="AI64" s="430">
        <v>2540.9</v>
      </c>
      <c r="AJ64" s="447"/>
      <c r="AK64" s="429"/>
      <c r="AL64" s="430">
        <v>2537.6999999999994</v>
      </c>
      <c r="AM64" s="447"/>
      <c r="AN64" s="429"/>
      <c r="AO64" s="430">
        <v>2446.5</v>
      </c>
      <c r="AP64" s="447"/>
      <c r="AQ64" s="429"/>
      <c r="AR64" s="430">
        <v>2373.9</v>
      </c>
      <c r="AS64" s="447"/>
      <c r="AT64" s="429"/>
      <c r="AU64" s="439" t="s">
        <v>219</v>
      </c>
    </row>
    <row r="65" spans="1:47" s="423" customFormat="1" ht="12" x14ac:dyDescent="0.2">
      <c r="A65" s="423">
        <v>206</v>
      </c>
      <c r="B65" s="440" t="s">
        <v>220</v>
      </c>
      <c r="C65" s="425"/>
      <c r="D65" s="475"/>
      <c r="E65" s="430">
        <v>8415</v>
      </c>
      <c r="F65" s="447"/>
      <c r="H65" s="430">
        <v>6271</v>
      </c>
      <c r="I65" s="447"/>
      <c r="K65" s="430">
        <v>6550</v>
      </c>
      <c r="L65" s="447"/>
      <c r="N65" s="430">
        <v>7336</v>
      </c>
      <c r="O65" s="447"/>
      <c r="Q65" s="430">
        <v>7563.2</v>
      </c>
      <c r="R65" s="447"/>
      <c r="T65" s="430">
        <v>8055.1</v>
      </c>
      <c r="U65" s="447"/>
      <c r="W65" s="430">
        <v>8570.5</v>
      </c>
      <c r="X65" s="447"/>
      <c r="Z65" s="430">
        <v>8967.9000000000015</v>
      </c>
      <c r="AA65" s="447"/>
      <c r="AC65" s="430">
        <v>8967.5999999999985</v>
      </c>
      <c r="AD65" s="447"/>
      <c r="AF65" s="430">
        <v>9061.6</v>
      </c>
      <c r="AG65" s="447"/>
      <c r="AH65" s="429"/>
      <c r="AI65" s="430">
        <v>9318.9000000000015</v>
      </c>
      <c r="AJ65" s="447"/>
      <c r="AK65" s="429"/>
      <c r="AL65" s="430">
        <v>9136.9999999999982</v>
      </c>
      <c r="AM65" s="447"/>
      <c r="AN65" s="429"/>
      <c r="AO65" s="430">
        <v>8653.2999999999975</v>
      </c>
      <c r="AP65" s="447"/>
      <c r="AQ65" s="429"/>
      <c r="AR65" s="430">
        <v>8719.2999999999993</v>
      </c>
      <c r="AS65" s="447"/>
      <c r="AT65" s="429"/>
      <c r="AU65" s="439" t="s">
        <v>220</v>
      </c>
    </row>
    <row r="66" spans="1:47" s="423" customFormat="1" ht="12" x14ac:dyDescent="0.2">
      <c r="A66" s="423">
        <v>207</v>
      </c>
      <c r="B66" s="440" t="s">
        <v>221</v>
      </c>
      <c r="C66" s="425"/>
      <c r="D66" s="475"/>
      <c r="E66" s="430">
        <v>15130</v>
      </c>
      <c r="F66" s="447"/>
      <c r="H66" s="430">
        <v>15382</v>
      </c>
      <c r="I66" s="447"/>
      <c r="K66" s="430">
        <v>13518</v>
      </c>
      <c r="L66" s="447"/>
      <c r="N66" s="430">
        <v>13218</v>
      </c>
      <c r="O66" s="447"/>
      <c r="Q66" s="430">
        <v>13531.9</v>
      </c>
      <c r="R66" s="447"/>
      <c r="T66" s="430">
        <v>13460.5</v>
      </c>
      <c r="U66" s="447"/>
      <c r="W66" s="430">
        <v>13599.699999999999</v>
      </c>
      <c r="X66" s="447"/>
      <c r="Z66" s="430">
        <v>13213.999999999998</v>
      </c>
      <c r="AA66" s="447"/>
      <c r="AC66" s="430">
        <v>13934.199999999999</v>
      </c>
      <c r="AD66" s="447"/>
      <c r="AF66" s="430">
        <v>14811.900000000003</v>
      </c>
      <c r="AG66" s="447"/>
      <c r="AH66" s="429"/>
      <c r="AI66" s="430">
        <v>15464.999999999998</v>
      </c>
      <c r="AJ66" s="447"/>
      <c r="AK66" s="429"/>
      <c r="AL66" s="430">
        <v>15495.000000000004</v>
      </c>
      <c r="AM66" s="447"/>
      <c r="AN66" s="429"/>
      <c r="AO66" s="430">
        <v>14641.099999999995</v>
      </c>
      <c r="AP66" s="447"/>
      <c r="AQ66" s="429"/>
      <c r="AR66" s="430">
        <v>13898.300000000003</v>
      </c>
      <c r="AS66" s="447"/>
      <c r="AT66" s="429"/>
      <c r="AU66" s="439" t="s">
        <v>221</v>
      </c>
    </row>
    <row r="67" spans="1:47" s="423" customFormat="1" ht="12" x14ac:dyDescent="0.2">
      <c r="A67" s="423">
        <v>3</v>
      </c>
      <c r="B67" s="424" t="s">
        <v>222</v>
      </c>
      <c r="C67" s="483"/>
      <c r="D67" s="484"/>
      <c r="E67" s="427">
        <v>79974</v>
      </c>
      <c r="F67" s="447"/>
      <c r="H67" s="427">
        <v>67911</v>
      </c>
      <c r="I67" s="447"/>
      <c r="K67" s="427">
        <v>65006</v>
      </c>
      <c r="L67" s="447"/>
      <c r="N67" s="427">
        <v>67404</v>
      </c>
      <c r="O67" s="447"/>
      <c r="Q67" s="427">
        <v>66206.399999999994</v>
      </c>
      <c r="R67" s="447"/>
      <c r="T67" s="427">
        <v>64968.899999999994</v>
      </c>
      <c r="U67" s="447"/>
      <c r="W67" s="427">
        <v>66155.7</v>
      </c>
      <c r="X67" s="447"/>
      <c r="Z67" s="427">
        <v>68325.799999999988</v>
      </c>
      <c r="AA67" s="447"/>
      <c r="AC67" s="427">
        <v>71151.199999999997</v>
      </c>
      <c r="AD67" s="447"/>
      <c r="AF67" s="427">
        <v>73797.399999999994</v>
      </c>
      <c r="AG67" s="447"/>
      <c r="AH67" s="429"/>
      <c r="AI67" s="427">
        <v>75546</v>
      </c>
      <c r="AJ67" s="447"/>
      <c r="AK67" s="429"/>
      <c r="AL67" s="427">
        <v>74662.499999999985</v>
      </c>
      <c r="AM67" s="447"/>
      <c r="AN67" s="429"/>
      <c r="AO67" s="427">
        <v>71417.999999999985</v>
      </c>
      <c r="AP67" s="447"/>
      <c r="AQ67" s="429"/>
      <c r="AR67" s="427">
        <v>70817.099999999977</v>
      </c>
      <c r="AS67" s="447"/>
      <c r="AT67" s="429"/>
      <c r="AU67" s="424" t="s">
        <v>222</v>
      </c>
    </row>
    <row r="68" spans="1:47" s="423" customFormat="1" ht="12" x14ac:dyDescent="0.2">
      <c r="A68" s="423">
        <v>301</v>
      </c>
      <c r="B68" s="440" t="s">
        <v>223</v>
      </c>
      <c r="C68" s="425"/>
      <c r="D68" s="475"/>
      <c r="E68" s="430">
        <v>6045</v>
      </c>
      <c r="F68" s="447"/>
      <c r="H68" s="430">
        <v>5420</v>
      </c>
      <c r="I68" s="447"/>
      <c r="K68" s="430">
        <v>5196</v>
      </c>
      <c r="L68" s="447"/>
      <c r="N68" s="430">
        <v>5710</v>
      </c>
      <c r="O68" s="447"/>
      <c r="Q68" s="430">
        <v>5849.6</v>
      </c>
      <c r="R68" s="447"/>
      <c r="T68" s="430">
        <v>5595.1</v>
      </c>
      <c r="U68" s="447"/>
      <c r="W68" s="430">
        <v>5816.0999999999995</v>
      </c>
      <c r="X68" s="447"/>
      <c r="Z68" s="430">
        <v>6005.9000000000005</v>
      </c>
      <c r="AA68" s="447"/>
      <c r="AC68" s="430">
        <v>6052.9</v>
      </c>
      <c r="AD68" s="447"/>
      <c r="AF68" s="430">
        <v>6496.7999999999993</v>
      </c>
      <c r="AG68" s="447"/>
      <c r="AH68" s="429"/>
      <c r="AI68" s="430">
        <v>6670.7000000000007</v>
      </c>
      <c r="AJ68" s="447"/>
      <c r="AK68" s="429"/>
      <c r="AL68" s="430">
        <v>6609.7</v>
      </c>
      <c r="AM68" s="447"/>
      <c r="AN68" s="429"/>
      <c r="AO68" s="430">
        <v>6455.5999999999995</v>
      </c>
      <c r="AP68" s="447"/>
      <c r="AQ68" s="429"/>
      <c r="AR68" s="430">
        <v>4370.0999999999995</v>
      </c>
      <c r="AS68" s="447"/>
      <c r="AT68" s="429"/>
      <c r="AU68" s="439" t="s">
        <v>223</v>
      </c>
    </row>
    <row r="69" spans="1:47" s="423" customFormat="1" ht="12" x14ac:dyDescent="0.2">
      <c r="A69" s="423">
        <v>302</v>
      </c>
      <c r="B69" s="440" t="s">
        <v>224</v>
      </c>
      <c r="C69" s="433"/>
      <c r="D69" s="485"/>
      <c r="E69" s="435">
        <v>8707</v>
      </c>
      <c r="F69" s="453"/>
      <c r="G69" s="460"/>
      <c r="H69" s="435">
        <v>7438</v>
      </c>
      <c r="I69" s="453"/>
      <c r="J69" s="460"/>
      <c r="K69" s="435">
        <v>7572</v>
      </c>
      <c r="L69" s="453"/>
      <c r="M69" s="460"/>
      <c r="N69" s="435">
        <v>8557</v>
      </c>
      <c r="O69" s="453"/>
      <c r="P69" s="460"/>
      <c r="Q69" s="435">
        <v>8496.4</v>
      </c>
      <c r="R69" s="453"/>
      <c r="S69" s="460"/>
      <c r="T69" s="435">
        <v>8167.2000000000007</v>
      </c>
      <c r="U69" s="453"/>
      <c r="V69" s="460"/>
      <c r="W69" s="435">
        <v>8211.5</v>
      </c>
      <c r="X69" s="453"/>
      <c r="Y69" s="460"/>
      <c r="Z69" s="435">
        <v>8339.5</v>
      </c>
      <c r="AA69" s="453"/>
      <c r="AB69" s="460"/>
      <c r="AC69" s="435">
        <v>8727.3000000000011</v>
      </c>
      <c r="AD69" s="453"/>
      <c r="AE69" s="460"/>
      <c r="AF69" s="435">
        <v>8305</v>
      </c>
      <c r="AG69" s="453"/>
      <c r="AH69" s="434"/>
      <c r="AI69" s="435">
        <v>8699.7000000000025</v>
      </c>
      <c r="AJ69" s="453"/>
      <c r="AK69" s="434"/>
      <c r="AL69" s="435">
        <v>8898.5000000000018</v>
      </c>
      <c r="AM69" s="453"/>
      <c r="AN69" s="434"/>
      <c r="AO69" s="435">
        <v>8479.6</v>
      </c>
      <c r="AP69" s="453"/>
      <c r="AQ69" s="434"/>
      <c r="AR69" s="435">
        <v>8356.2999999999993</v>
      </c>
      <c r="AS69" s="453"/>
      <c r="AT69" s="434"/>
      <c r="AU69" s="439" t="s">
        <v>224</v>
      </c>
    </row>
    <row r="70" spans="1:47" s="423" customFormat="1" ht="12" x14ac:dyDescent="0.2">
      <c r="A70" s="423">
        <v>303</v>
      </c>
      <c r="B70" s="440" t="s">
        <v>225</v>
      </c>
      <c r="C70" s="433"/>
      <c r="D70" s="485"/>
      <c r="E70" s="435">
        <v>2938</v>
      </c>
      <c r="F70" s="453"/>
      <c r="G70" s="460"/>
      <c r="H70" s="435">
        <v>2357</v>
      </c>
      <c r="I70" s="453"/>
      <c r="J70" s="460"/>
      <c r="K70" s="435">
        <v>2274</v>
      </c>
      <c r="L70" s="453"/>
      <c r="M70" s="460"/>
      <c r="N70" s="435">
        <v>2528</v>
      </c>
      <c r="O70" s="453"/>
      <c r="P70" s="460"/>
      <c r="Q70" s="435">
        <v>2472.6999999999998</v>
      </c>
      <c r="R70" s="453"/>
      <c r="S70" s="460"/>
      <c r="T70" s="435">
        <v>2300.6</v>
      </c>
      <c r="U70" s="453"/>
      <c r="V70" s="460"/>
      <c r="W70" s="435">
        <v>2469</v>
      </c>
      <c r="X70" s="453"/>
      <c r="Y70" s="460"/>
      <c r="Z70" s="435">
        <v>2525.5</v>
      </c>
      <c r="AA70" s="453"/>
      <c r="AB70" s="460"/>
      <c r="AC70" s="435">
        <v>2528.4</v>
      </c>
      <c r="AD70" s="453"/>
      <c r="AE70" s="460"/>
      <c r="AF70" s="435">
        <v>2750.8999999999992</v>
      </c>
      <c r="AG70" s="453"/>
      <c r="AH70" s="434"/>
      <c r="AI70" s="435">
        <v>3010.2</v>
      </c>
      <c r="AJ70" s="453"/>
      <c r="AK70" s="434"/>
      <c r="AL70" s="435">
        <v>2643.5000000000005</v>
      </c>
      <c r="AM70" s="453"/>
      <c r="AN70" s="434"/>
      <c r="AO70" s="435">
        <v>2629.5999999999995</v>
      </c>
      <c r="AP70" s="453"/>
      <c r="AQ70" s="434"/>
      <c r="AR70" s="435">
        <v>2670.8</v>
      </c>
      <c r="AS70" s="453"/>
      <c r="AT70" s="434"/>
      <c r="AU70" s="439" t="s">
        <v>225</v>
      </c>
    </row>
    <row r="71" spans="1:47" s="423" customFormat="1" ht="12" x14ac:dyDescent="0.2">
      <c r="A71" s="423">
        <v>304</v>
      </c>
      <c r="B71" s="440" t="s">
        <v>226</v>
      </c>
      <c r="C71" s="425"/>
      <c r="D71" s="475"/>
      <c r="E71" s="430">
        <v>11922</v>
      </c>
      <c r="F71" s="447"/>
      <c r="H71" s="430">
        <v>9967</v>
      </c>
      <c r="I71" s="447"/>
      <c r="K71" s="430">
        <v>10169</v>
      </c>
      <c r="L71" s="447"/>
      <c r="N71" s="430">
        <v>10911</v>
      </c>
      <c r="O71" s="447"/>
      <c r="Q71" s="430">
        <v>10482.4</v>
      </c>
      <c r="R71" s="447"/>
      <c r="T71" s="430">
        <v>10072.299999999997</v>
      </c>
      <c r="U71" s="447"/>
      <c r="W71" s="430">
        <v>10369.4</v>
      </c>
      <c r="X71" s="447"/>
      <c r="Z71" s="430">
        <v>10604.100000000002</v>
      </c>
      <c r="AA71" s="447"/>
      <c r="AC71" s="430">
        <v>11055.3</v>
      </c>
      <c r="AD71" s="447"/>
      <c r="AF71" s="430">
        <v>11373.8</v>
      </c>
      <c r="AG71" s="447"/>
      <c r="AH71" s="429"/>
      <c r="AI71" s="430">
        <v>11995.899999999998</v>
      </c>
      <c r="AJ71" s="447"/>
      <c r="AK71" s="429"/>
      <c r="AL71" s="430">
        <v>12532</v>
      </c>
      <c r="AM71" s="447"/>
      <c r="AN71" s="429"/>
      <c r="AO71" s="430">
        <v>11824.599999999997</v>
      </c>
      <c r="AP71" s="447"/>
      <c r="AQ71" s="429"/>
      <c r="AR71" s="430">
        <v>13501.699999999999</v>
      </c>
      <c r="AS71" s="447"/>
      <c r="AT71" s="429"/>
      <c r="AU71" s="439" t="s">
        <v>226</v>
      </c>
    </row>
    <row r="72" spans="1:47" s="423" customFormat="1" ht="12" x14ac:dyDescent="0.2">
      <c r="A72" s="423">
        <v>305</v>
      </c>
      <c r="B72" s="440" t="s">
        <v>227</v>
      </c>
      <c r="C72" s="433"/>
      <c r="D72" s="485"/>
      <c r="E72" s="435">
        <v>4296</v>
      </c>
      <c r="F72" s="453"/>
      <c r="G72" s="460"/>
      <c r="H72" s="435">
        <v>3666</v>
      </c>
      <c r="I72" s="453"/>
      <c r="J72" s="460"/>
      <c r="K72" s="435">
        <v>3677</v>
      </c>
      <c r="L72" s="453"/>
      <c r="M72" s="460"/>
      <c r="N72" s="435">
        <v>3841</v>
      </c>
      <c r="O72" s="453"/>
      <c r="P72" s="460"/>
      <c r="Q72" s="435">
        <v>3697.2</v>
      </c>
      <c r="R72" s="453"/>
      <c r="S72" s="460"/>
      <c r="T72" s="435">
        <v>3801.9999999999995</v>
      </c>
      <c r="U72" s="453"/>
      <c r="V72" s="460"/>
      <c r="W72" s="435">
        <v>4116.2</v>
      </c>
      <c r="X72" s="453"/>
      <c r="Y72" s="460"/>
      <c r="Z72" s="435">
        <v>4429.0999999999995</v>
      </c>
      <c r="AA72" s="453"/>
      <c r="AB72" s="460"/>
      <c r="AC72" s="435">
        <v>4546.3999999999996</v>
      </c>
      <c r="AD72" s="453"/>
      <c r="AE72" s="460"/>
      <c r="AF72" s="435">
        <v>4731.7</v>
      </c>
      <c r="AG72" s="453"/>
      <c r="AH72" s="434"/>
      <c r="AI72" s="435">
        <v>4622.5999999999995</v>
      </c>
      <c r="AJ72" s="453"/>
      <c r="AK72" s="434"/>
      <c r="AL72" s="435">
        <v>4421.7999999999993</v>
      </c>
      <c r="AM72" s="453"/>
      <c r="AN72" s="434"/>
      <c r="AO72" s="435">
        <v>4120.6000000000004</v>
      </c>
      <c r="AP72" s="453"/>
      <c r="AQ72" s="434"/>
      <c r="AR72" s="435">
        <v>4115.2</v>
      </c>
      <c r="AS72" s="453"/>
      <c r="AT72" s="434"/>
      <c r="AU72" s="439" t="s">
        <v>227</v>
      </c>
    </row>
    <row r="73" spans="1:47" s="423" customFormat="1" ht="12" x14ac:dyDescent="0.2">
      <c r="A73" s="423">
        <v>306</v>
      </c>
      <c r="B73" s="440" t="s">
        <v>228</v>
      </c>
      <c r="C73" s="486"/>
      <c r="D73" s="487"/>
      <c r="E73" s="438">
        <v>5907</v>
      </c>
      <c r="F73" s="454"/>
      <c r="G73" s="437"/>
      <c r="H73" s="438">
        <v>4471</v>
      </c>
      <c r="I73" s="454"/>
      <c r="J73" s="437"/>
      <c r="K73" s="438">
        <v>4042</v>
      </c>
      <c r="L73" s="454"/>
      <c r="M73" s="437"/>
      <c r="N73" s="438">
        <v>4231</v>
      </c>
      <c r="O73" s="454"/>
      <c r="P73" s="437"/>
      <c r="Q73" s="438">
        <v>4371.3</v>
      </c>
      <c r="R73" s="454"/>
      <c r="S73" s="437"/>
      <c r="T73" s="438">
        <v>4513.7000000000007</v>
      </c>
      <c r="U73" s="454"/>
      <c r="V73" s="437"/>
      <c r="W73" s="438">
        <v>4660.8999999999996</v>
      </c>
      <c r="X73" s="454"/>
      <c r="Y73" s="437"/>
      <c r="Z73" s="438">
        <v>4882.6999999999989</v>
      </c>
      <c r="AA73" s="454"/>
      <c r="AB73" s="437"/>
      <c r="AC73" s="438">
        <v>5096.3000000000011</v>
      </c>
      <c r="AD73" s="454"/>
      <c r="AE73" s="437"/>
      <c r="AF73" s="438">
        <v>6032.7000000000016</v>
      </c>
      <c r="AG73" s="454"/>
      <c r="AH73" s="437"/>
      <c r="AI73" s="438">
        <v>6424.1</v>
      </c>
      <c r="AJ73" s="454"/>
      <c r="AK73" s="437"/>
      <c r="AL73" s="438">
        <v>6479.2999999999975</v>
      </c>
      <c r="AM73" s="454"/>
      <c r="AN73" s="437"/>
      <c r="AO73" s="438">
        <v>6219.5</v>
      </c>
      <c r="AP73" s="454"/>
      <c r="AQ73" s="437"/>
      <c r="AR73" s="438">
        <v>6093.7000000000007</v>
      </c>
      <c r="AS73" s="454"/>
      <c r="AT73" s="437"/>
      <c r="AU73" s="439" t="s">
        <v>228</v>
      </c>
    </row>
    <row r="74" spans="1:47" s="423" customFormat="1" ht="12" x14ac:dyDescent="0.2">
      <c r="A74" s="423">
        <v>307</v>
      </c>
      <c r="B74" s="440" t="s">
        <v>229</v>
      </c>
      <c r="C74" s="425"/>
      <c r="D74" s="475"/>
      <c r="E74" s="430">
        <v>17624</v>
      </c>
      <c r="F74" s="447"/>
      <c r="G74" s="429"/>
      <c r="H74" s="430">
        <v>15578</v>
      </c>
      <c r="I74" s="447"/>
      <c r="J74" s="429"/>
      <c r="K74" s="430">
        <v>13406</v>
      </c>
      <c r="L74" s="447"/>
      <c r="M74" s="429"/>
      <c r="N74" s="430">
        <v>12472</v>
      </c>
      <c r="O74" s="447"/>
      <c r="P74" s="429"/>
      <c r="Q74" s="430">
        <v>12183.4</v>
      </c>
      <c r="R74" s="447"/>
      <c r="S74" s="429"/>
      <c r="T74" s="430">
        <v>12001.699999999999</v>
      </c>
      <c r="U74" s="447"/>
      <c r="V74" s="429"/>
      <c r="W74" s="430">
        <v>11894.299999999996</v>
      </c>
      <c r="X74" s="447"/>
      <c r="Y74" s="429"/>
      <c r="Z74" s="430">
        <v>12460.399999999998</v>
      </c>
      <c r="AA74" s="447"/>
      <c r="AB74" s="429"/>
      <c r="AC74" s="430">
        <v>13286.699999999999</v>
      </c>
      <c r="AD74" s="447"/>
      <c r="AE74" s="429"/>
      <c r="AF74" s="430">
        <v>13665.400000000003</v>
      </c>
      <c r="AG74" s="447"/>
      <c r="AH74" s="429"/>
      <c r="AI74" s="430">
        <v>13742.8</v>
      </c>
      <c r="AJ74" s="447"/>
      <c r="AK74" s="429"/>
      <c r="AL74" s="430">
        <v>13021.1</v>
      </c>
      <c r="AM74" s="447"/>
      <c r="AN74" s="429"/>
      <c r="AO74" s="430">
        <v>12493</v>
      </c>
      <c r="AP74" s="447"/>
      <c r="AQ74" s="429"/>
      <c r="AR74" s="430">
        <v>12452.799999999996</v>
      </c>
      <c r="AS74" s="447"/>
      <c r="AT74" s="429"/>
      <c r="AU74" s="439" t="s">
        <v>229</v>
      </c>
    </row>
    <row r="75" spans="1:47" s="423" customFormat="1" ht="12" x14ac:dyDescent="0.2">
      <c r="A75" s="423">
        <v>308</v>
      </c>
      <c r="B75" s="440" t="s">
        <v>230</v>
      </c>
      <c r="C75" s="425"/>
      <c r="D75" s="475"/>
      <c r="E75" s="430">
        <v>11184</v>
      </c>
      <c r="F75" s="448"/>
      <c r="G75" s="426"/>
      <c r="H75" s="430">
        <v>8872</v>
      </c>
      <c r="I75" s="448"/>
      <c r="J75" s="426"/>
      <c r="K75" s="430">
        <v>9511</v>
      </c>
      <c r="L75" s="448"/>
      <c r="M75" s="426"/>
      <c r="N75" s="430">
        <v>10263</v>
      </c>
      <c r="O75" s="448"/>
      <c r="P75" s="426"/>
      <c r="Q75" s="430">
        <v>10455.200000000001</v>
      </c>
      <c r="R75" s="448"/>
      <c r="S75" s="426"/>
      <c r="T75" s="430">
        <v>10232.400000000001</v>
      </c>
      <c r="U75" s="448"/>
      <c r="V75" s="426"/>
      <c r="W75" s="430">
        <v>10202.700000000001</v>
      </c>
      <c r="X75" s="448"/>
      <c r="Y75" s="426"/>
      <c r="Z75" s="430">
        <v>10387.700000000001</v>
      </c>
      <c r="AA75" s="448"/>
      <c r="AB75" s="426"/>
      <c r="AC75" s="430">
        <v>10475.699999999999</v>
      </c>
      <c r="AD75" s="448"/>
      <c r="AE75" s="426"/>
      <c r="AF75" s="430">
        <v>10735.7</v>
      </c>
      <c r="AG75" s="448"/>
      <c r="AH75" s="426"/>
      <c r="AI75" s="430">
        <v>10572.300000000001</v>
      </c>
      <c r="AJ75" s="448"/>
      <c r="AK75" s="426"/>
      <c r="AL75" s="430">
        <v>10430.199999999997</v>
      </c>
      <c r="AM75" s="448"/>
      <c r="AN75" s="426"/>
      <c r="AO75" s="430">
        <v>9927.1999999999989</v>
      </c>
      <c r="AP75" s="448"/>
      <c r="AQ75" s="426"/>
      <c r="AR75" s="430">
        <v>9771.7999999999993</v>
      </c>
      <c r="AS75" s="448"/>
      <c r="AT75" s="426"/>
      <c r="AU75" s="439" t="s">
        <v>230</v>
      </c>
    </row>
    <row r="76" spans="1:47" s="423" customFormat="1" ht="12" x14ac:dyDescent="0.2">
      <c r="A76" s="423">
        <v>309</v>
      </c>
      <c r="B76" s="440" t="s">
        <v>231</v>
      </c>
      <c r="C76" s="425"/>
      <c r="D76" s="475"/>
      <c r="E76" s="430">
        <v>11351</v>
      </c>
      <c r="F76" s="448"/>
      <c r="G76" s="426"/>
      <c r="H76" s="430">
        <v>10142</v>
      </c>
      <c r="I76" s="448"/>
      <c r="J76" s="426"/>
      <c r="K76" s="430">
        <v>9159</v>
      </c>
      <c r="L76" s="448"/>
      <c r="M76" s="426"/>
      <c r="N76" s="430">
        <v>8891</v>
      </c>
      <c r="O76" s="448"/>
      <c r="P76" s="426"/>
      <c r="Q76" s="430">
        <v>8198.2000000000007</v>
      </c>
      <c r="R76" s="448"/>
      <c r="S76" s="426"/>
      <c r="T76" s="430">
        <v>8283.8999999999978</v>
      </c>
      <c r="U76" s="448"/>
      <c r="V76" s="426"/>
      <c r="W76" s="430">
        <v>8415.6</v>
      </c>
      <c r="X76" s="448"/>
      <c r="Y76" s="426"/>
      <c r="Z76" s="430">
        <v>8690.9000000000015</v>
      </c>
      <c r="AA76" s="448"/>
      <c r="AB76" s="426"/>
      <c r="AC76" s="430">
        <v>9382.1999999999989</v>
      </c>
      <c r="AD76" s="448"/>
      <c r="AE76" s="426"/>
      <c r="AF76" s="430">
        <v>9705.4</v>
      </c>
      <c r="AG76" s="448"/>
      <c r="AH76" s="426"/>
      <c r="AI76" s="430">
        <v>9807.7000000000025</v>
      </c>
      <c r="AJ76" s="448"/>
      <c r="AK76" s="426"/>
      <c r="AL76" s="430">
        <v>9626.399999999996</v>
      </c>
      <c r="AM76" s="448"/>
      <c r="AN76" s="426"/>
      <c r="AO76" s="430">
        <v>9268.3000000000011</v>
      </c>
      <c r="AP76" s="448"/>
      <c r="AQ76" s="426"/>
      <c r="AR76" s="430">
        <v>9484.7000000000007</v>
      </c>
      <c r="AS76" s="448"/>
      <c r="AT76" s="426"/>
      <c r="AU76" s="439" t="s">
        <v>231</v>
      </c>
    </row>
    <row r="77" spans="1:47" s="423" customFormat="1" ht="12" x14ac:dyDescent="0.2">
      <c r="B77" s="440"/>
      <c r="AU77" s="439"/>
    </row>
    <row r="78" spans="1:47" s="479" customFormat="1" ht="11.25" customHeight="1" x14ac:dyDescent="0.2">
      <c r="B78" s="480" t="s">
        <v>7</v>
      </c>
      <c r="AU78" s="481"/>
    </row>
    <row r="79" spans="1:47" s="479" customFormat="1" ht="11.25" x14ac:dyDescent="0.2">
      <c r="B79" s="480" t="s">
        <v>8</v>
      </c>
      <c r="AU79" s="481"/>
    </row>
    <row r="80" spans="1:47" s="423" customFormat="1" ht="12" x14ac:dyDescent="0.2">
      <c r="B80" s="480"/>
      <c r="AU80" s="439"/>
    </row>
    <row r="81" spans="2:47" s="423" customFormat="1" ht="12" x14ac:dyDescent="0.2">
      <c r="B81" s="480"/>
    </row>
    <row r="82" spans="2:47" s="423" customFormat="1" ht="12" x14ac:dyDescent="0.2">
      <c r="B82" s="440"/>
      <c r="AU82" s="439"/>
    </row>
    <row r="83" spans="2:47" s="30" customFormat="1" ht="12" x14ac:dyDescent="0.2">
      <c r="B83" s="47"/>
      <c r="AU83" s="46"/>
    </row>
    <row r="84" spans="2:47" s="30" customFormat="1" ht="12" x14ac:dyDescent="0.2">
      <c r="B84" s="47"/>
      <c r="AU84" s="46"/>
    </row>
    <row r="85" spans="2:47" s="30" customFormat="1" ht="12" x14ac:dyDescent="0.2">
      <c r="B85" s="47"/>
      <c r="AU85" s="46"/>
    </row>
    <row r="86" spans="2:47" s="30" customFormat="1" ht="12" x14ac:dyDescent="0.2">
      <c r="B86" s="47"/>
      <c r="AU86" s="46"/>
    </row>
    <row r="87" spans="2:47" s="30" customFormat="1" ht="12" x14ac:dyDescent="0.2">
      <c r="B87" s="47"/>
      <c r="AU87" s="46"/>
    </row>
    <row r="88" spans="2:47" s="30" customFormat="1" ht="12" x14ac:dyDescent="0.2">
      <c r="B88" s="47"/>
      <c r="AU88" s="46"/>
    </row>
    <row r="89" spans="2:47" s="30" customFormat="1" ht="12" x14ac:dyDescent="0.2">
      <c r="B89" s="47"/>
      <c r="AU89" s="46"/>
    </row>
    <row r="90" spans="2:47" s="30" customFormat="1" ht="12" x14ac:dyDescent="0.2">
      <c r="B90" s="47"/>
      <c r="AU90" s="46"/>
    </row>
    <row r="91" spans="2:47" s="30" customFormat="1" ht="12" x14ac:dyDescent="0.2">
      <c r="B91" s="47"/>
      <c r="AU91" s="46"/>
    </row>
    <row r="92" spans="2:47" s="30" customFormat="1" ht="12" x14ac:dyDescent="0.2">
      <c r="B92" s="47"/>
      <c r="AU92" s="46"/>
    </row>
    <row r="93" spans="2:47" s="30" customFormat="1" ht="12" x14ac:dyDescent="0.2">
      <c r="B93" s="47"/>
      <c r="AU93" s="46"/>
    </row>
    <row r="94" spans="2:47" s="30" customFormat="1" ht="12" x14ac:dyDescent="0.2">
      <c r="B94" s="47"/>
      <c r="AU94" s="46"/>
    </row>
    <row r="95" spans="2:47" s="30" customFormat="1" ht="12" x14ac:dyDescent="0.2">
      <c r="B95" s="47"/>
      <c r="AU95" s="46"/>
    </row>
    <row r="96" spans="2:47" s="30" customFormat="1" ht="12" x14ac:dyDescent="0.2">
      <c r="B96" s="47"/>
      <c r="AU96" s="46"/>
    </row>
    <row r="97" spans="2:47" s="30" customFormat="1" ht="12" x14ac:dyDescent="0.2">
      <c r="B97" s="47"/>
      <c r="AU97" s="46"/>
    </row>
    <row r="98" spans="2:47" s="30" customFormat="1" ht="12" x14ac:dyDescent="0.2">
      <c r="B98" s="47"/>
      <c r="AU98" s="46"/>
    </row>
    <row r="99" spans="2:47" s="30" customFormat="1" ht="12" x14ac:dyDescent="0.2">
      <c r="B99" s="47"/>
      <c r="AU99" s="46"/>
    </row>
    <row r="100" spans="2:47" s="30" customFormat="1" ht="12" x14ac:dyDescent="0.2">
      <c r="B100" s="47"/>
      <c r="AU100" s="46"/>
    </row>
    <row r="101" spans="2:47" s="30" customFormat="1" ht="12" x14ac:dyDescent="0.2">
      <c r="B101" s="47"/>
      <c r="AU101" s="46"/>
    </row>
    <row r="102" spans="2:47" s="30" customFormat="1" ht="12" x14ac:dyDescent="0.2">
      <c r="B102" s="47"/>
      <c r="AU102" s="46"/>
    </row>
    <row r="103" spans="2:47" s="30" customFormat="1" ht="12" x14ac:dyDescent="0.2">
      <c r="B103" s="47"/>
      <c r="AU103" s="46"/>
    </row>
    <row r="104" spans="2:47" s="30" customFormat="1" ht="12" x14ac:dyDescent="0.2">
      <c r="B104" s="47"/>
      <c r="AU104" s="46"/>
    </row>
    <row r="105" spans="2:47" s="30" customFormat="1" ht="12" x14ac:dyDescent="0.2">
      <c r="B105" s="47"/>
      <c r="AU105" s="46"/>
    </row>
    <row r="106" spans="2:47" s="30" customFormat="1" ht="12" x14ac:dyDescent="0.2">
      <c r="B106" s="47"/>
      <c r="AU106" s="46"/>
    </row>
    <row r="107" spans="2:47" s="30" customFormat="1" ht="12" x14ac:dyDescent="0.2">
      <c r="B107" s="47"/>
      <c r="AU107" s="46"/>
    </row>
    <row r="108" spans="2:47" s="30" customFormat="1" ht="12" x14ac:dyDescent="0.2">
      <c r="B108" s="47"/>
      <c r="AU108" s="46"/>
    </row>
    <row r="109" spans="2:47" s="30" customFormat="1" ht="12" x14ac:dyDescent="0.2">
      <c r="B109" s="47"/>
      <c r="AU109" s="46"/>
    </row>
    <row r="110" spans="2:47" s="30" customFormat="1" ht="12" x14ac:dyDescent="0.2">
      <c r="B110" s="47"/>
      <c r="AU110" s="46"/>
    </row>
    <row r="111" spans="2:47" s="30" customFormat="1" ht="12" x14ac:dyDescent="0.2">
      <c r="B111" s="47"/>
      <c r="AU111" s="46"/>
    </row>
    <row r="112" spans="2:47" s="30" customFormat="1" ht="12" x14ac:dyDescent="0.2">
      <c r="B112" s="47"/>
      <c r="AU112" s="46"/>
    </row>
    <row r="113" spans="2:47" ht="14.25" x14ac:dyDescent="0.2">
      <c r="B113" s="7"/>
      <c r="AU113" s="17"/>
    </row>
    <row r="114" spans="2:47" ht="14.25" x14ac:dyDescent="0.2">
      <c r="B114" s="7"/>
      <c r="AU114" s="17"/>
    </row>
    <row r="115" spans="2:47" ht="14.25" x14ac:dyDescent="0.2">
      <c r="B115" s="7"/>
      <c r="AU115" s="17"/>
    </row>
    <row r="116" spans="2:47" ht="14.25" x14ac:dyDescent="0.2">
      <c r="B116" s="7"/>
      <c r="AU116" s="17"/>
    </row>
    <row r="117" spans="2:47" ht="14.25" x14ac:dyDescent="0.2">
      <c r="B117" s="7"/>
      <c r="AU117" s="17"/>
    </row>
    <row r="118" spans="2:47" ht="14.25" x14ac:dyDescent="0.2">
      <c r="B118" s="7"/>
      <c r="AU118" s="17"/>
    </row>
    <row r="119" spans="2:47" ht="14.25" x14ac:dyDescent="0.2">
      <c r="B119" s="7"/>
      <c r="AU119" s="17"/>
    </row>
    <row r="120" spans="2:47" ht="14.25" x14ac:dyDescent="0.2">
      <c r="B120" s="7"/>
      <c r="AU120" s="17"/>
    </row>
    <row r="121" spans="2:47" ht="14.25" x14ac:dyDescent="0.2">
      <c r="B121" s="7"/>
      <c r="AU121" s="17"/>
    </row>
    <row r="122" spans="2:47" ht="14.25" x14ac:dyDescent="0.2">
      <c r="B122" s="7"/>
      <c r="AU122" s="17"/>
    </row>
    <row r="123" spans="2:47" ht="14.25" x14ac:dyDescent="0.2">
      <c r="B123" s="7"/>
      <c r="AU123" s="17"/>
    </row>
    <row r="124" spans="2:47" ht="14.25" x14ac:dyDescent="0.2">
      <c r="B124" s="7"/>
      <c r="AU124" s="17"/>
    </row>
    <row r="125" spans="2:47" ht="14.25" x14ac:dyDescent="0.2">
      <c r="B125" s="7"/>
    </row>
    <row r="126" spans="2:47" ht="14.25" x14ac:dyDescent="0.2">
      <c r="B126" s="7"/>
    </row>
    <row r="127" spans="2:47" ht="14.25" x14ac:dyDescent="0.2">
      <c r="B127" s="7"/>
    </row>
    <row r="128" spans="2:47" ht="14.25" x14ac:dyDescent="0.2">
      <c r="B128" s="7"/>
    </row>
    <row r="129" spans="2:2" ht="14.25" x14ac:dyDescent="0.2">
      <c r="B129" s="7"/>
    </row>
    <row r="130" spans="2:2" ht="14.25" x14ac:dyDescent="0.2">
      <c r="B130" s="7"/>
    </row>
    <row r="131" spans="2:2" ht="14.25" x14ac:dyDescent="0.2">
      <c r="B131" s="7"/>
    </row>
    <row r="132" spans="2:2" ht="14.25" x14ac:dyDescent="0.2">
      <c r="B132" s="7"/>
    </row>
    <row r="133" spans="2:2" ht="14.25" x14ac:dyDescent="0.2">
      <c r="B133" s="7"/>
    </row>
    <row r="134" spans="2:2" ht="14.25" x14ac:dyDescent="0.2">
      <c r="B134" s="7"/>
    </row>
    <row r="135" spans="2:2" ht="14.25" x14ac:dyDescent="0.2">
      <c r="B135" s="7"/>
    </row>
    <row r="136" spans="2:2" ht="14.25" x14ac:dyDescent="0.2">
      <c r="B136" s="7"/>
    </row>
    <row r="137" spans="2:2" ht="14.25" x14ac:dyDescent="0.2">
      <c r="B137" s="7"/>
    </row>
    <row r="138" spans="2:2" ht="14.25" x14ac:dyDescent="0.2">
      <c r="B138" s="7"/>
    </row>
    <row r="139" spans="2:2" ht="14.25" x14ac:dyDescent="0.2">
      <c r="B139" s="7"/>
    </row>
    <row r="140" spans="2:2" ht="14.25" x14ac:dyDescent="0.2">
      <c r="B140" s="7"/>
    </row>
    <row r="141" spans="2:2" ht="14.25" x14ac:dyDescent="0.2">
      <c r="B141" s="7"/>
    </row>
    <row r="142" spans="2:2" ht="14.25" x14ac:dyDescent="0.2">
      <c r="B142" s="7"/>
    </row>
    <row r="143" spans="2:2" ht="14.25" x14ac:dyDescent="0.2">
      <c r="B143" s="7"/>
    </row>
    <row r="144" spans="2:2" ht="14.25" x14ac:dyDescent="0.2">
      <c r="B144" s="7"/>
    </row>
    <row r="145" spans="2:47" ht="14.25" x14ac:dyDescent="0.2">
      <c r="B145" s="7"/>
    </row>
    <row r="146" spans="2:47" ht="14.25" x14ac:dyDescent="0.2">
      <c r="B146" s="7"/>
    </row>
    <row r="147" spans="2:47" ht="14.25" x14ac:dyDescent="0.2">
      <c r="B147" s="7"/>
    </row>
    <row r="148" spans="2:47" ht="14.25" x14ac:dyDescent="0.2">
      <c r="B148" s="7"/>
    </row>
    <row r="149" spans="2:47" ht="14.25" x14ac:dyDescent="0.2">
      <c r="B149" s="7"/>
    </row>
    <row r="150" spans="2:47" ht="14.25" x14ac:dyDescent="0.2">
      <c r="B150" s="7"/>
    </row>
    <row r="151" spans="2:47" ht="14.25" x14ac:dyDescent="0.2">
      <c r="B151" s="7"/>
    </row>
    <row r="152" spans="2:47" ht="14.25" x14ac:dyDescent="0.2">
      <c r="B152" s="7"/>
    </row>
    <row r="153" spans="2:47" ht="14.25" x14ac:dyDescent="0.2">
      <c r="B153" s="7"/>
    </row>
    <row r="154" spans="2:47" ht="14.25" x14ac:dyDescent="0.2">
      <c r="B154" s="7"/>
    </row>
    <row r="155" spans="2:47" ht="14.25" x14ac:dyDescent="0.2">
      <c r="B155" s="7"/>
    </row>
    <row r="156" spans="2:47" ht="14.25" x14ac:dyDescent="0.2">
      <c r="B156" s="7"/>
    </row>
    <row r="157" spans="2:47" ht="14.25" x14ac:dyDescent="0.2">
      <c r="B157" s="7"/>
    </row>
    <row r="158" spans="2:47" ht="14.25" x14ac:dyDescent="0.2">
      <c r="B158" s="7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18"/>
    </row>
    <row r="159" spans="2:47" ht="14.25" x14ac:dyDescent="0.2">
      <c r="B159" s="7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18"/>
    </row>
    <row r="160" spans="2:47" ht="14.25" x14ac:dyDescent="0.2">
      <c r="B160" s="7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18"/>
    </row>
    <row r="161" spans="2:47" ht="14.25" x14ac:dyDescent="0.2">
      <c r="B161" s="244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18"/>
    </row>
    <row r="162" spans="2:47" ht="14.25" x14ac:dyDescent="0.2">
      <c r="B162" s="244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18"/>
    </row>
    <row r="163" spans="2:47" ht="14.25" x14ac:dyDescent="0.2">
      <c r="B163" s="244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18"/>
    </row>
    <row r="164" spans="2:47" ht="14.25" x14ac:dyDescent="0.2">
      <c r="B164" s="244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18"/>
    </row>
    <row r="165" spans="2:47" ht="14.25" x14ac:dyDescent="0.2">
      <c r="B165" s="244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18"/>
    </row>
    <row r="166" spans="2:47" ht="14.25" x14ac:dyDescent="0.2">
      <c r="B166" s="244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18"/>
    </row>
    <row r="167" spans="2:47" ht="14.25" x14ac:dyDescent="0.2">
      <c r="B167" s="244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18"/>
    </row>
    <row r="168" spans="2:47" ht="14.25" x14ac:dyDescent="0.2">
      <c r="B168" s="244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18"/>
    </row>
    <row r="169" spans="2:47" ht="14.25" x14ac:dyDescent="0.2">
      <c r="B169" s="244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18"/>
    </row>
    <row r="170" spans="2:47" ht="14.25" x14ac:dyDescent="0.2">
      <c r="B170" s="244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18"/>
    </row>
    <row r="171" spans="2:47" ht="14.25" x14ac:dyDescent="0.2">
      <c r="B171" s="244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18"/>
    </row>
    <row r="172" spans="2:47" ht="14.25" x14ac:dyDescent="0.2">
      <c r="B172" s="244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18"/>
    </row>
    <row r="173" spans="2:47" ht="14.25" x14ac:dyDescent="0.2">
      <c r="B173" s="244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18"/>
    </row>
    <row r="174" spans="2:47" ht="14.25" x14ac:dyDescent="0.2">
      <c r="B174" s="244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18"/>
    </row>
    <row r="175" spans="2:47" ht="14.25" x14ac:dyDescent="0.2">
      <c r="B175" s="244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18"/>
    </row>
    <row r="176" spans="2:47" ht="14.25" x14ac:dyDescent="0.2">
      <c r="B176" s="244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18"/>
    </row>
    <row r="177" spans="2:47" ht="14.25" x14ac:dyDescent="0.2">
      <c r="B177" s="244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18"/>
    </row>
    <row r="178" spans="2:47" ht="14.25" x14ac:dyDescent="0.2">
      <c r="B178" s="244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18"/>
    </row>
    <row r="179" spans="2:47" ht="14.25" x14ac:dyDescent="0.2">
      <c r="B179" s="244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18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2" firstPageNumber="18" orientation="portrait" useFirstPageNumber="1" r:id="rId1"/>
  <headerFooter alignWithMargins="0">
    <oddHeader xml:space="preserve">&amp;C
</oddHeader>
    <oddFooter>&amp;C&amp;P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AU121"/>
  <sheetViews>
    <sheetView workbookViewId="0"/>
  </sheetViews>
  <sheetFormatPr defaultRowHeight="12.75" x14ac:dyDescent="0.2"/>
  <cols>
    <col min="1" max="1" width="3.7109375" customWidth="1"/>
    <col min="2" max="2" width="30.7109375" style="12" customWidth="1"/>
    <col min="3" max="4" width="0.85546875" customWidth="1"/>
    <col min="5" max="5" width="10.7109375" hidden="1" customWidth="1"/>
    <col min="6" max="7" width="0.85546875" hidden="1" customWidth="1"/>
    <col min="8" max="8" width="10.7109375" hidden="1" customWidth="1"/>
    <col min="9" max="10" width="0.85546875" hidden="1" customWidth="1"/>
    <col min="11" max="11" width="10.7109375" hidden="1" customWidth="1"/>
    <col min="12" max="13" width="0.85546875" hidden="1" customWidth="1"/>
    <col min="14" max="14" width="10.7109375" hidden="1" customWidth="1"/>
    <col min="15" max="16" width="0.85546875" hidden="1" customWidth="1"/>
    <col min="17" max="17" width="10.7109375" hidden="1" customWidth="1"/>
    <col min="18" max="19" width="0.85546875" hidden="1" customWidth="1"/>
    <col min="20" max="20" width="10.7109375" hidden="1" customWidth="1"/>
    <col min="21" max="22" width="0.85546875" hidden="1" customWidth="1"/>
    <col min="23" max="23" width="10.7109375" hidden="1" customWidth="1"/>
    <col min="24" max="25" width="0.85546875" hidden="1" customWidth="1"/>
    <col min="26" max="26" width="10.7109375" hidden="1" customWidth="1"/>
    <col min="27" max="28" width="0.85546875" hidden="1" customWidth="1"/>
    <col min="29" max="29" width="10.7109375" hidden="1" customWidth="1"/>
    <col min="30" max="31" width="0.85546875" hidden="1" customWidth="1"/>
    <col min="32" max="32" width="10.7109375" hidden="1" customWidth="1"/>
    <col min="33" max="34" width="0.85546875" hidden="1" customWidth="1"/>
    <col min="35" max="35" width="10.7109375" hidden="1" customWidth="1"/>
    <col min="36" max="37" width="0.85546875" hidden="1" customWidth="1"/>
    <col min="38" max="38" width="10.7109375" customWidth="1"/>
    <col min="39" max="40" width="0.85546875" customWidth="1"/>
    <col min="41" max="41" width="10.7109375" customWidth="1"/>
    <col min="42" max="43" width="0.85546875" customWidth="1"/>
    <col min="44" max="44" width="10.7109375" customWidth="1"/>
    <col min="45" max="46" width="0.85546875" customWidth="1"/>
    <col min="47" max="47" width="44.7109375" customWidth="1"/>
  </cols>
  <sheetData>
    <row r="1" spans="1:47" ht="15" x14ac:dyDescent="0.25">
      <c r="A1" s="1" t="s">
        <v>620</v>
      </c>
      <c r="C1" s="2"/>
      <c r="AU1" s="21" t="s">
        <v>187</v>
      </c>
    </row>
    <row r="3" spans="1:47" ht="13.9" customHeight="1" x14ac:dyDescent="0.25">
      <c r="A3" s="4" t="s">
        <v>353</v>
      </c>
      <c r="B3" s="257"/>
      <c r="C3" s="4"/>
      <c r="D3" s="4"/>
      <c r="E3" s="4"/>
      <c r="F3" s="5"/>
      <c r="G3" s="5"/>
      <c r="H3" s="4"/>
      <c r="I3" s="5"/>
      <c r="J3" s="5"/>
      <c r="K3" s="4"/>
      <c r="L3" s="5"/>
      <c r="M3" s="5"/>
      <c r="N3" s="4"/>
      <c r="O3" s="5"/>
      <c r="P3" s="5"/>
      <c r="Q3" s="4"/>
      <c r="R3" s="5"/>
      <c r="S3" s="5"/>
      <c r="T3" s="4"/>
      <c r="U3" s="5"/>
      <c r="V3" s="5"/>
      <c r="W3" s="4"/>
      <c r="X3" s="5"/>
      <c r="Y3" s="5"/>
      <c r="Z3" s="4"/>
      <c r="AA3" s="5"/>
      <c r="AB3" s="5"/>
      <c r="AC3" s="4"/>
      <c r="AD3" s="5"/>
      <c r="AE3" s="5"/>
      <c r="AF3" s="4"/>
      <c r="AG3" s="5"/>
      <c r="AH3" s="5"/>
      <c r="AI3" s="4"/>
      <c r="AJ3" s="5"/>
      <c r="AK3" s="5"/>
      <c r="AL3" s="4"/>
      <c r="AM3" s="5"/>
      <c r="AN3" s="5"/>
      <c r="AO3" s="4"/>
      <c r="AP3" s="5"/>
      <c r="AQ3" s="5"/>
      <c r="AR3" s="4"/>
      <c r="AS3" s="5"/>
      <c r="AT3" s="5"/>
      <c r="AU3" s="13"/>
    </row>
    <row r="4" spans="1:47" ht="13.9" customHeight="1" x14ac:dyDescent="0.2">
      <c r="A4" s="7" t="s">
        <v>354</v>
      </c>
      <c r="B4" s="257"/>
      <c r="C4" s="7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</row>
    <row r="5" spans="1:47" ht="6.6" customHeight="1" x14ac:dyDescent="0.2"/>
    <row r="6" spans="1:47" s="423" customFormat="1" ht="12" x14ac:dyDescent="0.2">
      <c r="A6" s="457" t="s">
        <v>232</v>
      </c>
      <c r="B6" s="429"/>
      <c r="C6" s="457"/>
      <c r="AU6" s="459" t="s">
        <v>233</v>
      </c>
    </row>
    <row r="7" spans="1:47" s="423" customFormat="1" ht="13.9" customHeight="1" thickBot="1" x14ac:dyDescent="0.25">
      <c r="A7" s="457" t="s">
        <v>334</v>
      </c>
      <c r="B7" s="429"/>
      <c r="C7" s="457"/>
      <c r="D7" s="460"/>
      <c r="E7" s="460"/>
      <c r="F7" s="460"/>
      <c r="G7" s="460"/>
      <c r="H7" s="460"/>
      <c r="I7" s="460"/>
      <c r="J7" s="460"/>
      <c r="K7" s="460"/>
      <c r="L7" s="460"/>
      <c r="M7" s="460"/>
      <c r="N7" s="460"/>
      <c r="O7" s="460"/>
      <c r="P7" s="460"/>
      <c r="Q7" s="460"/>
      <c r="R7" s="460"/>
      <c r="S7" s="460"/>
      <c r="T7" s="460"/>
      <c r="U7" s="460"/>
      <c r="V7" s="460"/>
      <c r="W7" s="460"/>
      <c r="X7" s="460"/>
      <c r="Y7" s="460"/>
      <c r="Z7" s="460"/>
      <c r="AA7" s="460"/>
      <c r="AB7" s="460"/>
      <c r="AC7" s="460"/>
      <c r="AD7" s="460"/>
      <c r="AE7" s="460"/>
      <c r="AF7" s="460"/>
      <c r="AG7" s="460"/>
      <c r="AH7" s="460"/>
      <c r="AI7" s="460"/>
      <c r="AJ7" s="460"/>
      <c r="AK7" s="460"/>
      <c r="AL7" s="460"/>
      <c r="AM7" s="460"/>
      <c r="AN7" s="460"/>
      <c r="AO7" s="460"/>
      <c r="AP7" s="460"/>
      <c r="AQ7" s="460"/>
      <c r="AR7" s="460"/>
      <c r="AS7" s="460"/>
      <c r="AT7" s="460"/>
      <c r="AU7" s="461" t="s">
        <v>169</v>
      </c>
    </row>
    <row r="8" spans="1:47" s="423" customFormat="1" ht="25.9" customHeight="1" thickTop="1" thickBot="1" x14ac:dyDescent="0.25">
      <c r="A8" s="441" t="s">
        <v>191</v>
      </c>
      <c r="B8" s="442" t="s">
        <v>203</v>
      </c>
      <c r="C8" s="445" t="s">
        <v>123</v>
      </c>
      <c r="D8" s="463"/>
      <c r="E8" s="442">
        <v>2008</v>
      </c>
      <c r="F8" s="443"/>
      <c r="G8" s="445"/>
      <c r="H8" s="442">
        <v>2009</v>
      </c>
      <c r="I8" s="443"/>
      <c r="J8" s="445"/>
      <c r="K8" s="442">
        <v>2010</v>
      </c>
      <c r="L8" s="443"/>
      <c r="M8" s="445"/>
      <c r="N8" s="442">
        <v>2011</v>
      </c>
      <c r="O8" s="443"/>
      <c r="P8" s="445"/>
      <c r="Q8" s="442">
        <v>2012</v>
      </c>
      <c r="R8" s="443"/>
      <c r="S8" s="445"/>
      <c r="T8" s="442">
        <v>2013</v>
      </c>
      <c r="U8" s="443"/>
      <c r="V8" s="445"/>
      <c r="W8" s="442">
        <v>2014</v>
      </c>
      <c r="X8" s="443"/>
      <c r="Y8" s="445"/>
      <c r="Z8" s="442">
        <v>2015</v>
      </c>
      <c r="AA8" s="443"/>
      <c r="AB8" s="445"/>
      <c r="AC8" s="442">
        <v>2016</v>
      </c>
      <c r="AD8" s="443"/>
      <c r="AE8" s="445"/>
      <c r="AF8" s="442">
        <v>2017</v>
      </c>
      <c r="AG8" s="443"/>
      <c r="AH8" s="445"/>
      <c r="AI8" s="442">
        <v>2018</v>
      </c>
      <c r="AJ8" s="443"/>
      <c r="AK8" s="445"/>
      <c r="AL8" s="442">
        <v>2019</v>
      </c>
      <c r="AM8" s="443"/>
      <c r="AN8" s="445"/>
      <c r="AO8" s="442">
        <v>2020</v>
      </c>
      <c r="AP8" s="443"/>
      <c r="AQ8" s="445"/>
      <c r="AR8" s="442">
        <v>2021</v>
      </c>
      <c r="AS8" s="443"/>
      <c r="AT8" s="445"/>
      <c r="AU8" s="445" t="s">
        <v>204</v>
      </c>
    </row>
    <row r="9" spans="1:47" s="423" customFormat="1" hidden="1" thickTop="1" x14ac:dyDescent="0.2">
      <c r="B9" s="446"/>
      <c r="C9" s="446"/>
      <c r="D9" s="464"/>
      <c r="E9" s="429"/>
      <c r="F9" s="447"/>
      <c r="G9" s="429"/>
      <c r="H9" s="429"/>
      <c r="I9" s="447"/>
      <c r="J9" s="429"/>
      <c r="K9" s="429"/>
      <c r="L9" s="447"/>
      <c r="M9" s="429"/>
      <c r="N9" s="429"/>
      <c r="O9" s="447"/>
      <c r="P9" s="429"/>
      <c r="Q9" s="429"/>
      <c r="R9" s="447"/>
      <c r="S9" s="429"/>
      <c r="T9" s="429"/>
      <c r="U9" s="447"/>
      <c r="V9" s="429"/>
      <c r="W9" s="429"/>
      <c r="X9" s="447"/>
      <c r="Y9" s="429"/>
      <c r="Z9" s="429"/>
      <c r="AA9" s="447"/>
      <c r="AB9" s="429"/>
      <c r="AC9" s="429"/>
      <c r="AD9" s="447"/>
      <c r="AE9" s="429"/>
      <c r="AF9" s="429"/>
      <c r="AG9" s="447"/>
      <c r="AH9" s="429"/>
      <c r="AI9" s="429"/>
      <c r="AJ9" s="447"/>
      <c r="AK9" s="429"/>
      <c r="AL9" s="429"/>
      <c r="AM9" s="447"/>
      <c r="AN9" s="429"/>
      <c r="AO9" s="429"/>
      <c r="AP9" s="447"/>
      <c r="AQ9" s="429"/>
      <c r="AR9" s="429"/>
      <c r="AS9" s="447"/>
      <c r="AT9" s="429"/>
      <c r="AU9" s="446"/>
    </row>
    <row r="10" spans="1:47" s="423" customFormat="1" hidden="1" thickTop="1" x14ac:dyDescent="0.2">
      <c r="B10" s="424" t="s">
        <v>68</v>
      </c>
      <c r="C10" s="424"/>
      <c r="D10" s="465"/>
      <c r="E10" s="426"/>
      <c r="F10" s="448"/>
      <c r="G10" s="426"/>
      <c r="H10" s="426"/>
      <c r="I10" s="448"/>
      <c r="J10" s="426"/>
      <c r="K10" s="426"/>
      <c r="L10" s="448"/>
      <c r="M10" s="426"/>
      <c r="N10" s="426"/>
      <c r="O10" s="448"/>
      <c r="P10" s="426"/>
      <c r="Q10" s="426"/>
      <c r="R10" s="448"/>
      <c r="S10" s="426"/>
      <c r="T10" s="426"/>
      <c r="U10" s="448"/>
      <c r="V10" s="426"/>
      <c r="W10" s="426"/>
      <c r="X10" s="448"/>
      <c r="Y10" s="426"/>
      <c r="Z10" s="426"/>
      <c r="AA10" s="448"/>
      <c r="AB10" s="426"/>
      <c r="AC10" s="426"/>
      <c r="AD10" s="448"/>
      <c r="AE10" s="426"/>
      <c r="AF10" s="426"/>
      <c r="AG10" s="448"/>
      <c r="AH10" s="426"/>
      <c r="AI10" s="426"/>
      <c r="AJ10" s="448"/>
      <c r="AK10" s="426"/>
      <c r="AL10" s="426"/>
      <c r="AM10" s="448"/>
      <c r="AN10" s="426"/>
      <c r="AO10" s="426"/>
      <c r="AP10" s="448"/>
      <c r="AQ10" s="426"/>
      <c r="AR10" s="426"/>
      <c r="AS10" s="448"/>
      <c r="AT10" s="426"/>
      <c r="AU10" s="449" t="s">
        <v>128</v>
      </c>
    </row>
    <row r="11" spans="1:47" s="423" customFormat="1" ht="7.15" customHeight="1" thickTop="1" x14ac:dyDescent="0.2">
      <c r="A11" s="423" t="s">
        <v>123</v>
      </c>
      <c r="B11" s="429"/>
      <c r="C11" s="429"/>
      <c r="D11" s="465"/>
      <c r="E11" s="426"/>
      <c r="F11" s="448"/>
      <c r="G11" s="426"/>
      <c r="H11" s="426"/>
      <c r="I11" s="448"/>
      <c r="J11" s="426"/>
      <c r="K11" s="426"/>
      <c r="L11" s="448"/>
      <c r="M11" s="426"/>
      <c r="N11" s="426"/>
      <c r="O11" s="448"/>
      <c r="P11" s="426"/>
      <c r="Q11" s="426"/>
      <c r="R11" s="448"/>
      <c r="S11" s="426"/>
      <c r="T11" s="426"/>
      <c r="U11" s="448"/>
      <c r="V11" s="426"/>
      <c r="W11" s="426"/>
      <c r="X11" s="448"/>
      <c r="Y11" s="426"/>
      <c r="Z11" s="426"/>
      <c r="AA11" s="448"/>
      <c r="AB11" s="426"/>
      <c r="AC11" s="426"/>
      <c r="AD11" s="448"/>
      <c r="AE11" s="426"/>
      <c r="AF11" s="426"/>
      <c r="AG11" s="448"/>
      <c r="AH11" s="426"/>
      <c r="AI11" s="426"/>
      <c r="AJ11" s="448"/>
      <c r="AK11" s="426"/>
      <c r="AL11" s="426"/>
      <c r="AM11" s="448"/>
      <c r="AN11" s="426"/>
      <c r="AO11" s="426"/>
      <c r="AP11" s="448"/>
      <c r="AQ11" s="426"/>
      <c r="AR11" s="426"/>
      <c r="AS11" s="448"/>
      <c r="AT11" s="426"/>
      <c r="AU11" s="429"/>
    </row>
    <row r="12" spans="1:47" s="423" customFormat="1" ht="11.45" hidden="1" customHeight="1" x14ac:dyDescent="0.2">
      <c r="A12" s="423">
        <v>11</v>
      </c>
      <c r="B12" s="424" t="s">
        <v>205</v>
      </c>
      <c r="C12" s="429"/>
      <c r="D12" s="465"/>
      <c r="E12" s="426"/>
      <c r="F12" s="448"/>
      <c r="G12" s="426"/>
      <c r="H12" s="426"/>
      <c r="I12" s="448"/>
      <c r="J12" s="426"/>
      <c r="K12" s="426"/>
      <c r="L12" s="448"/>
      <c r="M12" s="426"/>
      <c r="N12" s="426"/>
      <c r="O12" s="448"/>
      <c r="P12" s="426"/>
      <c r="Q12" s="426"/>
      <c r="R12" s="448"/>
      <c r="S12" s="426"/>
      <c r="T12" s="426"/>
      <c r="U12" s="448"/>
      <c r="V12" s="426"/>
      <c r="W12" s="426"/>
      <c r="X12" s="448"/>
      <c r="Y12" s="426"/>
      <c r="Z12" s="426"/>
      <c r="AA12" s="448"/>
      <c r="AB12" s="426"/>
      <c r="AC12" s="426"/>
      <c r="AD12" s="448"/>
      <c r="AE12" s="426"/>
      <c r="AF12" s="426"/>
      <c r="AG12" s="448"/>
      <c r="AH12" s="426"/>
      <c r="AI12" s="426"/>
      <c r="AJ12" s="448"/>
      <c r="AK12" s="426"/>
      <c r="AL12" s="426"/>
      <c r="AM12" s="448"/>
      <c r="AN12" s="426"/>
      <c r="AO12" s="426"/>
      <c r="AP12" s="448"/>
      <c r="AQ12" s="426"/>
      <c r="AR12" s="426"/>
      <c r="AS12" s="448"/>
      <c r="AT12" s="426"/>
      <c r="AU12" s="424" t="s">
        <v>205</v>
      </c>
    </row>
    <row r="13" spans="1:47" s="423" customFormat="1" ht="12" hidden="1" x14ac:dyDescent="0.2">
      <c r="A13" s="423">
        <v>13</v>
      </c>
      <c r="B13" s="440" t="s">
        <v>206</v>
      </c>
      <c r="C13" s="440"/>
      <c r="D13" s="465"/>
      <c r="E13" s="426"/>
      <c r="F13" s="448"/>
      <c r="G13" s="426"/>
      <c r="H13" s="426"/>
      <c r="I13" s="448"/>
      <c r="J13" s="426"/>
      <c r="K13" s="426"/>
      <c r="L13" s="448"/>
      <c r="M13" s="426"/>
      <c r="N13" s="426"/>
      <c r="O13" s="448"/>
      <c r="P13" s="426"/>
      <c r="Q13" s="426"/>
      <c r="R13" s="448"/>
      <c r="S13" s="426"/>
      <c r="T13" s="426"/>
      <c r="U13" s="448"/>
      <c r="V13" s="426"/>
      <c r="W13" s="426"/>
      <c r="X13" s="448"/>
      <c r="Y13" s="426"/>
      <c r="Z13" s="426"/>
      <c r="AA13" s="448"/>
      <c r="AB13" s="426"/>
      <c r="AC13" s="426"/>
      <c r="AD13" s="448"/>
      <c r="AE13" s="426"/>
      <c r="AF13" s="426"/>
      <c r="AG13" s="448"/>
      <c r="AH13" s="426"/>
      <c r="AI13" s="426"/>
      <c r="AJ13" s="448"/>
      <c r="AK13" s="426"/>
      <c r="AL13" s="426"/>
      <c r="AM13" s="448"/>
      <c r="AN13" s="426"/>
      <c r="AO13" s="426"/>
      <c r="AP13" s="448"/>
      <c r="AQ13" s="426"/>
      <c r="AR13" s="426"/>
      <c r="AS13" s="448"/>
      <c r="AT13" s="426"/>
      <c r="AU13" s="439" t="s">
        <v>206</v>
      </c>
    </row>
    <row r="14" spans="1:47" s="423" customFormat="1" ht="12" hidden="1" x14ac:dyDescent="0.2">
      <c r="A14" s="423">
        <v>14</v>
      </c>
      <c r="B14" s="440" t="s">
        <v>207</v>
      </c>
      <c r="C14" s="440"/>
      <c r="D14" s="465"/>
      <c r="E14" s="426"/>
      <c r="F14" s="448"/>
      <c r="G14" s="426"/>
      <c r="H14" s="426"/>
      <c r="I14" s="448"/>
      <c r="J14" s="426"/>
      <c r="K14" s="426"/>
      <c r="L14" s="448"/>
      <c r="M14" s="426"/>
      <c r="N14" s="426"/>
      <c r="O14" s="448"/>
      <c r="P14" s="426"/>
      <c r="Q14" s="426"/>
      <c r="R14" s="448"/>
      <c r="S14" s="426"/>
      <c r="T14" s="426"/>
      <c r="U14" s="448"/>
      <c r="V14" s="426"/>
      <c r="W14" s="426"/>
      <c r="X14" s="448"/>
      <c r="Y14" s="426"/>
      <c r="Z14" s="426"/>
      <c r="AA14" s="448"/>
      <c r="AB14" s="426"/>
      <c r="AC14" s="426"/>
      <c r="AD14" s="448"/>
      <c r="AE14" s="426"/>
      <c r="AF14" s="426"/>
      <c r="AG14" s="448"/>
      <c r="AH14" s="426"/>
      <c r="AI14" s="426"/>
      <c r="AJ14" s="448"/>
      <c r="AK14" s="426"/>
      <c r="AL14" s="426"/>
      <c r="AM14" s="448"/>
      <c r="AN14" s="426"/>
      <c r="AO14" s="426"/>
      <c r="AP14" s="448"/>
      <c r="AQ14" s="426"/>
      <c r="AR14" s="426"/>
      <c r="AS14" s="448"/>
      <c r="AT14" s="426"/>
      <c r="AU14" s="439" t="s">
        <v>207</v>
      </c>
    </row>
    <row r="15" spans="1:47" s="423" customFormat="1" ht="12" hidden="1" x14ac:dyDescent="0.2">
      <c r="A15" s="423">
        <v>15</v>
      </c>
      <c r="B15" s="440" t="s">
        <v>208</v>
      </c>
      <c r="C15" s="440"/>
      <c r="D15" s="465"/>
      <c r="E15" s="426"/>
      <c r="F15" s="448"/>
      <c r="G15" s="426"/>
      <c r="H15" s="426"/>
      <c r="I15" s="448"/>
      <c r="J15" s="426"/>
      <c r="K15" s="426"/>
      <c r="L15" s="448"/>
      <c r="M15" s="426"/>
      <c r="N15" s="426"/>
      <c r="O15" s="448"/>
      <c r="P15" s="426"/>
      <c r="Q15" s="426"/>
      <c r="R15" s="448"/>
      <c r="S15" s="426"/>
      <c r="T15" s="426"/>
      <c r="U15" s="448"/>
      <c r="V15" s="426"/>
      <c r="W15" s="426"/>
      <c r="X15" s="448"/>
      <c r="Y15" s="426"/>
      <c r="Z15" s="426"/>
      <c r="AA15" s="448"/>
      <c r="AB15" s="426"/>
      <c r="AC15" s="426"/>
      <c r="AD15" s="448"/>
      <c r="AE15" s="426"/>
      <c r="AF15" s="426"/>
      <c r="AG15" s="448"/>
      <c r="AH15" s="426"/>
      <c r="AI15" s="426"/>
      <c r="AJ15" s="448"/>
      <c r="AK15" s="426"/>
      <c r="AL15" s="426"/>
      <c r="AM15" s="448"/>
      <c r="AN15" s="426"/>
      <c r="AO15" s="426"/>
      <c r="AP15" s="448"/>
      <c r="AQ15" s="426"/>
      <c r="AR15" s="426"/>
      <c r="AS15" s="448"/>
      <c r="AT15" s="426"/>
      <c r="AU15" s="439" t="s">
        <v>208</v>
      </c>
    </row>
    <row r="16" spans="1:47" s="423" customFormat="1" ht="12" hidden="1" x14ac:dyDescent="0.2">
      <c r="A16" s="423">
        <v>16</v>
      </c>
      <c r="B16" s="440" t="s">
        <v>209</v>
      </c>
      <c r="C16" s="440"/>
      <c r="D16" s="465"/>
      <c r="E16" s="426"/>
      <c r="F16" s="448"/>
      <c r="G16" s="426"/>
      <c r="H16" s="426"/>
      <c r="I16" s="448"/>
      <c r="J16" s="426"/>
      <c r="K16" s="426"/>
      <c r="L16" s="448"/>
      <c r="M16" s="426"/>
      <c r="N16" s="426"/>
      <c r="O16" s="448"/>
      <c r="P16" s="426"/>
      <c r="Q16" s="426"/>
      <c r="R16" s="448"/>
      <c r="S16" s="426"/>
      <c r="T16" s="426"/>
      <c r="U16" s="448"/>
      <c r="V16" s="426"/>
      <c r="W16" s="426"/>
      <c r="X16" s="448"/>
      <c r="Y16" s="426"/>
      <c r="Z16" s="426"/>
      <c r="AA16" s="448"/>
      <c r="AB16" s="426"/>
      <c r="AC16" s="426"/>
      <c r="AD16" s="448"/>
      <c r="AE16" s="426"/>
      <c r="AF16" s="426"/>
      <c r="AG16" s="448"/>
      <c r="AH16" s="426"/>
      <c r="AI16" s="426"/>
      <c r="AJ16" s="448"/>
      <c r="AK16" s="426"/>
      <c r="AL16" s="426"/>
      <c r="AM16" s="448"/>
      <c r="AN16" s="426"/>
      <c r="AO16" s="426"/>
      <c r="AP16" s="448"/>
      <c r="AQ16" s="426"/>
      <c r="AR16" s="426"/>
      <c r="AS16" s="448"/>
      <c r="AT16" s="426"/>
      <c r="AU16" s="439" t="s">
        <v>209</v>
      </c>
    </row>
    <row r="17" spans="1:47" s="423" customFormat="1" ht="12" hidden="1" x14ac:dyDescent="0.2">
      <c r="A17" s="423">
        <v>17</v>
      </c>
      <c r="B17" s="440" t="s">
        <v>210</v>
      </c>
      <c r="C17" s="440"/>
      <c r="D17" s="465"/>
      <c r="E17" s="426"/>
      <c r="F17" s="448"/>
      <c r="G17" s="426"/>
      <c r="H17" s="426"/>
      <c r="I17" s="448"/>
      <c r="J17" s="426"/>
      <c r="K17" s="426"/>
      <c r="L17" s="448"/>
      <c r="M17" s="426"/>
      <c r="N17" s="426"/>
      <c r="O17" s="448"/>
      <c r="P17" s="426"/>
      <c r="Q17" s="426"/>
      <c r="R17" s="448"/>
      <c r="S17" s="426"/>
      <c r="T17" s="426"/>
      <c r="U17" s="448"/>
      <c r="V17" s="426"/>
      <c r="W17" s="426"/>
      <c r="X17" s="448"/>
      <c r="Y17" s="426"/>
      <c r="Z17" s="426"/>
      <c r="AA17" s="448"/>
      <c r="AB17" s="426"/>
      <c r="AC17" s="426"/>
      <c r="AD17" s="448"/>
      <c r="AE17" s="426"/>
      <c r="AF17" s="426"/>
      <c r="AG17" s="448"/>
      <c r="AH17" s="426"/>
      <c r="AI17" s="426"/>
      <c r="AJ17" s="448"/>
      <c r="AK17" s="426"/>
      <c r="AL17" s="426"/>
      <c r="AM17" s="448"/>
      <c r="AN17" s="426"/>
      <c r="AO17" s="426"/>
      <c r="AP17" s="448"/>
      <c r="AQ17" s="426"/>
      <c r="AR17" s="426"/>
      <c r="AS17" s="448"/>
      <c r="AT17" s="426"/>
      <c r="AU17" s="439" t="s">
        <v>210</v>
      </c>
    </row>
    <row r="18" spans="1:47" s="423" customFormat="1" ht="12" hidden="1" x14ac:dyDescent="0.2">
      <c r="A18" s="423">
        <v>18</v>
      </c>
      <c r="B18" s="440" t="s">
        <v>211</v>
      </c>
      <c r="C18" s="440"/>
      <c r="D18" s="465"/>
      <c r="E18" s="426"/>
      <c r="F18" s="448"/>
      <c r="G18" s="426"/>
      <c r="H18" s="426"/>
      <c r="I18" s="448"/>
      <c r="J18" s="426"/>
      <c r="K18" s="426"/>
      <c r="L18" s="448"/>
      <c r="M18" s="426"/>
      <c r="N18" s="426"/>
      <c r="O18" s="448"/>
      <c r="P18" s="426"/>
      <c r="Q18" s="426"/>
      <c r="R18" s="448"/>
      <c r="S18" s="426"/>
      <c r="T18" s="426"/>
      <c r="U18" s="448"/>
      <c r="V18" s="426"/>
      <c r="W18" s="426"/>
      <c r="X18" s="448"/>
      <c r="Y18" s="426"/>
      <c r="Z18" s="426"/>
      <c r="AA18" s="448"/>
      <c r="AB18" s="426"/>
      <c r="AC18" s="426"/>
      <c r="AD18" s="448"/>
      <c r="AE18" s="426"/>
      <c r="AF18" s="426"/>
      <c r="AG18" s="448"/>
      <c r="AH18" s="426"/>
      <c r="AI18" s="426"/>
      <c r="AJ18" s="448"/>
      <c r="AK18" s="426"/>
      <c r="AL18" s="426"/>
      <c r="AM18" s="448"/>
      <c r="AN18" s="426"/>
      <c r="AO18" s="426"/>
      <c r="AP18" s="448"/>
      <c r="AQ18" s="426"/>
      <c r="AR18" s="426"/>
      <c r="AS18" s="448"/>
      <c r="AT18" s="426"/>
      <c r="AU18" s="439" t="s">
        <v>211</v>
      </c>
    </row>
    <row r="19" spans="1:47" s="423" customFormat="1" ht="12" hidden="1" x14ac:dyDescent="0.2">
      <c r="A19" s="423">
        <v>19</v>
      </c>
      <c r="B19" s="440" t="s">
        <v>212</v>
      </c>
      <c r="C19" s="440"/>
      <c r="D19" s="465"/>
      <c r="E19" s="426"/>
      <c r="F19" s="448"/>
      <c r="G19" s="426"/>
      <c r="H19" s="426"/>
      <c r="I19" s="448"/>
      <c r="J19" s="426"/>
      <c r="K19" s="426"/>
      <c r="L19" s="448"/>
      <c r="M19" s="426"/>
      <c r="N19" s="426"/>
      <c r="O19" s="448"/>
      <c r="P19" s="426"/>
      <c r="Q19" s="426"/>
      <c r="R19" s="448"/>
      <c r="S19" s="426"/>
      <c r="T19" s="426"/>
      <c r="U19" s="448"/>
      <c r="V19" s="426"/>
      <c r="W19" s="426"/>
      <c r="X19" s="448"/>
      <c r="Y19" s="426"/>
      <c r="Z19" s="426"/>
      <c r="AA19" s="448"/>
      <c r="AB19" s="426"/>
      <c r="AC19" s="426"/>
      <c r="AD19" s="448"/>
      <c r="AE19" s="426"/>
      <c r="AF19" s="426"/>
      <c r="AG19" s="448"/>
      <c r="AH19" s="426"/>
      <c r="AI19" s="426"/>
      <c r="AJ19" s="448"/>
      <c r="AK19" s="426"/>
      <c r="AL19" s="426"/>
      <c r="AM19" s="448"/>
      <c r="AN19" s="426"/>
      <c r="AO19" s="426"/>
      <c r="AP19" s="448"/>
      <c r="AQ19" s="426"/>
      <c r="AR19" s="426"/>
      <c r="AS19" s="448"/>
      <c r="AT19" s="426"/>
      <c r="AU19" s="439" t="s">
        <v>212</v>
      </c>
    </row>
    <row r="20" spans="1:47" s="423" customFormat="1" ht="12" hidden="1" x14ac:dyDescent="0.2">
      <c r="A20" s="423">
        <v>20</v>
      </c>
      <c r="B20" s="440" t="s">
        <v>213</v>
      </c>
      <c r="C20" s="440"/>
      <c r="D20" s="465"/>
      <c r="E20" s="426"/>
      <c r="F20" s="448"/>
      <c r="G20" s="426"/>
      <c r="H20" s="426"/>
      <c r="I20" s="448"/>
      <c r="J20" s="426"/>
      <c r="K20" s="426"/>
      <c r="L20" s="448"/>
      <c r="M20" s="426"/>
      <c r="N20" s="426"/>
      <c r="O20" s="448"/>
      <c r="P20" s="426"/>
      <c r="Q20" s="426"/>
      <c r="R20" s="448"/>
      <c r="S20" s="426"/>
      <c r="T20" s="426"/>
      <c r="U20" s="448"/>
      <c r="V20" s="426"/>
      <c r="W20" s="426"/>
      <c r="X20" s="448"/>
      <c r="Y20" s="426"/>
      <c r="Z20" s="426"/>
      <c r="AA20" s="448"/>
      <c r="AB20" s="426"/>
      <c r="AC20" s="426"/>
      <c r="AD20" s="448"/>
      <c r="AE20" s="426"/>
      <c r="AF20" s="426"/>
      <c r="AG20" s="448"/>
      <c r="AH20" s="426"/>
      <c r="AI20" s="426"/>
      <c r="AJ20" s="448"/>
      <c r="AK20" s="426"/>
      <c r="AL20" s="426"/>
      <c r="AM20" s="448"/>
      <c r="AN20" s="426"/>
      <c r="AO20" s="426"/>
      <c r="AP20" s="448"/>
      <c r="AQ20" s="426"/>
      <c r="AR20" s="426"/>
      <c r="AS20" s="448"/>
      <c r="AT20" s="426"/>
      <c r="AU20" s="439" t="s">
        <v>213</v>
      </c>
    </row>
    <row r="21" spans="1:47" s="423" customFormat="1" ht="12" hidden="1" x14ac:dyDescent="0.2">
      <c r="A21" s="423">
        <v>21</v>
      </c>
      <c r="B21" s="424" t="s">
        <v>214</v>
      </c>
      <c r="C21" s="440"/>
      <c r="D21" s="465"/>
      <c r="E21" s="426"/>
      <c r="F21" s="448"/>
      <c r="G21" s="426"/>
      <c r="H21" s="426"/>
      <c r="I21" s="448"/>
      <c r="J21" s="426"/>
      <c r="K21" s="426"/>
      <c r="L21" s="448"/>
      <c r="M21" s="426"/>
      <c r="N21" s="426"/>
      <c r="O21" s="448"/>
      <c r="P21" s="426"/>
      <c r="Q21" s="426"/>
      <c r="R21" s="448"/>
      <c r="S21" s="426"/>
      <c r="T21" s="426"/>
      <c r="U21" s="448"/>
      <c r="V21" s="426"/>
      <c r="W21" s="426"/>
      <c r="X21" s="448"/>
      <c r="Y21" s="426"/>
      <c r="Z21" s="426"/>
      <c r="AA21" s="448"/>
      <c r="AB21" s="426"/>
      <c r="AC21" s="426"/>
      <c r="AD21" s="448"/>
      <c r="AE21" s="426"/>
      <c r="AF21" s="426"/>
      <c r="AG21" s="448"/>
      <c r="AH21" s="426"/>
      <c r="AI21" s="426"/>
      <c r="AJ21" s="448"/>
      <c r="AK21" s="426"/>
      <c r="AL21" s="426"/>
      <c r="AM21" s="448"/>
      <c r="AN21" s="426"/>
      <c r="AO21" s="426"/>
      <c r="AP21" s="448"/>
      <c r="AQ21" s="426"/>
      <c r="AR21" s="426"/>
      <c r="AS21" s="448"/>
      <c r="AT21" s="426"/>
      <c r="AU21" s="424" t="s">
        <v>214</v>
      </c>
    </row>
    <row r="22" spans="1:47" s="423" customFormat="1" ht="12" hidden="1" x14ac:dyDescent="0.2">
      <c r="A22" s="423">
        <v>22</v>
      </c>
      <c r="B22" s="440" t="s">
        <v>215</v>
      </c>
      <c r="C22" s="440"/>
      <c r="D22" s="465"/>
      <c r="E22" s="426"/>
      <c r="F22" s="448"/>
      <c r="G22" s="426"/>
      <c r="H22" s="426"/>
      <c r="I22" s="448"/>
      <c r="J22" s="426"/>
      <c r="K22" s="426"/>
      <c r="L22" s="448"/>
      <c r="M22" s="426"/>
      <c r="N22" s="426"/>
      <c r="O22" s="448"/>
      <c r="P22" s="426"/>
      <c r="Q22" s="426"/>
      <c r="R22" s="448"/>
      <c r="S22" s="426"/>
      <c r="T22" s="426"/>
      <c r="U22" s="448"/>
      <c r="V22" s="426"/>
      <c r="W22" s="426"/>
      <c r="X22" s="448"/>
      <c r="Y22" s="426"/>
      <c r="Z22" s="426"/>
      <c r="AA22" s="448"/>
      <c r="AB22" s="426"/>
      <c r="AC22" s="426"/>
      <c r="AD22" s="448"/>
      <c r="AE22" s="426"/>
      <c r="AF22" s="426"/>
      <c r="AG22" s="448"/>
      <c r="AH22" s="426"/>
      <c r="AI22" s="426"/>
      <c r="AJ22" s="448"/>
      <c r="AK22" s="426"/>
      <c r="AL22" s="426"/>
      <c r="AM22" s="448"/>
      <c r="AN22" s="426"/>
      <c r="AO22" s="426"/>
      <c r="AP22" s="448"/>
      <c r="AQ22" s="426"/>
      <c r="AR22" s="426"/>
      <c r="AS22" s="448"/>
      <c r="AT22" s="426"/>
      <c r="AU22" s="439" t="s">
        <v>215</v>
      </c>
    </row>
    <row r="23" spans="1:47" s="423" customFormat="1" ht="12" hidden="1" x14ac:dyDescent="0.2">
      <c r="A23" s="423">
        <v>23</v>
      </c>
      <c r="B23" s="440" t="s">
        <v>216</v>
      </c>
      <c r="C23" s="440"/>
      <c r="D23" s="464"/>
      <c r="E23" s="429"/>
      <c r="F23" s="447"/>
      <c r="H23" s="429"/>
      <c r="I23" s="447"/>
      <c r="K23" s="429"/>
      <c r="L23" s="447"/>
      <c r="N23" s="429"/>
      <c r="O23" s="447"/>
      <c r="Q23" s="429"/>
      <c r="R23" s="447"/>
      <c r="T23" s="429"/>
      <c r="U23" s="447"/>
      <c r="W23" s="429"/>
      <c r="X23" s="447"/>
      <c r="Z23" s="429"/>
      <c r="AA23" s="447"/>
      <c r="AC23" s="429"/>
      <c r="AD23" s="447"/>
      <c r="AF23" s="429"/>
      <c r="AG23" s="447"/>
      <c r="AH23" s="429"/>
      <c r="AI23" s="429"/>
      <c r="AJ23" s="447"/>
      <c r="AK23" s="429"/>
      <c r="AL23" s="429"/>
      <c r="AM23" s="447"/>
      <c r="AN23" s="429"/>
      <c r="AO23" s="429"/>
      <c r="AP23" s="447"/>
      <c r="AQ23" s="429"/>
      <c r="AR23" s="429"/>
      <c r="AS23" s="447"/>
      <c r="AT23" s="429"/>
      <c r="AU23" s="439" t="s">
        <v>216</v>
      </c>
    </row>
    <row r="24" spans="1:47" s="423" customFormat="1" ht="12" hidden="1" x14ac:dyDescent="0.2">
      <c r="A24" s="423">
        <v>24</v>
      </c>
      <c r="B24" s="440" t="s">
        <v>217</v>
      </c>
      <c r="C24" s="440"/>
      <c r="D24" s="464"/>
      <c r="E24" s="429"/>
      <c r="F24" s="447"/>
      <c r="H24" s="429"/>
      <c r="I24" s="447"/>
      <c r="K24" s="429"/>
      <c r="L24" s="447"/>
      <c r="N24" s="429"/>
      <c r="O24" s="447"/>
      <c r="Q24" s="429"/>
      <c r="R24" s="447"/>
      <c r="T24" s="429"/>
      <c r="U24" s="447"/>
      <c r="W24" s="429"/>
      <c r="X24" s="447"/>
      <c r="Z24" s="429"/>
      <c r="AA24" s="447"/>
      <c r="AC24" s="429"/>
      <c r="AD24" s="447"/>
      <c r="AF24" s="429"/>
      <c r="AG24" s="447"/>
      <c r="AH24" s="429"/>
      <c r="AI24" s="429"/>
      <c r="AJ24" s="447"/>
      <c r="AK24" s="429"/>
      <c r="AL24" s="429"/>
      <c r="AM24" s="447"/>
      <c r="AN24" s="429"/>
      <c r="AO24" s="429"/>
      <c r="AP24" s="447"/>
      <c r="AQ24" s="429"/>
      <c r="AR24" s="429"/>
      <c r="AS24" s="447"/>
      <c r="AT24" s="429"/>
      <c r="AU24" s="439" t="s">
        <v>217</v>
      </c>
    </row>
    <row r="25" spans="1:47" s="423" customFormat="1" ht="12" hidden="1" x14ac:dyDescent="0.2">
      <c r="A25" s="423">
        <v>25</v>
      </c>
      <c r="B25" s="440" t="s">
        <v>218</v>
      </c>
      <c r="C25" s="440"/>
      <c r="D25" s="464"/>
      <c r="E25" s="429"/>
      <c r="F25" s="447"/>
      <c r="H25" s="429"/>
      <c r="I25" s="447"/>
      <c r="K25" s="429"/>
      <c r="L25" s="447"/>
      <c r="N25" s="429"/>
      <c r="O25" s="447"/>
      <c r="Q25" s="429"/>
      <c r="R25" s="447"/>
      <c r="T25" s="429"/>
      <c r="U25" s="447"/>
      <c r="W25" s="429"/>
      <c r="X25" s="447"/>
      <c r="Z25" s="429"/>
      <c r="AA25" s="447"/>
      <c r="AC25" s="429"/>
      <c r="AD25" s="447"/>
      <c r="AF25" s="429"/>
      <c r="AG25" s="447"/>
      <c r="AH25" s="429"/>
      <c r="AI25" s="429"/>
      <c r="AJ25" s="447"/>
      <c r="AK25" s="429"/>
      <c r="AL25" s="429"/>
      <c r="AM25" s="447"/>
      <c r="AN25" s="429"/>
      <c r="AO25" s="429"/>
      <c r="AP25" s="447"/>
      <c r="AQ25" s="429"/>
      <c r="AR25" s="429"/>
      <c r="AS25" s="447"/>
      <c r="AT25" s="429"/>
      <c r="AU25" s="439" t="s">
        <v>218</v>
      </c>
    </row>
    <row r="26" spans="1:47" s="423" customFormat="1" ht="12" hidden="1" x14ac:dyDescent="0.2">
      <c r="A26" s="423">
        <v>26</v>
      </c>
      <c r="B26" s="440" t="s">
        <v>219</v>
      </c>
      <c r="C26" s="440"/>
      <c r="D26" s="464"/>
      <c r="E26" s="429"/>
      <c r="F26" s="447"/>
      <c r="H26" s="429"/>
      <c r="I26" s="447"/>
      <c r="K26" s="429"/>
      <c r="L26" s="447"/>
      <c r="N26" s="429"/>
      <c r="O26" s="447"/>
      <c r="Q26" s="429"/>
      <c r="R26" s="447"/>
      <c r="T26" s="429"/>
      <c r="U26" s="447"/>
      <c r="W26" s="429"/>
      <c r="X26" s="447"/>
      <c r="Z26" s="429"/>
      <c r="AA26" s="447"/>
      <c r="AC26" s="429"/>
      <c r="AD26" s="447"/>
      <c r="AF26" s="429"/>
      <c r="AG26" s="447"/>
      <c r="AH26" s="429"/>
      <c r="AI26" s="429"/>
      <c r="AJ26" s="447"/>
      <c r="AK26" s="429"/>
      <c r="AL26" s="429"/>
      <c r="AM26" s="447"/>
      <c r="AN26" s="429"/>
      <c r="AO26" s="429"/>
      <c r="AP26" s="447"/>
      <c r="AQ26" s="429"/>
      <c r="AR26" s="429"/>
      <c r="AS26" s="447"/>
      <c r="AT26" s="429"/>
      <c r="AU26" s="439" t="s">
        <v>219</v>
      </c>
    </row>
    <row r="27" spans="1:47" s="423" customFormat="1" ht="12" hidden="1" x14ac:dyDescent="0.2">
      <c r="A27" s="423">
        <v>27</v>
      </c>
      <c r="B27" s="440" t="s">
        <v>220</v>
      </c>
      <c r="C27" s="440"/>
      <c r="D27" s="464"/>
      <c r="E27" s="429"/>
      <c r="F27" s="447"/>
      <c r="H27" s="429"/>
      <c r="I27" s="447"/>
      <c r="K27" s="429"/>
      <c r="L27" s="447"/>
      <c r="N27" s="429"/>
      <c r="O27" s="447"/>
      <c r="Q27" s="429"/>
      <c r="R27" s="447"/>
      <c r="T27" s="429"/>
      <c r="U27" s="447"/>
      <c r="W27" s="429"/>
      <c r="X27" s="447"/>
      <c r="Z27" s="429"/>
      <c r="AA27" s="447"/>
      <c r="AC27" s="429"/>
      <c r="AD27" s="447"/>
      <c r="AF27" s="429"/>
      <c r="AG27" s="447"/>
      <c r="AH27" s="429"/>
      <c r="AI27" s="429"/>
      <c r="AJ27" s="447"/>
      <c r="AK27" s="429"/>
      <c r="AL27" s="429"/>
      <c r="AM27" s="447"/>
      <c r="AN27" s="429"/>
      <c r="AO27" s="429"/>
      <c r="AP27" s="447"/>
      <c r="AQ27" s="429"/>
      <c r="AR27" s="429"/>
      <c r="AS27" s="447"/>
      <c r="AT27" s="429"/>
      <c r="AU27" s="439" t="s">
        <v>220</v>
      </c>
    </row>
    <row r="28" spans="1:47" s="423" customFormat="1" ht="12" hidden="1" x14ac:dyDescent="0.2">
      <c r="A28" s="423">
        <v>28</v>
      </c>
      <c r="B28" s="440" t="s">
        <v>221</v>
      </c>
      <c r="C28" s="440"/>
      <c r="D28" s="464"/>
      <c r="E28" s="429"/>
      <c r="F28" s="447"/>
      <c r="H28" s="429"/>
      <c r="I28" s="447"/>
      <c r="K28" s="429"/>
      <c r="L28" s="447"/>
      <c r="N28" s="429"/>
      <c r="O28" s="447"/>
      <c r="Q28" s="429"/>
      <c r="R28" s="447"/>
      <c r="T28" s="429"/>
      <c r="U28" s="447"/>
      <c r="W28" s="429"/>
      <c r="X28" s="447"/>
      <c r="Z28" s="429"/>
      <c r="AA28" s="447"/>
      <c r="AC28" s="429"/>
      <c r="AD28" s="447"/>
      <c r="AF28" s="429"/>
      <c r="AG28" s="447"/>
      <c r="AH28" s="429"/>
      <c r="AI28" s="429"/>
      <c r="AJ28" s="447"/>
      <c r="AK28" s="429"/>
      <c r="AL28" s="429"/>
      <c r="AM28" s="447"/>
      <c r="AN28" s="429"/>
      <c r="AO28" s="429"/>
      <c r="AP28" s="447"/>
      <c r="AQ28" s="429"/>
      <c r="AR28" s="429"/>
      <c r="AS28" s="447"/>
      <c r="AT28" s="429"/>
      <c r="AU28" s="439" t="s">
        <v>221</v>
      </c>
    </row>
    <row r="29" spans="1:47" s="423" customFormat="1" ht="12" hidden="1" x14ac:dyDescent="0.2">
      <c r="A29" s="423">
        <v>29</v>
      </c>
      <c r="B29" s="424" t="s">
        <v>222</v>
      </c>
      <c r="C29" s="440"/>
      <c r="D29" s="464"/>
      <c r="E29" s="429"/>
      <c r="F29" s="447"/>
      <c r="H29" s="429"/>
      <c r="I29" s="447"/>
      <c r="K29" s="429"/>
      <c r="L29" s="447"/>
      <c r="N29" s="429"/>
      <c r="O29" s="447"/>
      <c r="Q29" s="429"/>
      <c r="R29" s="447"/>
      <c r="T29" s="429"/>
      <c r="U29" s="447"/>
      <c r="W29" s="429"/>
      <c r="X29" s="447"/>
      <c r="Z29" s="429"/>
      <c r="AA29" s="447"/>
      <c r="AC29" s="429"/>
      <c r="AD29" s="447"/>
      <c r="AF29" s="429"/>
      <c r="AG29" s="447"/>
      <c r="AH29" s="429"/>
      <c r="AI29" s="429"/>
      <c r="AJ29" s="447"/>
      <c r="AK29" s="429"/>
      <c r="AL29" s="429"/>
      <c r="AM29" s="447"/>
      <c r="AN29" s="429"/>
      <c r="AO29" s="429"/>
      <c r="AP29" s="447"/>
      <c r="AQ29" s="429"/>
      <c r="AR29" s="429"/>
      <c r="AS29" s="447"/>
      <c r="AT29" s="429"/>
      <c r="AU29" s="424" t="s">
        <v>222</v>
      </c>
    </row>
    <row r="30" spans="1:47" s="423" customFormat="1" ht="12" hidden="1" x14ac:dyDescent="0.2">
      <c r="A30" s="423">
        <v>30</v>
      </c>
      <c r="B30" s="440" t="s">
        <v>223</v>
      </c>
      <c r="C30" s="440"/>
      <c r="D30" s="464"/>
      <c r="E30" s="429"/>
      <c r="F30" s="447"/>
      <c r="H30" s="429"/>
      <c r="I30" s="447"/>
      <c r="K30" s="429"/>
      <c r="L30" s="447"/>
      <c r="N30" s="429"/>
      <c r="O30" s="447"/>
      <c r="Q30" s="429"/>
      <c r="R30" s="447"/>
      <c r="T30" s="429"/>
      <c r="U30" s="447"/>
      <c r="W30" s="429"/>
      <c r="X30" s="447"/>
      <c r="Z30" s="429"/>
      <c r="AA30" s="447"/>
      <c r="AC30" s="429"/>
      <c r="AD30" s="447"/>
      <c r="AF30" s="429"/>
      <c r="AG30" s="447"/>
      <c r="AH30" s="429"/>
      <c r="AI30" s="429"/>
      <c r="AJ30" s="447"/>
      <c r="AK30" s="429"/>
      <c r="AL30" s="429"/>
      <c r="AM30" s="447"/>
      <c r="AN30" s="429"/>
      <c r="AO30" s="429"/>
      <c r="AP30" s="447"/>
      <c r="AQ30" s="429"/>
      <c r="AR30" s="429"/>
      <c r="AS30" s="447"/>
      <c r="AT30" s="429"/>
      <c r="AU30" s="439" t="s">
        <v>223</v>
      </c>
    </row>
    <row r="31" spans="1:47" s="423" customFormat="1" ht="12" hidden="1" x14ac:dyDescent="0.2">
      <c r="A31" s="423">
        <v>31</v>
      </c>
      <c r="B31" s="440" t="s">
        <v>234</v>
      </c>
      <c r="C31" s="440"/>
      <c r="D31" s="466"/>
      <c r="E31" s="434"/>
      <c r="F31" s="453"/>
      <c r="G31" s="460"/>
      <c r="H31" s="434"/>
      <c r="I31" s="453"/>
      <c r="J31" s="460"/>
      <c r="K31" s="434"/>
      <c r="L31" s="453"/>
      <c r="M31" s="460"/>
      <c r="N31" s="434"/>
      <c r="O31" s="453"/>
      <c r="P31" s="460"/>
      <c r="Q31" s="434"/>
      <c r="R31" s="453"/>
      <c r="S31" s="460"/>
      <c r="T31" s="434"/>
      <c r="U31" s="453"/>
      <c r="V31" s="460"/>
      <c r="W31" s="434"/>
      <c r="X31" s="453"/>
      <c r="Y31" s="460"/>
      <c r="Z31" s="434"/>
      <c r="AA31" s="453"/>
      <c r="AB31" s="460"/>
      <c r="AC31" s="434"/>
      <c r="AD31" s="453"/>
      <c r="AE31" s="460"/>
      <c r="AF31" s="434"/>
      <c r="AG31" s="453"/>
      <c r="AH31" s="434"/>
      <c r="AI31" s="434"/>
      <c r="AJ31" s="453"/>
      <c r="AK31" s="434"/>
      <c r="AL31" s="434"/>
      <c r="AM31" s="453"/>
      <c r="AN31" s="434"/>
      <c r="AO31" s="434"/>
      <c r="AP31" s="453"/>
      <c r="AQ31" s="434"/>
      <c r="AR31" s="434"/>
      <c r="AS31" s="453"/>
      <c r="AT31" s="434"/>
      <c r="AU31" s="439" t="s">
        <v>234</v>
      </c>
    </row>
    <row r="32" spans="1:47" s="423" customFormat="1" ht="12" hidden="1" x14ac:dyDescent="0.2">
      <c r="A32" s="423">
        <v>32</v>
      </c>
      <c r="B32" s="440" t="s">
        <v>225</v>
      </c>
      <c r="C32" s="440"/>
      <c r="D32" s="466"/>
      <c r="E32" s="434"/>
      <c r="F32" s="453"/>
      <c r="G32" s="460"/>
      <c r="H32" s="434"/>
      <c r="I32" s="453"/>
      <c r="J32" s="460"/>
      <c r="K32" s="434"/>
      <c r="L32" s="453"/>
      <c r="M32" s="460"/>
      <c r="N32" s="434"/>
      <c r="O32" s="453"/>
      <c r="P32" s="460"/>
      <c r="Q32" s="434"/>
      <c r="R32" s="453"/>
      <c r="S32" s="460"/>
      <c r="T32" s="434"/>
      <c r="U32" s="453"/>
      <c r="V32" s="460"/>
      <c r="W32" s="434"/>
      <c r="X32" s="453"/>
      <c r="Y32" s="460"/>
      <c r="Z32" s="434"/>
      <c r="AA32" s="453"/>
      <c r="AB32" s="460"/>
      <c r="AC32" s="434"/>
      <c r="AD32" s="453"/>
      <c r="AE32" s="460"/>
      <c r="AF32" s="434"/>
      <c r="AG32" s="453"/>
      <c r="AH32" s="434"/>
      <c r="AI32" s="434"/>
      <c r="AJ32" s="453"/>
      <c r="AK32" s="434"/>
      <c r="AL32" s="434"/>
      <c r="AM32" s="453"/>
      <c r="AN32" s="434"/>
      <c r="AO32" s="434"/>
      <c r="AP32" s="453"/>
      <c r="AQ32" s="434"/>
      <c r="AR32" s="434"/>
      <c r="AS32" s="453"/>
      <c r="AT32" s="434"/>
      <c r="AU32" s="439" t="s">
        <v>225</v>
      </c>
    </row>
    <row r="33" spans="1:47" s="423" customFormat="1" ht="12" hidden="1" x14ac:dyDescent="0.2">
      <c r="A33" s="423">
        <v>33</v>
      </c>
      <c r="B33" s="440" t="s">
        <v>226</v>
      </c>
      <c r="C33" s="440"/>
      <c r="D33" s="464"/>
      <c r="E33" s="429"/>
      <c r="F33" s="447"/>
      <c r="H33" s="429"/>
      <c r="I33" s="447"/>
      <c r="K33" s="429"/>
      <c r="L33" s="447"/>
      <c r="N33" s="429"/>
      <c r="O33" s="447"/>
      <c r="Q33" s="429"/>
      <c r="R33" s="447"/>
      <c r="T33" s="429"/>
      <c r="U33" s="447"/>
      <c r="W33" s="429"/>
      <c r="X33" s="447"/>
      <c r="Z33" s="429"/>
      <c r="AA33" s="447"/>
      <c r="AC33" s="429"/>
      <c r="AD33" s="447"/>
      <c r="AF33" s="429"/>
      <c r="AG33" s="447"/>
      <c r="AH33" s="429"/>
      <c r="AI33" s="429"/>
      <c r="AJ33" s="447"/>
      <c r="AK33" s="429"/>
      <c r="AL33" s="429"/>
      <c r="AM33" s="447"/>
      <c r="AN33" s="429"/>
      <c r="AO33" s="429"/>
      <c r="AP33" s="447"/>
      <c r="AQ33" s="429"/>
      <c r="AR33" s="429"/>
      <c r="AS33" s="447"/>
      <c r="AT33" s="429"/>
      <c r="AU33" s="439" t="s">
        <v>226</v>
      </c>
    </row>
    <row r="34" spans="1:47" s="423" customFormat="1" ht="12" hidden="1" x14ac:dyDescent="0.2">
      <c r="A34" s="423">
        <v>34</v>
      </c>
      <c r="B34" s="440" t="s">
        <v>227</v>
      </c>
      <c r="C34" s="440"/>
      <c r="D34" s="466"/>
      <c r="E34" s="434"/>
      <c r="F34" s="453"/>
      <c r="G34" s="460"/>
      <c r="H34" s="434"/>
      <c r="I34" s="453"/>
      <c r="J34" s="460"/>
      <c r="K34" s="434"/>
      <c r="L34" s="453"/>
      <c r="M34" s="460"/>
      <c r="N34" s="434"/>
      <c r="O34" s="453"/>
      <c r="P34" s="460"/>
      <c r="Q34" s="434"/>
      <c r="R34" s="453"/>
      <c r="S34" s="460"/>
      <c r="T34" s="434"/>
      <c r="U34" s="453"/>
      <c r="V34" s="460"/>
      <c r="W34" s="434"/>
      <c r="X34" s="453"/>
      <c r="Y34" s="460"/>
      <c r="Z34" s="434"/>
      <c r="AA34" s="453"/>
      <c r="AB34" s="460"/>
      <c r="AC34" s="434"/>
      <c r="AD34" s="453"/>
      <c r="AE34" s="460"/>
      <c r="AF34" s="434"/>
      <c r="AG34" s="453"/>
      <c r="AH34" s="434"/>
      <c r="AI34" s="434"/>
      <c r="AJ34" s="453"/>
      <c r="AK34" s="434"/>
      <c r="AL34" s="434"/>
      <c r="AM34" s="453"/>
      <c r="AN34" s="434"/>
      <c r="AO34" s="434"/>
      <c r="AP34" s="453"/>
      <c r="AQ34" s="434"/>
      <c r="AR34" s="434"/>
      <c r="AS34" s="453"/>
      <c r="AT34" s="434"/>
      <c r="AU34" s="439" t="s">
        <v>227</v>
      </c>
    </row>
    <row r="35" spans="1:47" s="423" customFormat="1" ht="12" hidden="1" x14ac:dyDescent="0.2">
      <c r="A35" s="423">
        <v>35</v>
      </c>
      <c r="B35" s="440" t="s">
        <v>228</v>
      </c>
      <c r="C35" s="440"/>
      <c r="D35" s="467"/>
      <c r="E35" s="437"/>
      <c r="F35" s="454"/>
      <c r="G35" s="437"/>
      <c r="H35" s="437"/>
      <c r="I35" s="454"/>
      <c r="J35" s="437"/>
      <c r="K35" s="437"/>
      <c r="L35" s="454"/>
      <c r="M35" s="437"/>
      <c r="N35" s="437"/>
      <c r="O35" s="454"/>
      <c r="P35" s="437"/>
      <c r="Q35" s="437"/>
      <c r="R35" s="454"/>
      <c r="S35" s="437"/>
      <c r="T35" s="437"/>
      <c r="U35" s="454"/>
      <c r="V35" s="437"/>
      <c r="W35" s="437"/>
      <c r="X35" s="454"/>
      <c r="Y35" s="437"/>
      <c r="Z35" s="437"/>
      <c r="AA35" s="454"/>
      <c r="AB35" s="437"/>
      <c r="AC35" s="437"/>
      <c r="AD35" s="454"/>
      <c r="AE35" s="437"/>
      <c r="AF35" s="437"/>
      <c r="AG35" s="454"/>
      <c r="AH35" s="437"/>
      <c r="AI35" s="437"/>
      <c r="AJ35" s="454"/>
      <c r="AK35" s="437"/>
      <c r="AL35" s="437"/>
      <c r="AM35" s="454"/>
      <c r="AN35" s="437"/>
      <c r="AO35" s="437"/>
      <c r="AP35" s="454"/>
      <c r="AQ35" s="437"/>
      <c r="AR35" s="437"/>
      <c r="AS35" s="454"/>
      <c r="AT35" s="437"/>
      <c r="AU35" s="439" t="s">
        <v>228</v>
      </c>
    </row>
    <row r="36" spans="1:47" s="423" customFormat="1" ht="12" hidden="1" x14ac:dyDescent="0.2">
      <c r="A36" s="423">
        <v>36</v>
      </c>
      <c r="B36" s="440" t="s">
        <v>229</v>
      </c>
      <c r="C36" s="440"/>
      <c r="D36" s="464"/>
      <c r="E36" s="429"/>
      <c r="F36" s="447"/>
      <c r="G36" s="429"/>
      <c r="H36" s="429"/>
      <c r="I36" s="447"/>
      <c r="J36" s="429"/>
      <c r="K36" s="429"/>
      <c r="L36" s="447"/>
      <c r="M36" s="429"/>
      <c r="N36" s="429"/>
      <c r="O36" s="447"/>
      <c r="P36" s="429"/>
      <c r="Q36" s="429"/>
      <c r="R36" s="447"/>
      <c r="S36" s="429"/>
      <c r="T36" s="429"/>
      <c r="U36" s="447"/>
      <c r="V36" s="429"/>
      <c r="W36" s="429"/>
      <c r="X36" s="447"/>
      <c r="Y36" s="429"/>
      <c r="Z36" s="429"/>
      <c r="AA36" s="447"/>
      <c r="AB36" s="429"/>
      <c r="AC36" s="429"/>
      <c r="AD36" s="447"/>
      <c r="AE36" s="429"/>
      <c r="AF36" s="429"/>
      <c r="AG36" s="447"/>
      <c r="AH36" s="429"/>
      <c r="AI36" s="429"/>
      <c r="AJ36" s="447"/>
      <c r="AK36" s="429"/>
      <c r="AL36" s="429"/>
      <c r="AM36" s="447"/>
      <c r="AN36" s="429"/>
      <c r="AO36" s="429"/>
      <c r="AP36" s="447"/>
      <c r="AQ36" s="429"/>
      <c r="AR36" s="429"/>
      <c r="AS36" s="447"/>
      <c r="AT36" s="429"/>
      <c r="AU36" s="439" t="s">
        <v>229</v>
      </c>
    </row>
    <row r="37" spans="1:47" s="423" customFormat="1" ht="12" hidden="1" x14ac:dyDescent="0.2">
      <c r="A37" s="423">
        <v>37</v>
      </c>
      <c r="B37" s="440" t="s">
        <v>230</v>
      </c>
      <c r="C37" s="440"/>
      <c r="D37" s="465"/>
      <c r="E37" s="426"/>
      <c r="F37" s="448"/>
      <c r="G37" s="426"/>
      <c r="H37" s="426"/>
      <c r="I37" s="448"/>
      <c r="J37" s="426"/>
      <c r="K37" s="426"/>
      <c r="L37" s="448"/>
      <c r="M37" s="426"/>
      <c r="N37" s="426"/>
      <c r="O37" s="448"/>
      <c r="P37" s="426"/>
      <c r="Q37" s="426"/>
      <c r="R37" s="448"/>
      <c r="S37" s="426"/>
      <c r="T37" s="426"/>
      <c r="U37" s="448"/>
      <c r="V37" s="426"/>
      <c r="W37" s="426"/>
      <c r="X37" s="448"/>
      <c r="Y37" s="426"/>
      <c r="Z37" s="426"/>
      <c r="AA37" s="448"/>
      <c r="AB37" s="426"/>
      <c r="AC37" s="426"/>
      <c r="AD37" s="448"/>
      <c r="AE37" s="426"/>
      <c r="AF37" s="426"/>
      <c r="AG37" s="448"/>
      <c r="AH37" s="426"/>
      <c r="AI37" s="426"/>
      <c r="AJ37" s="448"/>
      <c r="AK37" s="426"/>
      <c r="AL37" s="426"/>
      <c r="AM37" s="448"/>
      <c r="AN37" s="426"/>
      <c r="AO37" s="426"/>
      <c r="AP37" s="448"/>
      <c r="AQ37" s="426"/>
      <c r="AR37" s="426"/>
      <c r="AS37" s="448"/>
      <c r="AT37" s="426"/>
      <c r="AU37" s="439" t="s">
        <v>230</v>
      </c>
    </row>
    <row r="38" spans="1:47" s="423" customFormat="1" ht="12" hidden="1" x14ac:dyDescent="0.2">
      <c r="A38" s="423">
        <v>40</v>
      </c>
      <c r="B38" s="440" t="s">
        <v>231</v>
      </c>
      <c r="C38" s="440"/>
      <c r="D38" s="465"/>
      <c r="E38" s="426"/>
      <c r="F38" s="448"/>
      <c r="G38" s="426"/>
      <c r="H38" s="426"/>
      <c r="I38" s="448"/>
      <c r="J38" s="426"/>
      <c r="K38" s="426"/>
      <c r="L38" s="448"/>
      <c r="M38" s="426"/>
      <c r="N38" s="426"/>
      <c r="O38" s="448"/>
      <c r="P38" s="426"/>
      <c r="Q38" s="426"/>
      <c r="R38" s="448"/>
      <c r="S38" s="426"/>
      <c r="T38" s="426"/>
      <c r="U38" s="448"/>
      <c r="V38" s="426"/>
      <c r="W38" s="426"/>
      <c r="X38" s="448"/>
      <c r="Y38" s="426"/>
      <c r="Z38" s="426"/>
      <c r="AA38" s="448"/>
      <c r="AB38" s="426"/>
      <c r="AC38" s="426"/>
      <c r="AD38" s="448"/>
      <c r="AE38" s="426"/>
      <c r="AF38" s="426"/>
      <c r="AG38" s="448"/>
      <c r="AH38" s="426"/>
      <c r="AI38" s="426"/>
      <c r="AJ38" s="448"/>
      <c r="AK38" s="426"/>
      <c r="AL38" s="426"/>
      <c r="AM38" s="448"/>
      <c r="AN38" s="426"/>
      <c r="AO38" s="426"/>
      <c r="AP38" s="448"/>
      <c r="AQ38" s="426"/>
      <c r="AR38" s="426"/>
      <c r="AS38" s="448"/>
      <c r="AT38" s="426"/>
      <c r="AU38" s="439" t="s">
        <v>231</v>
      </c>
    </row>
    <row r="39" spans="1:47" s="423" customFormat="1" ht="12" x14ac:dyDescent="0.2">
      <c r="A39" s="423">
        <v>4</v>
      </c>
      <c r="B39" s="424" t="s">
        <v>235</v>
      </c>
      <c r="C39" s="440"/>
      <c r="D39" s="484"/>
      <c r="E39" s="427">
        <v>56297</v>
      </c>
      <c r="F39" s="448"/>
      <c r="G39" s="426"/>
      <c r="H39" s="427">
        <v>49006</v>
      </c>
      <c r="I39" s="448"/>
      <c r="J39" s="426"/>
      <c r="K39" s="427">
        <v>45784</v>
      </c>
      <c r="L39" s="448"/>
      <c r="M39" s="426"/>
      <c r="N39" s="427">
        <v>47031</v>
      </c>
      <c r="O39" s="448"/>
      <c r="P39" s="426"/>
      <c r="Q39" s="427">
        <v>44732.3</v>
      </c>
      <c r="R39" s="448"/>
      <c r="S39" s="426"/>
      <c r="T39" s="427">
        <v>44219</v>
      </c>
      <c r="U39" s="448"/>
      <c r="V39" s="426"/>
      <c r="W39" s="427">
        <v>44793.299999999996</v>
      </c>
      <c r="X39" s="448"/>
      <c r="Y39" s="426"/>
      <c r="Z39" s="427">
        <v>46114.100000000006</v>
      </c>
      <c r="AA39" s="448"/>
      <c r="AB39" s="426"/>
      <c r="AC39" s="427">
        <v>48484.69999999999</v>
      </c>
      <c r="AD39" s="448"/>
      <c r="AE39" s="426"/>
      <c r="AF39" s="427">
        <v>50690.69999999999</v>
      </c>
      <c r="AG39" s="448"/>
      <c r="AH39" s="426"/>
      <c r="AI39" s="427">
        <v>50722.69999999999</v>
      </c>
      <c r="AJ39" s="448"/>
      <c r="AK39" s="426"/>
      <c r="AL39" s="427">
        <v>49691.499999999993</v>
      </c>
      <c r="AM39" s="448"/>
      <c r="AN39" s="426"/>
      <c r="AO39" s="427">
        <v>47187.200000000012</v>
      </c>
      <c r="AP39" s="448"/>
      <c r="AQ39" s="426"/>
      <c r="AR39" s="427">
        <v>46565.499999999993</v>
      </c>
      <c r="AS39" s="448"/>
      <c r="AT39" s="426"/>
      <c r="AU39" s="424" t="s">
        <v>235</v>
      </c>
    </row>
    <row r="40" spans="1:47" s="423" customFormat="1" ht="12" x14ac:dyDescent="0.2">
      <c r="A40" s="423">
        <v>401</v>
      </c>
      <c r="B40" s="440" t="s">
        <v>239</v>
      </c>
      <c r="C40" s="440"/>
      <c r="D40" s="475"/>
      <c r="E40" s="430">
        <v>7100</v>
      </c>
      <c r="F40" s="448"/>
      <c r="G40" s="426"/>
      <c r="H40" s="430">
        <v>6366</v>
      </c>
      <c r="I40" s="448"/>
      <c r="J40" s="426"/>
      <c r="K40" s="430">
        <v>5553</v>
      </c>
      <c r="L40" s="448"/>
      <c r="M40" s="426"/>
      <c r="N40" s="430">
        <v>5552</v>
      </c>
      <c r="O40" s="448"/>
      <c r="P40" s="426"/>
      <c r="Q40" s="430">
        <v>5421.2</v>
      </c>
      <c r="R40" s="448"/>
      <c r="S40" s="426"/>
      <c r="T40" s="430">
        <v>5438.2999999999993</v>
      </c>
      <c r="U40" s="448"/>
      <c r="V40" s="426"/>
      <c r="W40" s="430">
        <v>5589.4999999999991</v>
      </c>
      <c r="X40" s="448"/>
      <c r="Y40" s="426"/>
      <c r="Z40" s="430">
        <v>5769.6</v>
      </c>
      <c r="AA40" s="448"/>
      <c r="AB40" s="426"/>
      <c r="AC40" s="430">
        <v>6134.1999999999989</v>
      </c>
      <c r="AD40" s="448"/>
      <c r="AE40" s="426"/>
      <c r="AF40" s="430">
        <v>6801.2</v>
      </c>
      <c r="AG40" s="448"/>
      <c r="AH40" s="426"/>
      <c r="AI40" s="430">
        <v>6703.0999999999995</v>
      </c>
      <c r="AJ40" s="448"/>
      <c r="AK40" s="426"/>
      <c r="AL40" s="430">
        <v>6427.0999999999995</v>
      </c>
      <c r="AM40" s="448"/>
      <c r="AN40" s="426"/>
      <c r="AO40" s="430">
        <v>5860.2999999999984</v>
      </c>
      <c r="AP40" s="448"/>
      <c r="AQ40" s="426"/>
      <c r="AR40" s="430">
        <v>5843.8</v>
      </c>
      <c r="AS40" s="448"/>
      <c r="AT40" s="426"/>
      <c r="AU40" s="439" t="s">
        <v>239</v>
      </c>
    </row>
    <row r="41" spans="1:47" s="423" customFormat="1" ht="12" x14ac:dyDescent="0.2">
      <c r="A41" s="423">
        <v>402</v>
      </c>
      <c r="B41" s="440" t="s">
        <v>240</v>
      </c>
      <c r="C41" s="440"/>
      <c r="D41" s="475"/>
      <c r="E41" s="430">
        <v>6670</v>
      </c>
      <c r="F41" s="447"/>
      <c r="H41" s="430">
        <v>5806</v>
      </c>
      <c r="I41" s="447"/>
      <c r="K41" s="430">
        <v>5861</v>
      </c>
      <c r="L41" s="447"/>
      <c r="N41" s="430">
        <v>6093</v>
      </c>
      <c r="O41" s="447"/>
      <c r="Q41" s="430">
        <v>6075.9</v>
      </c>
      <c r="R41" s="447"/>
      <c r="T41" s="430">
        <v>5507.2999999999993</v>
      </c>
      <c r="U41" s="447"/>
      <c r="W41" s="430">
        <v>5968.0999999999985</v>
      </c>
      <c r="X41" s="447"/>
      <c r="Z41" s="430">
        <v>6487.6999999999989</v>
      </c>
      <c r="AA41" s="447"/>
      <c r="AC41" s="430">
        <v>6410.7999999999984</v>
      </c>
      <c r="AD41" s="447"/>
      <c r="AF41" s="430">
        <v>6178.2999999999993</v>
      </c>
      <c r="AG41" s="447"/>
      <c r="AH41" s="429"/>
      <c r="AI41" s="430">
        <v>6277.4000000000005</v>
      </c>
      <c r="AJ41" s="447"/>
      <c r="AK41" s="429"/>
      <c r="AL41" s="430">
        <v>6289.2000000000007</v>
      </c>
      <c r="AM41" s="447"/>
      <c r="AN41" s="429"/>
      <c r="AO41" s="430">
        <v>6101.8000000000011</v>
      </c>
      <c r="AP41" s="447"/>
      <c r="AQ41" s="429"/>
      <c r="AR41" s="430">
        <v>5529.1</v>
      </c>
      <c r="AS41" s="447"/>
      <c r="AT41" s="429"/>
      <c r="AU41" s="439" t="s">
        <v>240</v>
      </c>
    </row>
    <row r="42" spans="1:47" s="423" customFormat="1" ht="12" x14ac:dyDescent="0.2">
      <c r="A42" s="423">
        <v>403</v>
      </c>
      <c r="B42" s="440" t="s">
        <v>241</v>
      </c>
      <c r="C42" s="440"/>
      <c r="D42" s="475"/>
      <c r="E42" s="430">
        <v>19432</v>
      </c>
      <c r="F42" s="447"/>
      <c r="H42" s="430">
        <v>16505</v>
      </c>
      <c r="I42" s="447"/>
      <c r="K42" s="430">
        <v>16061</v>
      </c>
      <c r="L42" s="447"/>
      <c r="N42" s="430">
        <v>17175</v>
      </c>
      <c r="O42" s="447"/>
      <c r="Q42" s="430">
        <v>15401.2</v>
      </c>
      <c r="R42" s="447"/>
      <c r="T42" s="430">
        <v>14697.400000000003</v>
      </c>
      <c r="U42" s="447"/>
      <c r="W42" s="430">
        <v>14639.199999999999</v>
      </c>
      <c r="X42" s="447"/>
      <c r="Z42" s="430">
        <v>14504.900000000001</v>
      </c>
      <c r="AA42" s="447"/>
      <c r="AC42" s="430">
        <v>15168.999999999996</v>
      </c>
      <c r="AD42" s="447"/>
      <c r="AF42" s="430">
        <v>15702.199999999999</v>
      </c>
      <c r="AG42" s="447"/>
      <c r="AH42" s="429"/>
      <c r="AI42" s="430">
        <v>16014.600000000002</v>
      </c>
      <c r="AJ42" s="447"/>
      <c r="AK42" s="429"/>
      <c r="AL42" s="430">
        <v>16295.599999999997</v>
      </c>
      <c r="AM42" s="447"/>
      <c r="AN42" s="429"/>
      <c r="AO42" s="430">
        <v>15978.100000000002</v>
      </c>
      <c r="AP42" s="447"/>
      <c r="AQ42" s="429"/>
      <c r="AR42" s="430">
        <v>16091.199999999999</v>
      </c>
      <c r="AS42" s="447"/>
      <c r="AT42" s="429"/>
      <c r="AU42" s="439" t="s">
        <v>241</v>
      </c>
    </row>
    <row r="43" spans="1:47" s="423" customFormat="1" ht="12" x14ac:dyDescent="0.2">
      <c r="A43" s="423">
        <v>404</v>
      </c>
      <c r="B43" s="440" t="s">
        <v>242</v>
      </c>
      <c r="C43" s="440"/>
      <c r="D43" s="475"/>
      <c r="E43" s="430">
        <v>8943</v>
      </c>
      <c r="F43" s="447"/>
      <c r="H43" s="430">
        <v>7739</v>
      </c>
      <c r="I43" s="447"/>
      <c r="K43" s="430">
        <v>6984</v>
      </c>
      <c r="L43" s="447"/>
      <c r="N43" s="430">
        <v>6114</v>
      </c>
      <c r="O43" s="447"/>
      <c r="Q43" s="430">
        <v>5493.6</v>
      </c>
      <c r="R43" s="447"/>
      <c r="T43" s="430">
        <v>5647.9000000000005</v>
      </c>
      <c r="U43" s="447"/>
      <c r="W43" s="430">
        <v>5798.7000000000007</v>
      </c>
      <c r="X43" s="447"/>
      <c r="Z43" s="430">
        <v>6072.3000000000011</v>
      </c>
      <c r="AA43" s="447"/>
      <c r="AC43" s="430">
        <v>6453.5999999999995</v>
      </c>
      <c r="AD43" s="447"/>
      <c r="AF43" s="430">
        <v>6716.7</v>
      </c>
      <c r="AG43" s="447"/>
      <c r="AH43" s="429"/>
      <c r="AI43" s="430">
        <v>6323.9999999999982</v>
      </c>
      <c r="AJ43" s="447"/>
      <c r="AK43" s="429"/>
      <c r="AL43" s="430">
        <v>6025.0999999999995</v>
      </c>
      <c r="AM43" s="447"/>
      <c r="AN43" s="429"/>
      <c r="AO43" s="430">
        <v>5724.5999999999995</v>
      </c>
      <c r="AP43" s="447"/>
      <c r="AQ43" s="429"/>
      <c r="AR43" s="430">
        <v>5576.3999999999978</v>
      </c>
      <c r="AS43" s="447"/>
      <c r="AT43" s="429"/>
      <c r="AU43" s="439" t="s">
        <v>242</v>
      </c>
    </row>
    <row r="44" spans="1:47" s="423" customFormat="1" ht="12" x14ac:dyDescent="0.2">
      <c r="A44" s="423">
        <v>405</v>
      </c>
      <c r="B44" s="440" t="s">
        <v>243</v>
      </c>
      <c r="C44" s="440"/>
      <c r="D44" s="475"/>
      <c r="E44" s="430">
        <v>3371</v>
      </c>
      <c r="F44" s="447"/>
      <c r="H44" s="430">
        <v>3301</v>
      </c>
      <c r="I44" s="447"/>
      <c r="K44" s="430">
        <v>3114</v>
      </c>
      <c r="L44" s="447"/>
      <c r="N44" s="430">
        <v>3516</v>
      </c>
      <c r="O44" s="447"/>
      <c r="Q44" s="430">
        <v>3520.5</v>
      </c>
      <c r="R44" s="447"/>
      <c r="T44" s="430">
        <v>3550.2000000000003</v>
      </c>
      <c r="U44" s="447"/>
      <c r="W44" s="430">
        <v>3312.6</v>
      </c>
      <c r="X44" s="447"/>
      <c r="Z44" s="430">
        <v>3367.9</v>
      </c>
      <c r="AA44" s="447"/>
      <c r="AC44" s="430">
        <v>3501.7000000000003</v>
      </c>
      <c r="AD44" s="447"/>
      <c r="AF44" s="430">
        <v>3693.7000000000007</v>
      </c>
      <c r="AG44" s="447"/>
      <c r="AH44" s="429"/>
      <c r="AI44" s="430">
        <v>3750.7</v>
      </c>
      <c r="AJ44" s="447"/>
      <c r="AK44" s="429"/>
      <c r="AL44" s="430">
        <v>3722.6</v>
      </c>
      <c r="AM44" s="447"/>
      <c r="AN44" s="429"/>
      <c r="AO44" s="430">
        <v>3624.8</v>
      </c>
      <c r="AP44" s="447"/>
      <c r="AQ44" s="429"/>
      <c r="AR44" s="430">
        <v>3447.2</v>
      </c>
      <c r="AS44" s="447"/>
      <c r="AT44" s="429"/>
      <c r="AU44" s="439" t="s">
        <v>243</v>
      </c>
    </row>
    <row r="45" spans="1:47" s="423" customFormat="1" ht="12" x14ac:dyDescent="0.2">
      <c r="A45" s="423">
        <v>406</v>
      </c>
      <c r="B45" s="440" t="s">
        <v>245</v>
      </c>
      <c r="C45" s="440"/>
      <c r="D45" s="475"/>
      <c r="E45" s="430">
        <v>7764</v>
      </c>
      <c r="F45" s="447"/>
      <c r="H45" s="430">
        <v>6906</v>
      </c>
      <c r="I45" s="447"/>
      <c r="K45" s="430">
        <v>5803</v>
      </c>
      <c r="L45" s="447"/>
      <c r="N45" s="430">
        <v>6202</v>
      </c>
      <c r="O45" s="447"/>
      <c r="Q45" s="430">
        <v>6437.2</v>
      </c>
      <c r="R45" s="447"/>
      <c r="T45" s="430">
        <v>6999.1000000000013</v>
      </c>
      <c r="U45" s="447"/>
      <c r="W45" s="430">
        <v>7060.5000000000009</v>
      </c>
      <c r="X45" s="447"/>
      <c r="Z45" s="430">
        <v>7304.8</v>
      </c>
      <c r="AA45" s="447"/>
      <c r="AC45" s="430">
        <v>7876.3000000000011</v>
      </c>
      <c r="AD45" s="447"/>
      <c r="AF45" s="430">
        <v>8288</v>
      </c>
      <c r="AG45" s="447"/>
      <c r="AH45" s="429"/>
      <c r="AI45" s="430">
        <v>8377.2999999999993</v>
      </c>
      <c r="AJ45" s="447"/>
      <c r="AK45" s="429"/>
      <c r="AL45" s="430">
        <v>7870.3999999999987</v>
      </c>
      <c r="AM45" s="447"/>
      <c r="AN45" s="429"/>
      <c r="AO45" s="430">
        <v>7146.3999999999987</v>
      </c>
      <c r="AP45" s="447"/>
      <c r="AQ45" s="429"/>
      <c r="AR45" s="430">
        <v>7269.5999999999995</v>
      </c>
      <c r="AS45" s="447"/>
      <c r="AT45" s="429"/>
      <c r="AU45" s="439" t="s">
        <v>245</v>
      </c>
    </row>
    <row r="46" spans="1:47" s="423" customFormat="1" ht="12" x14ac:dyDescent="0.2">
      <c r="A46" s="423">
        <v>407</v>
      </c>
      <c r="B46" s="440" t="s">
        <v>246</v>
      </c>
      <c r="C46" s="440"/>
      <c r="D46" s="475"/>
      <c r="E46" s="430">
        <v>3017</v>
      </c>
      <c r="F46" s="447"/>
      <c r="H46" s="430">
        <v>2383</v>
      </c>
      <c r="I46" s="447"/>
      <c r="K46" s="430">
        <v>2408</v>
      </c>
      <c r="L46" s="447"/>
      <c r="N46" s="430">
        <v>2379</v>
      </c>
      <c r="O46" s="447"/>
      <c r="Q46" s="430">
        <v>2382.6999999999998</v>
      </c>
      <c r="R46" s="447"/>
      <c r="T46" s="430">
        <v>2378.7999999999997</v>
      </c>
      <c r="U46" s="447"/>
      <c r="W46" s="430">
        <v>2424.6999999999998</v>
      </c>
      <c r="X46" s="447"/>
      <c r="Z46" s="430">
        <v>2606.9</v>
      </c>
      <c r="AA46" s="447"/>
      <c r="AC46" s="430">
        <v>2939.1000000000004</v>
      </c>
      <c r="AD46" s="447"/>
      <c r="AF46" s="430">
        <v>3310.6</v>
      </c>
      <c r="AG46" s="447"/>
      <c r="AH46" s="429"/>
      <c r="AI46" s="430">
        <v>3275.6000000000004</v>
      </c>
      <c r="AJ46" s="447"/>
      <c r="AK46" s="429"/>
      <c r="AL46" s="430">
        <v>3061.5</v>
      </c>
      <c r="AM46" s="447"/>
      <c r="AN46" s="429"/>
      <c r="AO46" s="430">
        <v>2751.2000000000007</v>
      </c>
      <c r="AP46" s="447"/>
      <c r="AQ46" s="429"/>
      <c r="AR46" s="430">
        <v>2808.2</v>
      </c>
      <c r="AS46" s="447"/>
      <c r="AT46" s="429"/>
      <c r="AU46" s="439" t="s">
        <v>246</v>
      </c>
    </row>
    <row r="47" spans="1:47" s="423" customFormat="1" ht="12" x14ac:dyDescent="0.2">
      <c r="A47" s="423">
        <v>5</v>
      </c>
      <c r="B47" s="424" t="s">
        <v>247</v>
      </c>
      <c r="C47" s="440"/>
      <c r="D47" s="484"/>
      <c r="E47" s="427">
        <v>58925</v>
      </c>
      <c r="F47" s="447"/>
      <c r="H47" s="427">
        <v>50223</v>
      </c>
      <c r="I47" s="447"/>
      <c r="K47" s="427">
        <v>45849</v>
      </c>
      <c r="L47" s="447"/>
      <c r="N47" s="427">
        <v>48472</v>
      </c>
      <c r="O47" s="447"/>
      <c r="Q47" s="427">
        <v>49219</v>
      </c>
      <c r="R47" s="447"/>
      <c r="T47" s="427">
        <v>48589.399999999994</v>
      </c>
      <c r="U47" s="447"/>
      <c r="W47" s="427">
        <v>50513.1</v>
      </c>
      <c r="X47" s="447"/>
      <c r="Z47" s="427">
        <v>52052.799999999996</v>
      </c>
      <c r="AA47" s="447"/>
      <c r="AC47" s="427">
        <v>55431</v>
      </c>
      <c r="AD47" s="447"/>
      <c r="AF47" s="427">
        <v>57496.1</v>
      </c>
      <c r="AG47" s="447"/>
      <c r="AH47" s="429"/>
      <c r="AI47" s="427">
        <v>58448.299999999996</v>
      </c>
      <c r="AJ47" s="447"/>
      <c r="AK47" s="429"/>
      <c r="AL47" s="427">
        <v>57140.799999999988</v>
      </c>
      <c r="AM47" s="447"/>
      <c r="AN47" s="429"/>
      <c r="AO47" s="427">
        <v>54147.5</v>
      </c>
      <c r="AP47" s="447"/>
      <c r="AQ47" s="429"/>
      <c r="AR47" s="427">
        <v>53383.8</v>
      </c>
      <c r="AS47" s="447"/>
      <c r="AT47" s="429"/>
      <c r="AU47" s="424" t="s">
        <v>247</v>
      </c>
    </row>
    <row r="48" spans="1:47" s="423" customFormat="1" ht="12" x14ac:dyDescent="0.2">
      <c r="A48" s="423">
        <v>501</v>
      </c>
      <c r="B48" s="440" t="s">
        <v>248</v>
      </c>
      <c r="C48" s="440"/>
      <c r="D48" s="475"/>
      <c r="E48" s="430">
        <v>2102</v>
      </c>
      <c r="F48" s="447"/>
      <c r="H48" s="430">
        <v>1418</v>
      </c>
      <c r="I48" s="447"/>
      <c r="K48" s="430">
        <v>1583</v>
      </c>
      <c r="L48" s="447"/>
      <c r="N48" s="430">
        <v>1591</v>
      </c>
      <c r="O48" s="447"/>
      <c r="Q48" s="430">
        <v>1452</v>
      </c>
      <c r="R48" s="447"/>
      <c r="T48" s="430">
        <v>1339.7</v>
      </c>
      <c r="U48" s="447"/>
      <c r="W48" s="430">
        <v>1593.1999999999998</v>
      </c>
      <c r="X48" s="447"/>
      <c r="Z48" s="430">
        <v>1698.3</v>
      </c>
      <c r="AA48" s="447"/>
      <c r="AC48" s="430">
        <v>2847</v>
      </c>
      <c r="AD48" s="447"/>
      <c r="AF48" s="430">
        <v>2973.1000000000004</v>
      </c>
      <c r="AG48" s="447"/>
      <c r="AH48" s="429"/>
      <c r="AI48" s="430">
        <v>3085.2000000000003</v>
      </c>
      <c r="AJ48" s="447"/>
      <c r="AK48" s="429"/>
      <c r="AL48" s="430">
        <v>2954.2</v>
      </c>
      <c r="AM48" s="447"/>
      <c r="AN48" s="429"/>
      <c r="AO48" s="430">
        <v>2645.5000000000005</v>
      </c>
      <c r="AP48" s="447"/>
      <c r="AQ48" s="429"/>
      <c r="AR48" s="430">
        <v>2670</v>
      </c>
      <c r="AS48" s="447"/>
      <c r="AT48" s="429"/>
      <c r="AU48" s="439" t="s">
        <v>248</v>
      </c>
    </row>
    <row r="49" spans="1:47" s="423" customFormat="1" ht="12" x14ac:dyDescent="0.2">
      <c r="A49" s="423">
        <v>502</v>
      </c>
      <c r="B49" s="440" t="s">
        <v>249</v>
      </c>
      <c r="C49" s="440"/>
      <c r="D49" s="475"/>
      <c r="E49" s="430">
        <v>3671</v>
      </c>
      <c r="F49" s="447"/>
      <c r="H49" s="430">
        <v>2722</v>
      </c>
      <c r="I49" s="447"/>
      <c r="K49" s="430">
        <v>2889</v>
      </c>
      <c r="L49" s="447"/>
      <c r="N49" s="430">
        <v>3102</v>
      </c>
      <c r="O49" s="447"/>
      <c r="Q49" s="430">
        <v>3167.4</v>
      </c>
      <c r="R49" s="447"/>
      <c r="T49" s="430">
        <v>3053.7</v>
      </c>
      <c r="U49" s="447"/>
      <c r="W49" s="430">
        <v>3187</v>
      </c>
      <c r="X49" s="447"/>
      <c r="Z49" s="430">
        <v>3187.3999999999992</v>
      </c>
      <c r="AA49" s="447"/>
      <c r="AC49" s="430">
        <v>3607.2000000000007</v>
      </c>
      <c r="AD49" s="447"/>
      <c r="AF49" s="430">
        <v>3932.5</v>
      </c>
      <c r="AG49" s="447"/>
      <c r="AH49" s="429"/>
      <c r="AI49" s="430">
        <v>3831.5</v>
      </c>
      <c r="AJ49" s="447"/>
      <c r="AK49" s="429"/>
      <c r="AL49" s="430">
        <v>3427.8</v>
      </c>
      <c r="AM49" s="447"/>
      <c r="AN49" s="429"/>
      <c r="AO49" s="430">
        <v>3058.2000000000003</v>
      </c>
      <c r="AP49" s="447"/>
      <c r="AQ49" s="429"/>
      <c r="AR49" s="430">
        <v>2958</v>
      </c>
      <c r="AS49" s="447"/>
      <c r="AT49" s="429"/>
      <c r="AU49" s="439" t="s">
        <v>249</v>
      </c>
    </row>
    <row r="50" spans="1:47" s="423" customFormat="1" ht="12" x14ac:dyDescent="0.2">
      <c r="A50" s="423">
        <v>503</v>
      </c>
      <c r="B50" s="440" t="s">
        <v>250</v>
      </c>
      <c r="C50" s="440"/>
      <c r="D50" s="475"/>
      <c r="E50" s="430">
        <v>4893</v>
      </c>
      <c r="F50" s="447"/>
      <c r="H50" s="430">
        <v>3959</v>
      </c>
      <c r="I50" s="447"/>
      <c r="K50" s="430">
        <v>4170</v>
      </c>
      <c r="L50" s="447"/>
      <c r="N50" s="430">
        <v>4486</v>
      </c>
      <c r="O50" s="447"/>
      <c r="Q50" s="430">
        <v>4370.8999999999996</v>
      </c>
      <c r="R50" s="447"/>
      <c r="T50" s="430">
        <v>4344.3999999999996</v>
      </c>
      <c r="U50" s="447"/>
      <c r="W50" s="430">
        <v>4659.5000000000009</v>
      </c>
      <c r="X50" s="447"/>
      <c r="Z50" s="430">
        <v>4834.4999999999991</v>
      </c>
      <c r="AA50" s="447"/>
      <c r="AC50" s="430">
        <v>5215.1000000000013</v>
      </c>
      <c r="AD50" s="447"/>
      <c r="AF50" s="430">
        <v>5694.5</v>
      </c>
      <c r="AG50" s="447"/>
      <c r="AH50" s="429"/>
      <c r="AI50" s="430">
        <v>6048.4999999999991</v>
      </c>
      <c r="AJ50" s="447"/>
      <c r="AK50" s="429"/>
      <c r="AL50" s="430">
        <v>5863.3</v>
      </c>
      <c r="AM50" s="447"/>
      <c r="AN50" s="429"/>
      <c r="AO50" s="430">
        <v>5481.5</v>
      </c>
      <c r="AP50" s="447"/>
      <c r="AQ50" s="429"/>
      <c r="AR50" s="430">
        <v>5363.0999999999995</v>
      </c>
      <c r="AS50" s="447"/>
      <c r="AT50" s="429"/>
      <c r="AU50" s="439" t="s">
        <v>250</v>
      </c>
    </row>
    <row r="51" spans="1:47" s="423" customFormat="1" ht="12" x14ac:dyDescent="0.2">
      <c r="A51" s="423">
        <v>504</v>
      </c>
      <c r="B51" s="440" t="s">
        <v>251</v>
      </c>
      <c r="C51" s="440"/>
      <c r="D51" s="475"/>
      <c r="E51" s="430">
        <v>4897</v>
      </c>
      <c r="F51" s="447"/>
      <c r="H51" s="430">
        <v>4008</v>
      </c>
      <c r="I51" s="447"/>
      <c r="K51" s="430">
        <v>4161</v>
      </c>
      <c r="L51" s="447"/>
      <c r="N51" s="430">
        <v>5095</v>
      </c>
      <c r="O51" s="447"/>
      <c r="Q51" s="430">
        <v>5501.5</v>
      </c>
      <c r="R51" s="447"/>
      <c r="T51" s="430">
        <v>5284.9</v>
      </c>
      <c r="U51" s="447"/>
      <c r="W51" s="430">
        <v>5617.4</v>
      </c>
      <c r="X51" s="447"/>
      <c r="Z51" s="430">
        <v>5996.3</v>
      </c>
      <c r="AA51" s="447"/>
      <c r="AC51" s="430">
        <v>5836.9000000000005</v>
      </c>
      <c r="AD51" s="447"/>
      <c r="AF51" s="430">
        <v>6258.4</v>
      </c>
      <c r="AG51" s="447"/>
      <c r="AH51" s="429"/>
      <c r="AI51" s="430">
        <v>6374.8000000000011</v>
      </c>
      <c r="AJ51" s="447"/>
      <c r="AK51" s="429"/>
      <c r="AL51" s="430">
        <v>6169.9</v>
      </c>
      <c r="AM51" s="447"/>
      <c r="AN51" s="429"/>
      <c r="AO51" s="430">
        <v>5506.9999999999991</v>
      </c>
      <c r="AP51" s="447"/>
      <c r="AQ51" s="429"/>
      <c r="AR51" s="430">
        <v>5333.0000000000009</v>
      </c>
      <c r="AS51" s="447"/>
      <c r="AT51" s="429"/>
      <c r="AU51" s="439" t="s">
        <v>251</v>
      </c>
    </row>
    <row r="52" spans="1:47" s="423" customFormat="1" ht="12" x14ac:dyDescent="0.2">
      <c r="A52" s="423">
        <v>505</v>
      </c>
      <c r="B52" s="440" t="s">
        <v>252</v>
      </c>
      <c r="C52" s="440"/>
      <c r="D52" s="475"/>
      <c r="E52" s="430">
        <v>5340</v>
      </c>
      <c r="F52" s="447"/>
      <c r="H52" s="430">
        <v>4296</v>
      </c>
      <c r="I52" s="447"/>
      <c r="K52" s="430">
        <v>4070</v>
      </c>
      <c r="L52" s="447"/>
      <c r="N52" s="430">
        <v>4220</v>
      </c>
      <c r="O52" s="447"/>
      <c r="Q52" s="430">
        <v>4125.8999999999996</v>
      </c>
      <c r="R52" s="447"/>
      <c r="T52" s="430">
        <v>4297.7000000000007</v>
      </c>
      <c r="U52" s="447"/>
      <c r="W52" s="430">
        <v>4577.0999999999995</v>
      </c>
      <c r="X52" s="447"/>
      <c r="Z52" s="430">
        <v>4708.3</v>
      </c>
      <c r="AA52" s="447"/>
      <c r="AC52" s="430">
        <v>4655.8</v>
      </c>
      <c r="AD52" s="447"/>
      <c r="AF52" s="430">
        <v>4863.7</v>
      </c>
      <c r="AG52" s="447"/>
      <c r="AH52" s="429"/>
      <c r="AI52" s="430">
        <v>4872.0000000000009</v>
      </c>
      <c r="AJ52" s="447"/>
      <c r="AK52" s="429"/>
      <c r="AL52" s="430">
        <v>4848.6000000000004</v>
      </c>
      <c r="AM52" s="447"/>
      <c r="AN52" s="429"/>
      <c r="AO52" s="430">
        <v>4636.8</v>
      </c>
      <c r="AP52" s="447"/>
      <c r="AQ52" s="429"/>
      <c r="AR52" s="430">
        <v>4712</v>
      </c>
      <c r="AS52" s="447"/>
      <c r="AT52" s="429"/>
      <c r="AU52" s="439" t="s">
        <v>252</v>
      </c>
    </row>
    <row r="53" spans="1:47" s="423" customFormat="1" ht="12" x14ac:dyDescent="0.2">
      <c r="A53" s="423">
        <v>506</v>
      </c>
      <c r="B53" s="440" t="s">
        <v>253</v>
      </c>
      <c r="C53" s="440"/>
      <c r="D53" s="475"/>
      <c r="E53" s="430">
        <v>9911</v>
      </c>
      <c r="F53" s="447"/>
      <c r="H53" s="430">
        <v>8337</v>
      </c>
      <c r="I53" s="447"/>
      <c r="K53" s="430">
        <v>7826</v>
      </c>
      <c r="L53" s="447"/>
      <c r="N53" s="430">
        <v>8511</v>
      </c>
      <c r="O53" s="447"/>
      <c r="Q53" s="430">
        <v>8452.7999999999993</v>
      </c>
      <c r="R53" s="447"/>
      <c r="T53" s="430">
        <v>8441.9</v>
      </c>
      <c r="U53" s="447"/>
      <c r="W53" s="430">
        <v>8598</v>
      </c>
      <c r="X53" s="447"/>
      <c r="Z53" s="430">
        <v>8680.6999999999989</v>
      </c>
      <c r="AA53" s="447"/>
      <c r="AC53" s="430">
        <v>8470.4</v>
      </c>
      <c r="AD53" s="447"/>
      <c r="AF53" s="430">
        <v>8471.2000000000007</v>
      </c>
      <c r="AG53" s="447"/>
      <c r="AH53" s="429"/>
      <c r="AI53" s="430">
        <v>8777.4</v>
      </c>
      <c r="AJ53" s="447"/>
      <c r="AK53" s="429"/>
      <c r="AL53" s="430">
        <v>8674.5999999999985</v>
      </c>
      <c r="AM53" s="447"/>
      <c r="AN53" s="429"/>
      <c r="AO53" s="430">
        <v>8128.7</v>
      </c>
      <c r="AP53" s="447"/>
      <c r="AQ53" s="429"/>
      <c r="AR53" s="430">
        <v>7453.8000000000011</v>
      </c>
      <c r="AS53" s="447"/>
      <c r="AT53" s="429"/>
      <c r="AU53" s="439" t="s">
        <v>253</v>
      </c>
    </row>
    <row r="54" spans="1:47" s="423" customFormat="1" ht="12" x14ac:dyDescent="0.2">
      <c r="A54" s="423">
        <v>507</v>
      </c>
      <c r="B54" s="440" t="s">
        <v>254</v>
      </c>
      <c r="C54" s="440"/>
      <c r="D54" s="475"/>
      <c r="E54" s="430">
        <v>2348</v>
      </c>
      <c r="F54" s="447"/>
      <c r="H54" s="430">
        <v>1385</v>
      </c>
      <c r="I54" s="447"/>
      <c r="K54" s="430">
        <v>1237</v>
      </c>
      <c r="L54" s="447"/>
      <c r="N54" s="430">
        <v>1476</v>
      </c>
      <c r="O54" s="447"/>
      <c r="Q54" s="430">
        <v>1601.2</v>
      </c>
      <c r="R54" s="447"/>
      <c r="T54" s="430">
        <v>1674.3</v>
      </c>
      <c r="U54" s="447"/>
      <c r="W54" s="430">
        <v>1836.8</v>
      </c>
      <c r="X54" s="447"/>
      <c r="Z54" s="430">
        <v>1972.2</v>
      </c>
      <c r="AA54" s="447"/>
      <c r="AC54" s="430">
        <v>2199.1999999999998</v>
      </c>
      <c r="AD54" s="447"/>
      <c r="AF54" s="430">
        <v>2437.2999999999997</v>
      </c>
      <c r="AG54" s="447"/>
      <c r="AH54" s="429"/>
      <c r="AI54" s="430">
        <v>2531.7000000000003</v>
      </c>
      <c r="AJ54" s="447"/>
      <c r="AK54" s="429"/>
      <c r="AL54" s="430">
        <v>2687.3</v>
      </c>
      <c r="AM54" s="447"/>
      <c r="AN54" s="429"/>
      <c r="AO54" s="430">
        <v>2567.3000000000002</v>
      </c>
      <c r="AP54" s="447"/>
      <c r="AQ54" s="429"/>
      <c r="AR54" s="430">
        <v>2567.1999999999998</v>
      </c>
      <c r="AS54" s="447"/>
      <c r="AT54" s="429"/>
      <c r="AU54" s="439" t="s">
        <v>254</v>
      </c>
    </row>
    <row r="55" spans="1:47" s="423" customFormat="1" ht="12" x14ac:dyDescent="0.2">
      <c r="A55" s="423">
        <v>508</v>
      </c>
      <c r="B55" s="440" t="s">
        <v>255</v>
      </c>
      <c r="C55" s="440"/>
      <c r="D55" s="475"/>
      <c r="E55" s="430">
        <v>2964</v>
      </c>
      <c r="F55" s="447"/>
      <c r="H55" s="430">
        <v>2786</v>
      </c>
      <c r="I55" s="447"/>
      <c r="K55" s="430">
        <v>2304</v>
      </c>
      <c r="L55" s="447"/>
      <c r="N55" s="430">
        <v>2190</v>
      </c>
      <c r="O55" s="447"/>
      <c r="Q55" s="430">
        <v>2052.5</v>
      </c>
      <c r="R55" s="447"/>
      <c r="T55" s="430">
        <v>1890.1</v>
      </c>
      <c r="U55" s="447"/>
      <c r="W55" s="430">
        <v>1808.8000000000002</v>
      </c>
      <c r="X55" s="447"/>
      <c r="Z55" s="430">
        <v>1842.7000000000003</v>
      </c>
      <c r="AA55" s="447"/>
      <c r="AC55" s="430">
        <v>1941.8</v>
      </c>
      <c r="AD55" s="447"/>
      <c r="AF55" s="430">
        <v>2010.7</v>
      </c>
      <c r="AG55" s="447"/>
      <c r="AH55" s="429"/>
      <c r="AI55" s="430">
        <v>2057.1999999999998</v>
      </c>
      <c r="AJ55" s="447"/>
      <c r="AK55" s="429"/>
      <c r="AL55" s="430">
        <v>2097.6000000000004</v>
      </c>
      <c r="AM55" s="447"/>
      <c r="AN55" s="429"/>
      <c r="AO55" s="430">
        <v>2202.8000000000002</v>
      </c>
      <c r="AP55" s="447"/>
      <c r="AQ55" s="429"/>
      <c r="AR55" s="430">
        <v>2297.5</v>
      </c>
      <c r="AS55" s="447"/>
      <c r="AT55" s="429"/>
      <c r="AU55" s="439" t="s">
        <v>255</v>
      </c>
    </row>
    <row r="56" spans="1:47" s="423" customFormat="1" ht="12" x14ac:dyDescent="0.2">
      <c r="A56" s="423">
        <v>509</v>
      </c>
      <c r="B56" s="440" t="s">
        <v>256</v>
      </c>
      <c r="C56" s="440"/>
      <c r="D56" s="475"/>
      <c r="E56" s="430">
        <v>469</v>
      </c>
      <c r="F56" s="447"/>
      <c r="H56" s="430">
        <v>406</v>
      </c>
      <c r="I56" s="447"/>
      <c r="K56" s="430">
        <v>351</v>
      </c>
      <c r="L56" s="447"/>
      <c r="N56" s="430">
        <v>504</v>
      </c>
      <c r="O56" s="447"/>
      <c r="Q56" s="430">
        <v>503</v>
      </c>
      <c r="R56" s="447"/>
      <c r="T56" s="430">
        <v>466</v>
      </c>
      <c r="U56" s="447"/>
      <c r="W56" s="430">
        <v>389</v>
      </c>
      <c r="X56" s="447"/>
      <c r="Z56" s="430">
        <v>385</v>
      </c>
      <c r="AA56" s="447"/>
      <c r="AC56" s="430">
        <v>584</v>
      </c>
      <c r="AD56" s="447"/>
      <c r="AF56" s="430">
        <v>592</v>
      </c>
      <c r="AG56" s="447"/>
      <c r="AH56" s="429"/>
      <c r="AI56" s="430">
        <v>535.4</v>
      </c>
      <c r="AJ56" s="447"/>
      <c r="AK56" s="429"/>
      <c r="AL56" s="430">
        <v>455.2</v>
      </c>
      <c r="AM56" s="447"/>
      <c r="AN56" s="429"/>
      <c r="AO56" s="430">
        <v>469.7</v>
      </c>
      <c r="AP56" s="447"/>
      <c r="AQ56" s="429"/>
      <c r="AR56" s="430">
        <v>490.1</v>
      </c>
      <c r="AS56" s="447"/>
      <c r="AT56" s="429"/>
      <c r="AU56" s="439" t="s">
        <v>256</v>
      </c>
    </row>
    <row r="57" spans="1:47" s="423" customFormat="1" ht="12" x14ac:dyDescent="0.2">
      <c r="A57" s="423">
        <v>510</v>
      </c>
      <c r="B57" s="440" t="s">
        <v>257</v>
      </c>
      <c r="C57" s="440"/>
      <c r="D57" s="475"/>
      <c r="E57" s="430">
        <v>3665</v>
      </c>
      <c r="F57" s="447"/>
      <c r="H57" s="430">
        <v>3354</v>
      </c>
      <c r="I57" s="447"/>
      <c r="K57" s="430">
        <v>3148</v>
      </c>
      <c r="L57" s="447"/>
      <c r="N57" s="430">
        <v>2836</v>
      </c>
      <c r="O57" s="447"/>
      <c r="Q57" s="430">
        <v>2664.2</v>
      </c>
      <c r="R57" s="447"/>
      <c r="T57" s="430">
        <v>2627.3999999999996</v>
      </c>
      <c r="U57" s="447"/>
      <c r="W57" s="430">
        <v>2697.9</v>
      </c>
      <c r="X57" s="447"/>
      <c r="Z57" s="430">
        <v>2727.7999999999997</v>
      </c>
      <c r="AA57" s="447"/>
      <c r="AC57" s="430">
        <v>2968</v>
      </c>
      <c r="AD57" s="447"/>
      <c r="AF57" s="430">
        <v>3090</v>
      </c>
      <c r="AG57" s="447"/>
      <c r="AH57" s="429"/>
      <c r="AI57" s="430">
        <v>3205.7</v>
      </c>
      <c r="AJ57" s="447"/>
      <c r="AK57" s="429"/>
      <c r="AL57" s="430">
        <v>3251.7000000000003</v>
      </c>
      <c r="AM57" s="447"/>
      <c r="AN57" s="429"/>
      <c r="AO57" s="430">
        <v>3326.5</v>
      </c>
      <c r="AP57" s="447"/>
      <c r="AQ57" s="429"/>
      <c r="AR57" s="430">
        <v>3663</v>
      </c>
      <c r="AS57" s="447"/>
      <c r="AT57" s="429"/>
      <c r="AU57" s="439" t="s">
        <v>257</v>
      </c>
    </row>
    <row r="58" spans="1:47" s="423" customFormat="1" ht="13.9" customHeight="1" x14ac:dyDescent="0.2">
      <c r="A58" s="423">
        <v>511</v>
      </c>
      <c r="B58" s="440" t="s">
        <v>258</v>
      </c>
      <c r="C58" s="440"/>
      <c r="D58" s="475"/>
      <c r="E58" s="430">
        <v>18665</v>
      </c>
      <c r="F58" s="447"/>
      <c r="H58" s="430">
        <v>17552</v>
      </c>
      <c r="I58" s="447"/>
      <c r="K58" s="430">
        <v>14110</v>
      </c>
      <c r="L58" s="447"/>
      <c r="N58" s="430">
        <v>14461</v>
      </c>
      <c r="O58" s="447"/>
      <c r="Q58" s="430">
        <v>15327.6</v>
      </c>
      <c r="R58" s="447"/>
      <c r="T58" s="430">
        <v>15169.299999999997</v>
      </c>
      <c r="U58" s="447"/>
      <c r="W58" s="430">
        <v>15548.400000000003</v>
      </c>
      <c r="X58" s="447"/>
      <c r="Z58" s="430">
        <v>16019.6</v>
      </c>
      <c r="AA58" s="447"/>
      <c r="AC58" s="430">
        <v>17105.599999999995</v>
      </c>
      <c r="AD58" s="447"/>
      <c r="AF58" s="430">
        <v>17172.699999999997</v>
      </c>
      <c r="AG58" s="447"/>
      <c r="AH58" s="429"/>
      <c r="AI58" s="430">
        <v>17128.900000000001</v>
      </c>
      <c r="AJ58" s="447"/>
      <c r="AK58" s="429"/>
      <c r="AL58" s="430">
        <v>16710.600000000002</v>
      </c>
      <c r="AM58" s="447"/>
      <c r="AN58" s="429"/>
      <c r="AO58" s="430">
        <v>16123.499999999998</v>
      </c>
      <c r="AP58" s="447"/>
      <c r="AQ58" s="429"/>
      <c r="AR58" s="430">
        <v>15876.099999999997</v>
      </c>
      <c r="AS58" s="447"/>
      <c r="AT58" s="429"/>
      <c r="AU58" s="439" t="s">
        <v>258</v>
      </c>
    </row>
    <row r="59" spans="1:47" s="423" customFormat="1" ht="12" hidden="1" x14ac:dyDescent="0.2">
      <c r="B59" s="440"/>
      <c r="C59" s="440"/>
      <c r="D59" s="475"/>
      <c r="E59" s="430">
        <v>40373</v>
      </c>
      <c r="F59" s="447"/>
      <c r="H59" s="430">
        <v>34134</v>
      </c>
      <c r="I59" s="447"/>
      <c r="K59" s="430">
        <v>37109</v>
      </c>
      <c r="L59" s="447"/>
      <c r="N59" s="430">
        <v>38741</v>
      </c>
      <c r="O59" s="447"/>
      <c r="Q59" s="430">
        <v>37864.199999999997</v>
      </c>
      <c r="R59" s="447"/>
      <c r="T59" s="430">
        <v>37079.5</v>
      </c>
      <c r="U59" s="447"/>
      <c r="W59" s="430">
        <v>37311.1</v>
      </c>
      <c r="X59" s="447"/>
      <c r="Z59" s="430">
        <v>37893.199999999997</v>
      </c>
      <c r="AA59" s="447"/>
      <c r="AC59" s="430">
        <v>38345.400000000009</v>
      </c>
      <c r="AD59" s="447"/>
      <c r="AF59" s="430">
        <v>39440.9</v>
      </c>
      <c r="AG59" s="447"/>
      <c r="AH59" s="429"/>
      <c r="AI59" s="430">
        <v>41028</v>
      </c>
      <c r="AJ59" s="447"/>
      <c r="AK59" s="429"/>
      <c r="AL59" s="430">
        <v>40815.500000000007</v>
      </c>
      <c r="AM59" s="447"/>
      <c r="AN59" s="429"/>
      <c r="AO59" s="430">
        <v>39308.399999999994</v>
      </c>
      <c r="AP59" s="447"/>
      <c r="AQ59" s="429"/>
      <c r="AR59" s="430">
        <v>40595.699999999997</v>
      </c>
      <c r="AS59" s="447"/>
      <c r="AT59" s="429"/>
      <c r="AU59" s="439"/>
    </row>
    <row r="60" spans="1:47" s="423" customFormat="1" ht="12" hidden="1" x14ac:dyDescent="0.2">
      <c r="B60" s="472">
        <f>B1</f>
        <v>0</v>
      </c>
      <c r="C60" s="488"/>
      <c r="D60" s="475"/>
      <c r="E60" s="430">
        <v>8405</v>
      </c>
      <c r="F60" s="447"/>
      <c r="H60" s="430">
        <v>6953</v>
      </c>
      <c r="I60" s="447"/>
      <c r="K60" s="430">
        <v>6533</v>
      </c>
      <c r="L60" s="447"/>
      <c r="N60" s="430">
        <v>6681</v>
      </c>
      <c r="O60" s="447"/>
      <c r="Q60" s="430">
        <v>6216.9</v>
      </c>
      <c r="R60" s="447"/>
      <c r="T60" s="430">
        <v>6327.4999999999991</v>
      </c>
      <c r="U60" s="447"/>
      <c r="W60" s="430">
        <v>6691.7999999999993</v>
      </c>
      <c r="X60" s="447"/>
      <c r="Z60" s="430">
        <v>6896.3</v>
      </c>
      <c r="AA60" s="447"/>
      <c r="AC60" s="430">
        <v>6988.0999999999995</v>
      </c>
      <c r="AD60" s="447"/>
      <c r="AF60" s="430">
        <v>7039.8999999999987</v>
      </c>
      <c r="AG60" s="447"/>
      <c r="AH60" s="429"/>
      <c r="AI60" s="430">
        <v>7118.5999999999985</v>
      </c>
      <c r="AJ60" s="447"/>
      <c r="AK60" s="429"/>
      <c r="AL60" s="430">
        <v>7125.9000000000005</v>
      </c>
      <c r="AM60" s="447"/>
      <c r="AN60" s="429"/>
      <c r="AO60" s="430">
        <v>6958.6999999999989</v>
      </c>
      <c r="AP60" s="447"/>
      <c r="AQ60" s="429"/>
      <c r="AR60" s="430">
        <v>6924.4999999999991</v>
      </c>
      <c r="AS60" s="447"/>
      <c r="AT60" s="429"/>
      <c r="AU60" s="473" t="str">
        <f>AU1</f>
        <v>LABOUR</v>
      </c>
    </row>
    <row r="61" spans="1:47" s="423" customFormat="1" ht="12" hidden="1" x14ac:dyDescent="0.2">
      <c r="B61" s="429"/>
      <c r="D61" s="475"/>
      <c r="E61" s="430"/>
      <c r="F61" s="447"/>
      <c r="H61" s="430"/>
      <c r="I61" s="447"/>
      <c r="K61" s="430"/>
      <c r="L61" s="447"/>
      <c r="N61" s="430"/>
      <c r="O61" s="447"/>
      <c r="Q61" s="430"/>
      <c r="R61" s="447"/>
      <c r="T61" s="430"/>
      <c r="U61" s="447"/>
      <c r="W61" s="430"/>
      <c r="X61" s="447"/>
      <c r="Z61" s="430"/>
      <c r="AA61" s="447"/>
      <c r="AC61" s="430"/>
      <c r="AD61" s="447"/>
      <c r="AF61" s="430"/>
      <c r="AG61" s="447"/>
      <c r="AH61" s="429"/>
      <c r="AI61" s="430"/>
      <c r="AJ61" s="447"/>
      <c r="AK61" s="429"/>
      <c r="AL61" s="430"/>
      <c r="AM61" s="447"/>
      <c r="AN61" s="429"/>
      <c r="AO61" s="430"/>
      <c r="AP61" s="447"/>
      <c r="AQ61" s="429"/>
      <c r="AR61" s="430"/>
      <c r="AS61" s="447"/>
      <c r="AT61" s="429"/>
    </row>
    <row r="62" spans="1:47" s="423" customFormat="1" ht="12" hidden="1" x14ac:dyDescent="0.2">
      <c r="B62" s="424">
        <f>B3</f>
        <v>0</v>
      </c>
      <c r="C62" s="424"/>
      <c r="D62" s="485"/>
      <c r="E62" s="435"/>
      <c r="F62" s="453"/>
      <c r="G62" s="460"/>
      <c r="H62" s="435"/>
      <c r="I62" s="453"/>
      <c r="J62" s="460"/>
      <c r="K62" s="435"/>
      <c r="L62" s="453"/>
      <c r="M62" s="460"/>
      <c r="N62" s="435"/>
      <c r="O62" s="453"/>
      <c r="P62" s="460"/>
      <c r="Q62" s="435"/>
      <c r="R62" s="453"/>
      <c r="S62" s="460"/>
      <c r="T62" s="435"/>
      <c r="U62" s="453"/>
      <c r="V62" s="460"/>
      <c r="W62" s="435"/>
      <c r="X62" s="453"/>
      <c r="Y62" s="460"/>
      <c r="Z62" s="435"/>
      <c r="AA62" s="453"/>
      <c r="AB62" s="460"/>
      <c r="AC62" s="435"/>
      <c r="AD62" s="453"/>
      <c r="AE62" s="460"/>
      <c r="AF62" s="435"/>
      <c r="AG62" s="453"/>
      <c r="AH62" s="434"/>
      <c r="AI62" s="435"/>
      <c r="AJ62" s="453"/>
      <c r="AK62" s="434"/>
      <c r="AL62" s="435"/>
      <c r="AM62" s="453"/>
      <c r="AN62" s="434"/>
      <c r="AO62" s="435"/>
      <c r="AP62" s="453"/>
      <c r="AQ62" s="434"/>
      <c r="AR62" s="435"/>
      <c r="AS62" s="453"/>
      <c r="AT62" s="434"/>
      <c r="AU62" s="456"/>
    </row>
    <row r="63" spans="1:47" s="423" customFormat="1" ht="12" hidden="1" x14ac:dyDescent="0.2">
      <c r="B63" s="440">
        <f>B4</f>
        <v>0</v>
      </c>
      <c r="C63" s="440"/>
      <c r="D63" s="485"/>
      <c r="E63" s="435"/>
      <c r="F63" s="453"/>
      <c r="G63" s="460"/>
      <c r="H63" s="435"/>
      <c r="I63" s="453"/>
      <c r="J63" s="460"/>
      <c r="K63" s="435"/>
      <c r="L63" s="453"/>
      <c r="M63" s="460"/>
      <c r="N63" s="435"/>
      <c r="O63" s="453"/>
      <c r="P63" s="460"/>
      <c r="Q63" s="435"/>
      <c r="R63" s="453"/>
      <c r="S63" s="460"/>
      <c r="T63" s="435"/>
      <c r="U63" s="453"/>
      <c r="V63" s="460"/>
      <c r="W63" s="435"/>
      <c r="X63" s="453"/>
      <c r="Y63" s="460"/>
      <c r="Z63" s="435"/>
      <c r="AA63" s="453"/>
      <c r="AB63" s="460"/>
      <c r="AC63" s="435"/>
      <c r="AD63" s="453"/>
      <c r="AE63" s="460"/>
      <c r="AF63" s="435"/>
      <c r="AG63" s="453"/>
      <c r="AH63" s="434"/>
      <c r="AI63" s="435"/>
      <c r="AJ63" s="453"/>
      <c r="AK63" s="434"/>
      <c r="AL63" s="435"/>
      <c r="AM63" s="453"/>
      <c r="AN63" s="434"/>
      <c r="AO63" s="435"/>
      <c r="AP63" s="453"/>
      <c r="AQ63" s="434"/>
      <c r="AR63" s="435"/>
      <c r="AS63" s="453"/>
      <c r="AT63" s="434"/>
    </row>
    <row r="64" spans="1:47" s="423" customFormat="1" ht="12" hidden="1" x14ac:dyDescent="0.2">
      <c r="B64" s="440"/>
      <c r="C64" s="440"/>
      <c r="D64" s="485"/>
      <c r="E64" s="435"/>
      <c r="F64" s="453"/>
      <c r="G64" s="460"/>
      <c r="H64" s="435"/>
      <c r="I64" s="453"/>
      <c r="J64" s="460"/>
      <c r="K64" s="435"/>
      <c r="L64" s="453"/>
      <c r="M64" s="460"/>
      <c r="N64" s="435"/>
      <c r="O64" s="453"/>
      <c r="P64" s="460"/>
      <c r="Q64" s="435"/>
      <c r="R64" s="453"/>
      <c r="S64" s="460"/>
      <c r="T64" s="435"/>
      <c r="U64" s="453"/>
      <c r="V64" s="460"/>
      <c r="W64" s="435"/>
      <c r="X64" s="453"/>
      <c r="Y64" s="460"/>
      <c r="Z64" s="435"/>
      <c r="AA64" s="453"/>
      <c r="AB64" s="460"/>
      <c r="AC64" s="435"/>
      <c r="AD64" s="453"/>
      <c r="AE64" s="460"/>
      <c r="AF64" s="435"/>
      <c r="AG64" s="453"/>
      <c r="AH64" s="434"/>
      <c r="AI64" s="435"/>
      <c r="AJ64" s="453"/>
      <c r="AK64" s="434"/>
      <c r="AL64" s="435"/>
      <c r="AM64" s="453"/>
      <c r="AN64" s="434"/>
      <c r="AO64" s="435"/>
      <c r="AP64" s="453"/>
      <c r="AQ64" s="434"/>
      <c r="AR64" s="435"/>
      <c r="AS64" s="453"/>
      <c r="AT64" s="434"/>
    </row>
    <row r="65" spans="1:47" s="423" customFormat="1" ht="12" hidden="1" x14ac:dyDescent="0.2">
      <c r="B65" s="474" t="s">
        <v>232</v>
      </c>
      <c r="C65" s="457"/>
      <c r="D65" s="475"/>
      <c r="E65" s="430"/>
      <c r="F65" s="447"/>
      <c r="H65" s="430"/>
      <c r="I65" s="447"/>
      <c r="K65" s="430"/>
      <c r="L65" s="447"/>
      <c r="N65" s="430"/>
      <c r="O65" s="447"/>
      <c r="Q65" s="430"/>
      <c r="R65" s="447"/>
      <c r="T65" s="430"/>
      <c r="U65" s="447"/>
      <c r="W65" s="430"/>
      <c r="X65" s="447"/>
      <c r="Z65" s="430"/>
      <c r="AA65" s="447"/>
      <c r="AC65" s="430"/>
      <c r="AD65" s="447"/>
      <c r="AF65" s="430"/>
      <c r="AG65" s="447"/>
      <c r="AH65" s="429"/>
      <c r="AI65" s="430"/>
      <c r="AJ65" s="447"/>
      <c r="AK65" s="429"/>
      <c r="AL65" s="430"/>
      <c r="AM65" s="447"/>
      <c r="AN65" s="429"/>
      <c r="AO65" s="430"/>
      <c r="AP65" s="447"/>
      <c r="AQ65" s="429"/>
      <c r="AR65" s="430"/>
      <c r="AS65" s="447"/>
      <c r="AT65" s="429"/>
      <c r="AU65" s="459" t="s">
        <v>233</v>
      </c>
    </row>
    <row r="66" spans="1:47" s="423" customFormat="1" ht="12" hidden="1" x14ac:dyDescent="0.2">
      <c r="B66" s="474">
        <f>B7</f>
        <v>0</v>
      </c>
      <c r="C66" s="457"/>
      <c r="D66" s="485"/>
      <c r="E66" s="435"/>
      <c r="F66" s="453"/>
      <c r="G66" s="460"/>
      <c r="H66" s="435"/>
      <c r="I66" s="453"/>
      <c r="J66" s="460"/>
      <c r="K66" s="435"/>
      <c r="L66" s="453"/>
      <c r="M66" s="460"/>
      <c r="N66" s="435"/>
      <c r="O66" s="453"/>
      <c r="P66" s="460"/>
      <c r="Q66" s="435"/>
      <c r="R66" s="453"/>
      <c r="S66" s="460"/>
      <c r="T66" s="435"/>
      <c r="U66" s="453"/>
      <c r="V66" s="460"/>
      <c r="W66" s="435"/>
      <c r="X66" s="453"/>
      <c r="Y66" s="460"/>
      <c r="Z66" s="435"/>
      <c r="AA66" s="453"/>
      <c r="AB66" s="460"/>
      <c r="AC66" s="435"/>
      <c r="AD66" s="453"/>
      <c r="AE66" s="460"/>
      <c r="AF66" s="435"/>
      <c r="AG66" s="453"/>
      <c r="AH66" s="434"/>
      <c r="AI66" s="435"/>
      <c r="AJ66" s="453"/>
      <c r="AK66" s="434"/>
      <c r="AL66" s="435"/>
      <c r="AM66" s="453"/>
      <c r="AN66" s="434"/>
      <c r="AO66" s="435"/>
      <c r="AP66" s="453"/>
      <c r="AQ66" s="434"/>
      <c r="AR66" s="435"/>
      <c r="AS66" s="453"/>
      <c r="AT66" s="434"/>
      <c r="AU66" s="461" t="str">
        <f>AU7</f>
        <v>persons</v>
      </c>
    </row>
    <row r="67" spans="1:47" s="423" customFormat="1" ht="41.45" hidden="1" customHeight="1" thickTop="1" thickBot="1" x14ac:dyDescent="0.25">
      <c r="B67" s="445" t="s">
        <v>203</v>
      </c>
      <c r="C67" s="445" t="s">
        <v>123</v>
      </c>
      <c r="D67" s="489"/>
      <c r="E67" s="490"/>
      <c r="F67" s="443"/>
      <c r="G67" s="445"/>
      <c r="H67" s="490"/>
      <c r="I67" s="443"/>
      <c r="J67" s="445"/>
      <c r="K67" s="490"/>
      <c r="L67" s="443"/>
      <c r="M67" s="445"/>
      <c r="N67" s="490"/>
      <c r="O67" s="443"/>
      <c r="P67" s="445"/>
      <c r="Q67" s="490"/>
      <c r="R67" s="443"/>
      <c r="S67" s="445"/>
      <c r="T67" s="490"/>
      <c r="U67" s="443"/>
      <c r="V67" s="445"/>
      <c r="W67" s="490"/>
      <c r="X67" s="443"/>
      <c r="Y67" s="445"/>
      <c r="Z67" s="490"/>
      <c r="AA67" s="443"/>
      <c r="AB67" s="445"/>
      <c r="AC67" s="490"/>
      <c r="AD67" s="443"/>
      <c r="AE67" s="445"/>
      <c r="AF67" s="490"/>
      <c r="AG67" s="443"/>
      <c r="AH67" s="445"/>
      <c r="AI67" s="490"/>
      <c r="AJ67" s="443"/>
      <c r="AK67" s="445"/>
      <c r="AL67" s="490"/>
      <c r="AM67" s="443"/>
      <c r="AN67" s="445"/>
      <c r="AO67" s="490"/>
      <c r="AP67" s="443"/>
      <c r="AQ67" s="445"/>
      <c r="AR67" s="490"/>
      <c r="AS67" s="443"/>
      <c r="AT67" s="445"/>
      <c r="AU67" s="445" t="s">
        <v>204</v>
      </c>
    </row>
    <row r="68" spans="1:47" s="423" customFormat="1" ht="12" hidden="1" x14ac:dyDescent="0.2">
      <c r="B68" s="437"/>
      <c r="C68" s="437"/>
      <c r="D68" s="475"/>
      <c r="E68" s="430"/>
      <c r="F68" s="447"/>
      <c r="H68" s="430"/>
      <c r="I68" s="447"/>
      <c r="K68" s="430"/>
      <c r="L68" s="447"/>
      <c r="N68" s="430"/>
      <c r="O68" s="447"/>
      <c r="Q68" s="430"/>
      <c r="R68" s="447"/>
      <c r="T68" s="430"/>
      <c r="U68" s="447"/>
      <c r="W68" s="430"/>
      <c r="X68" s="447"/>
      <c r="Z68" s="430"/>
      <c r="AA68" s="447"/>
      <c r="AC68" s="430"/>
      <c r="AD68" s="447"/>
      <c r="AF68" s="430"/>
      <c r="AG68" s="447"/>
      <c r="AH68" s="429"/>
      <c r="AI68" s="430"/>
      <c r="AJ68" s="447"/>
      <c r="AK68" s="429"/>
      <c r="AL68" s="430"/>
      <c r="AM68" s="447"/>
      <c r="AN68" s="429"/>
      <c r="AO68" s="430"/>
      <c r="AP68" s="447"/>
      <c r="AQ68" s="429"/>
      <c r="AR68" s="430"/>
      <c r="AS68" s="447"/>
      <c r="AT68" s="429"/>
      <c r="AU68" s="437"/>
    </row>
    <row r="69" spans="1:47" s="423" customFormat="1" ht="13.9" customHeight="1" x14ac:dyDescent="0.2">
      <c r="A69" s="423">
        <v>6</v>
      </c>
      <c r="B69" s="424" t="s">
        <v>259</v>
      </c>
      <c r="C69" s="440"/>
      <c r="D69" s="484"/>
      <c r="E69" s="427">
        <v>40373</v>
      </c>
      <c r="F69" s="447"/>
      <c r="H69" s="427">
        <v>34134</v>
      </c>
      <c r="I69" s="447"/>
      <c r="K69" s="427">
        <v>37109</v>
      </c>
      <c r="L69" s="447"/>
      <c r="N69" s="427">
        <v>38741</v>
      </c>
      <c r="O69" s="447"/>
      <c r="Q69" s="427">
        <v>37864.199999999997</v>
      </c>
      <c r="R69" s="447"/>
      <c r="T69" s="427">
        <v>37079.5</v>
      </c>
      <c r="U69" s="447"/>
      <c r="W69" s="427">
        <v>37311.1</v>
      </c>
      <c r="X69" s="447"/>
      <c r="Z69" s="427">
        <v>37893.199999999997</v>
      </c>
      <c r="AA69" s="447"/>
      <c r="AC69" s="427">
        <v>38345.400000000009</v>
      </c>
      <c r="AD69" s="447"/>
      <c r="AF69" s="427">
        <v>39440.9</v>
      </c>
      <c r="AG69" s="447"/>
      <c r="AH69" s="429"/>
      <c r="AI69" s="427">
        <v>41028</v>
      </c>
      <c r="AJ69" s="447"/>
      <c r="AK69" s="429"/>
      <c r="AL69" s="427">
        <v>40815.500000000007</v>
      </c>
      <c r="AM69" s="447"/>
      <c r="AN69" s="429"/>
      <c r="AO69" s="427">
        <v>39308.399999999994</v>
      </c>
      <c r="AP69" s="447"/>
      <c r="AQ69" s="429"/>
      <c r="AR69" s="427">
        <v>40595.699999999997</v>
      </c>
      <c r="AS69" s="447"/>
      <c r="AT69" s="429"/>
      <c r="AU69" s="424" t="s">
        <v>259</v>
      </c>
    </row>
    <row r="70" spans="1:47" s="423" customFormat="1" ht="12" x14ac:dyDescent="0.2">
      <c r="A70" s="423">
        <v>601</v>
      </c>
      <c r="B70" s="440" t="s">
        <v>260</v>
      </c>
      <c r="C70" s="440"/>
      <c r="D70" s="475"/>
      <c r="E70" s="430">
        <v>8405</v>
      </c>
      <c r="F70" s="447"/>
      <c r="H70" s="430">
        <v>6953</v>
      </c>
      <c r="I70" s="447"/>
      <c r="K70" s="430">
        <v>6533</v>
      </c>
      <c r="L70" s="447"/>
      <c r="N70" s="430">
        <v>6681</v>
      </c>
      <c r="O70" s="447"/>
      <c r="Q70" s="430">
        <v>6216.9</v>
      </c>
      <c r="R70" s="447"/>
      <c r="T70" s="430">
        <v>6327.4999999999991</v>
      </c>
      <c r="U70" s="447"/>
      <c r="W70" s="430">
        <v>6691.7999999999993</v>
      </c>
      <c r="X70" s="447"/>
      <c r="Z70" s="430">
        <v>6896.3</v>
      </c>
      <c r="AA70" s="447"/>
      <c r="AC70" s="430">
        <v>6988.0999999999995</v>
      </c>
      <c r="AD70" s="447"/>
      <c r="AF70" s="430">
        <v>7039.8999999999987</v>
      </c>
      <c r="AG70" s="447"/>
      <c r="AH70" s="429"/>
      <c r="AI70" s="430">
        <v>7118.5999999999985</v>
      </c>
      <c r="AJ70" s="447"/>
      <c r="AK70" s="429"/>
      <c r="AL70" s="430">
        <v>7125.9000000000005</v>
      </c>
      <c r="AM70" s="447"/>
      <c r="AN70" s="429"/>
      <c r="AO70" s="430">
        <v>6958.6999999999989</v>
      </c>
      <c r="AP70" s="447"/>
      <c r="AQ70" s="429"/>
      <c r="AR70" s="430">
        <v>6924.4999999999991</v>
      </c>
      <c r="AS70" s="447"/>
      <c r="AT70" s="429"/>
      <c r="AU70" s="439" t="s">
        <v>260</v>
      </c>
    </row>
    <row r="71" spans="1:47" s="423" customFormat="1" ht="13.9" customHeight="1" x14ac:dyDescent="0.2">
      <c r="A71" s="423">
        <v>602</v>
      </c>
      <c r="B71" s="439" t="s">
        <v>261</v>
      </c>
      <c r="C71" s="440"/>
      <c r="D71" s="475"/>
      <c r="E71" s="430">
        <v>462</v>
      </c>
      <c r="F71" s="447"/>
      <c r="H71" s="430">
        <v>481</v>
      </c>
      <c r="I71" s="447"/>
      <c r="K71" s="430">
        <v>4119</v>
      </c>
      <c r="L71" s="447"/>
      <c r="N71" s="430">
        <v>4036</v>
      </c>
      <c r="O71" s="447"/>
      <c r="Q71" s="430">
        <v>3941.9</v>
      </c>
      <c r="R71" s="447"/>
      <c r="T71" s="430">
        <v>3863.5</v>
      </c>
      <c r="U71" s="447"/>
      <c r="W71" s="430">
        <v>3805</v>
      </c>
      <c r="X71" s="447"/>
      <c r="Z71" s="430">
        <v>3632.1</v>
      </c>
      <c r="AA71" s="447"/>
      <c r="AC71" s="430">
        <v>3606</v>
      </c>
      <c r="AD71" s="447"/>
      <c r="AF71" s="430"/>
      <c r="AG71" s="447"/>
      <c r="AH71" s="429"/>
      <c r="AI71" s="430">
        <v>3464.2</v>
      </c>
      <c r="AJ71" s="447"/>
      <c r="AK71" s="429"/>
      <c r="AL71" s="430">
        <v>3428.8</v>
      </c>
      <c r="AM71" s="447"/>
      <c r="AN71" s="429"/>
      <c r="AO71" s="430">
        <v>3383.9</v>
      </c>
      <c r="AP71" s="447"/>
      <c r="AQ71" s="429"/>
      <c r="AR71" s="430">
        <v>3340.7000000000003</v>
      </c>
      <c r="AS71" s="447"/>
      <c r="AT71" s="429"/>
      <c r="AU71" s="439" t="s">
        <v>261</v>
      </c>
    </row>
    <row r="72" spans="1:47" s="423" customFormat="1" ht="13.9" customHeight="1" x14ac:dyDescent="0.2">
      <c r="A72" s="423">
        <v>603</v>
      </c>
      <c r="B72" s="440" t="s">
        <v>262</v>
      </c>
      <c r="C72" s="440"/>
      <c r="D72" s="475"/>
      <c r="E72" s="430">
        <v>5161</v>
      </c>
      <c r="F72" s="447"/>
      <c r="H72" s="430">
        <v>4134</v>
      </c>
      <c r="I72" s="447"/>
      <c r="K72" s="430">
        <v>4059</v>
      </c>
      <c r="L72" s="447"/>
      <c r="N72" s="430">
        <v>4425</v>
      </c>
      <c r="O72" s="447"/>
      <c r="Q72" s="430">
        <v>4426</v>
      </c>
      <c r="R72" s="447"/>
      <c r="T72" s="430">
        <v>4303.7</v>
      </c>
      <c r="U72" s="447"/>
      <c r="W72" s="430">
        <v>4351.2</v>
      </c>
      <c r="X72" s="447"/>
      <c r="Z72" s="430">
        <v>4383.8999999999996</v>
      </c>
      <c r="AA72" s="447"/>
      <c r="AC72" s="430">
        <v>4218.7999999999993</v>
      </c>
      <c r="AD72" s="447"/>
      <c r="AF72" s="430">
        <v>4447.1000000000004</v>
      </c>
      <c r="AG72" s="447"/>
      <c r="AH72" s="429"/>
      <c r="AI72" s="430">
        <v>4581.0999999999995</v>
      </c>
      <c r="AJ72" s="447"/>
      <c r="AK72" s="429"/>
      <c r="AL72" s="430">
        <v>4664</v>
      </c>
      <c r="AM72" s="447"/>
      <c r="AN72" s="429"/>
      <c r="AO72" s="430">
        <v>4476.8</v>
      </c>
      <c r="AP72" s="447"/>
      <c r="AQ72" s="429"/>
      <c r="AR72" s="430">
        <v>4612.5</v>
      </c>
      <c r="AS72" s="447"/>
      <c r="AT72" s="429"/>
      <c r="AU72" s="439" t="s">
        <v>262</v>
      </c>
    </row>
    <row r="73" spans="1:47" s="423" customFormat="1" ht="12" x14ac:dyDescent="0.2">
      <c r="A73" s="423">
        <v>604</v>
      </c>
      <c r="B73" s="440" t="s">
        <v>263</v>
      </c>
      <c r="C73" s="440"/>
      <c r="D73" s="475"/>
      <c r="E73" s="430">
        <v>2742</v>
      </c>
      <c r="F73" s="447"/>
      <c r="H73" s="430">
        <v>1448</v>
      </c>
      <c r="I73" s="447"/>
      <c r="K73" s="430">
        <v>1762</v>
      </c>
      <c r="L73" s="447"/>
      <c r="N73" s="430">
        <v>2181</v>
      </c>
      <c r="O73" s="447"/>
      <c r="Q73" s="430">
        <v>2311</v>
      </c>
      <c r="R73" s="447"/>
      <c r="T73" s="430">
        <v>2133.4</v>
      </c>
      <c r="U73" s="447"/>
      <c r="W73" s="430">
        <v>2095.7999999999997</v>
      </c>
      <c r="X73" s="447"/>
      <c r="Z73" s="430">
        <v>2134.3000000000002</v>
      </c>
      <c r="AA73" s="447"/>
      <c r="AC73" s="430">
        <v>2225.4</v>
      </c>
      <c r="AD73" s="447"/>
      <c r="AF73" s="430">
        <v>2037.8</v>
      </c>
      <c r="AG73" s="447"/>
      <c r="AH73" s="429"/>
      <c r="AI73" s="430">
        <v>2119</v>
      </c>
      <c r="AJ73" s="447"/>
      <c r="AK73" s="429"/>
      <c r="AL73" s="430">
        <v>2191</v>
      </c>
      <c r="AM73" s="447"/>
      <c r="AN73" s="429"/>
      <c r="AO73" s="430">
        <v>2550.6</v>
      </c>
      <c r="AP73" s="447"/>
      <c r="AQ73" s="429"/>
      <c r="AR73" s="430">
        <v>2797.8</v>
      </c>
      <c r="AS73" s="447"/>
      <c r="AT73" s="429"/>
      <c r="AU73" s="439" t="s">
        <v>263</v>
      </c>
    </row>
    <row r="74" spans="1:47" s="423" customFormat="1" ht="12" x14ac:dyDescent="0.2">
      <c r="A74" s="423">
        <v>605</v>
      </c>
      <c r="B74" s="440" t="s">
        <v>264</v>
      </c>
      <c r="C74" s="440"/>
      <c r="D74" s="475"/>
      <c r="E74" s="430">
        <v>1275</v>
      </c>
      <c r="F74" s="447"/>
      <c r="H74" s="430">
        <v>1011</v>
      </c>
      <c r="I74" s="447"/>
      <c r="K74" s="430">
        <v>926</v>
      </c>
      <c r="L74" s="447"/>
      <c r="N74" s="430">
        <v>1041</v>
      </c>
      <c r="O74" s="447"/>
      <c r="Q74" s="430">
        <v>1035.2</v>
      </c>
      <c r="R74" s="447"/>
      <c r="T74" s="430">
        <v>1165</v>
      </c>
      <c r="U74" s="447"/>
      <c r="W74" s="430">
        <v>1062.0999999999999</v>
      </c>
      <c r="X74" s="447"/>
      <c r="Z74" s="430">
        <v>1067.5999999999999</v>
      </c>
      <c r="AA74" s="447"/>
      <c r="AC74" s="430">
        <v>1278.2</v>
      </c>
      <c r="AD74" s="447"/>
      <c r="AF74" s="430">
        <v>1392.1999999999998</v>
      </c>
      <c r="AG74" s="447"/>
      <c r="AH74" s="429"/>
      <c r="AI74" s="430">
        <v>1556.2</v>
      </c>
      <c r="AJ74" s="447"/>
      <c r="AK74" s="429"/>
      <c r="AL74" s="430">
        <v>1488.9</v>
      </c>
      <c r="AM74" s="447"/>
      <c r="AN74" s="429"/>
      <c r="AO74" s="430">
        <v>1463.8</v>
      </c>
      <c r="AP74" s="447"/>
      <c r="AQ74" s="429"/>
      <c r="AR74" s="430">
        <v>1442.3</v>
      </c>
      <c r="AS74" s="447"/>
      <c r="AT74" s="429"/>
      <c r="AU74" s="439" t="s">
        <v>264</v>
      </c>
    </row>
    <row r="75" spans="1:47" s="423" customFormat="1" ht="12" x14ac:dyDescent="0.2">
      <c r="A75" s="423">
        <v>606</v>
      </c>
      <c r="B75" s="440" t="s">
        <v>265</v>
      </c>
      <c r="C75" s="440"/>
      <c r="D75" s="475"/>
      <c r="E75" s="430">
        <v>3779</v>
      </c>
      <c r="F75" s="447"/>
      <c r="H75" s="430">
        <v>3427</v>
      </c>
      <c r="I75" s="447"/>
      <c r="K75" s="430">
        <v>2970</v>
      </c>
      <c r="L75" s="447"/>
      <c r="N75" s="430">
        <v>3333</v>
      </c>
      <c r="O75" s="447"/>
      <c r="Q75" s="430">
        <v>3252</v>
      </c>
      <c r="R75" s="447"/>
      <c r="T75" s="430">
        <v>3310.8</v>
      </c>
      <c r="U75" s="447"/>
      <c r="W75" s="430">
        <v>3124.3</v>
      </c>
      <c r="X75" s="447"/>
      <c r="Z75" s="430">
        <v>3456.9999999999995</v>
      </c>
      <c r="AA75" s="447"/>
      <c r="AC75" s="430">
        <v>2987.2000000000003</v>
      </c>
      <c r="AD75" s="447"/>
      <c r="AF75" s="430">
        <v>3177.3</v>
      </c>
      <c r="AG75" s="447"/>
      <c r="AH75" s="429"/>
      <c r="AI75" s="430">
        <v>3362.2999999999997</v>
      </c>
      <c r="AJ75" s="447"/>
      <c r="AK75" s="429"/>
      <c r="AL75" s="430">
        <v>3085.4999999999995</v>
      </c>
      <c r="AM75" s="447"/>
      <c r="AN75" s="429"/>
      <c r="AO75" s="430">
        <v>2930.8999999999996</v>
      </c>
      <c r="AP75" s="447"/>
      <c r="AQ75" s="429"/>
      <c r="AR75" s="430">
        <v>2810.6</v>
      </c>
      <c r="AS75" s="447"/>
      <c r="AT75" s="429"/>
      <c r="AU75" s="439" t="s">
        <v>265</v>
      </c>
    </row>
    <row r="76" spans="1:47" s="423" customFormat="1" ht="12" x14ac:dyDescent="0.2">
      <c r="A76" s="423">
        <v>607</v>
      </c>
      <c r="B76" s="439" t="s">
        <v>266</v>
      </c>
      <c r="C76" s="440"/>
      <c r="D76" s="475"/>
      <c r="E76" s="430">
        <v>1205</v>
      </c>
      <c r="F76" s="447"/>
      <c r="H76" s="430">
        <v>678</v>
      </c>
      <c r="I76" s="447"/>
      <c r="K76" s="430">
        <v>751</v>
      </c>
      <c r="L76" s="447"/>
      <c r="N76" s="430">
        <v>680</v>
      </c>
      <c r="O76" s="447"/>
      <c r="Q76" s="430">
        <v>266</v>
      </c>
      <c r="R76" s="447"/>
      <c r="T76" s="430">
        <v>263</v>
      </c>
      <c r="U76" s="447"/>
      <c r="W76" s="430">
        <v>266</v>
      </c>
      <c r="X76" s="447"/>
      <c r="Z76" s="430">
        <v>232.9</v>
      </c>
      <c r="AA76" s="447"/>
      <c r="AC76" s="430">
        <v>211.4</v>
      </c>
      <c r="AD76" s="447"/>
      <c r="AF76" s="430"/>
      <c r="AG76" s="447"/>
      <c r="AH76" s="429"/>
      <c r="AI76" s="430">
        <v>237.5</v>
      </c>
      <c r="AJ76" s="447"/>
      <c r="AK76" s="429"/>
      <c r="AL76" s="430">
        <v>258.8</v>
      </c>
      <c r="AM76" s="447"/>
      <c r="AN76" s="429"/>
      <c r="AO76" s="430">
        <v>241</v>
      </c>
      <c r="AP76" s="447"/>
      <c r="AQ76" s="429"/>
      <c r="AR76" s="430">
        <v>234.9</v>
      </c>
      <c r="AS76" s="447"/>
      <c r="AT76" s="429"/>
      <c r="AU76" s="439" t="s">
        <v>266</v>
      </c>
    </row>
    <row r="77" spans="1:47" s="423" customFormat="1" ht="12" x14ac:dyDescent="0.2">
      <c r="A77" s="423">
        <v>608</v>
      </c>
      <c r="B77" s="440" t="s">
        <v>267</v>
      </c>
      <c r="C77" s="440"/>
      <c r="D77" s="475"/>
      <c r="E77" s="430">
        <v>2963</v>
      </c>
      <c r="F77" s="447"/>
      <c r="H77" s="430">
        <v>2092</v>
      </c>
      <c r="I77" s="447"/>
      <c r="K77" s="430">
        <v>1885</v>
      </c>
      <c r="L77" s="447"/>
      <c r="N77" s="430">
        <v>1910</v>
      </c>
      <c r="O77" s="447"/>
      <c r="Q77" s="430">
        <v>1956</v>
      </c>
      <c r="R77" s="447"/>
      <c r="T77" s="430">
        <v>2133.1</v>
      </c>
      <c r="U77" s="447"/>
      <c r="W77" s="430">
        <v>2159.8999999999996</v>
      </c>
      <c r="X77" s="447"/>
      <c r="Z77" s="430">
        <v>2135.1999999999998</v>
      </c>
      <c r="AA77" s="447"/>
      <c r="AC77" s="430">
        <v>2023.1000000000001</v>
      </c>
      <c r="AD77" s="447"/>
      <c r="AF77" s="430">
        <v>2176.3999999999996</v>
      </c>
      <c r="AG77" s="447"/>
      <c r="AH77" s="429"/>
      <c r="AI77" s="430">
        <v>2176.1</v>
      </c>
      <c r="AJ77" s="447"/>
      <c r="AK77" s="429"/>
      <c r="AL77" s="430">
        <v>2144.1999999999998</v>
      </c>
      <c r="AM77" s="447"/>
      <c r="AN77" s="429"/>
      <c r="AO77" s="430">
        <v>1939.8</v>
      </c>
      <c r="AP77" s="447"/>
      <c r="AQ77" s="429"/>
      <c r="AR77" s="430">
        <v>1982.8</v>
      </c>
      <c r="AS77" s="447"/>
      <c r="AT77" s="429"/>
      <c r="AU77" s="439" t="s">
        <v>267</v>
      </c>
    </row>
    <row r="78" spans="1:47" s="423" customFormat="1" ht="12" x14ac:dyDescent="0.2">
      <c r="A78" s="423">
        <v>609</v>
      </c>
      <c r="B78" s="440" t="s">
        <v>268</v>
      </c>
      <c r="C78" s="440"/>
      <c r="D78" s="475"/>
      <c r="E78" s="430">
        <v>2728</v>
      </c>
      <c r="F78" s="447"/>
      <c r="H78" s="430">
        <v>3858</v>
      </c>
      <c r="I78" s="447"/>
      <c r="K78" s="430">
        <v>4148</v>
      </c>
      <c r="L78" s="447"/>
      <c r="N78" s="430">
        <v>4181</v>
      </c>
      <c r="O78" s="447"/>
      <c r="Q78" s="430">
        <v>3922.3</v>
      </c>
      <c r="R78" s="447"/>
      <c r="T78" s="430">
        <v>3381.4</v>
      </c>
      <c r="U78" s="447"/>
      <c r="W78" s="430">
        <v>3301.1</v>
      </c>
      <c r="X78" s="447"/>
      <c r="Z78" s="430">
        <v>3438.8</v>
      </c>
      <c r="AA78" s="447"/>
      <c r="AC78" s="430">
        <v>3607</v>
      </c>
      <c r="AD78" s="447"/>
      <c r="AF78" s="430">
        <v>3349.6</v>
      </c>
      <c r="AG78" s="447"/>
      <c r="AH78" s="429"/>
      <c r="AI78" s="430">
        <v>3461.2000000000003</v>
      </c>
      <c r="AJ78" s="447"/>
      <c r="AK78" s="429"/>
      <c r="AL78" s="430">
        <v>3363.4</v>
      </c>
      <c r="AM78" s="447"/>
      <c r="AN78" s="429"/>
      <c r="AO78" s="430">
        <v>3285.7</v>
      </c>
      <c r="AP78" s="447"/>
      <c r="AQ78" s="429"/>
      <c r="AR78" s="430">
        <v>4253.8999999999996</v>
      </c>
      <c r="AS78" s="447"/>
      <c r="AT78" s="429"/>
      <c r="AU78" s="439" t="s">
        <v>268</v>
      </c>
    </row>
    <row r="79" spans="1:47" s="423" customFormat="1" ht="12" x14ac:dyDescent="0.2">
      <c r="A79" s="423">
        <v>610</v>
      </c>
      <c r="B79" s="440" t="s">
        <v>269</v>
      </c>
      <c r="C79" s="440"/>
      <c r="D79" s="475"/>
      <c r="E79" s="430">
        <v>946</v>
      </c>
      <c r="F79" s="447"/>
      <c r="H79" s="430">
        <v>917</v>
      </c>
      <c r="I79" s="447"/>
      <c r="K79" s="430">
        <v>1115</v>
      </c>
      <c r="L79" s="447"/>
      <c r="N79" s="430">
        <v>1203</v>
      </c>
      <c r="O79" s="447"/>
      <c r="Q79" s="430">
        <v>1186</v>
      </c>
      <c r="R79" s="447"/>
      <c r="T79" s="430">
        <v>1038.5999999999999</v>
      </c>
      <c r="U79" s="447"/>
      <c r="W79" s="430">
        <v>1037.3</v>
      </c>
      <c r="X79" s="447"/>
      <c r="Z79" s="430">
        <v>832.6</v>
      </c>
      <c r="AA79" s="447"/>
      <c r="AC79" s="430">
        <v>1144.4000000000001</v>
      </c>
      <c r="AD79" s="447"/>
      <c r="AF79" s="430">
        <v>1291.9000000000001</v>
      </c>
      <c r="AG79" s="447"/>
      <c r="AH79" s="429"/>
      <c r="AI79" s="430">
        <v>1484.9</v>
      </c>
      <c r="AJ79" s="447"/>
      <c r="AK79" s="429"/>
      <c r="AL79" s="430">
        <v>1536.7</v>
      </c>
      <c r="AM79" s="447"/>
      <c r="AN79" s="429"/>
      <c r="AO79" s="430">
        <v>1362.6</v>
      </c>
      <c r="AP79" s="447"/>
      <c r="AQ79" s="429"/>
      <c r="AR79" s="430">
        <v>1443</v>
      </c>
      <c r="AS79" s="447"/>
      <c r="AT79" s="429"/>
      <c r="AU79" s="439" t="s">
        <v>269</v>
      </c>
    </row>
    <row r="80" spans="1:47" s="423" customFormat="1" ht="12" x14ac:dyDescent="0.2">
      <c r="A80" s="423">
        <v>611</v>
      </c>
      <c r="B80" s="440" t="s">
        <v>270</v>
      </c>
      <c r="C80" s="440"/>
      <c r="D80" s="475"/>
      <c r="E80" s="430">
        <v>3758</v>
      </c>
      <c r="F80" s="447"/>
      <c r="H80" s="430">
        <v>3055</v>
      </c>
      <c r="I80" s="447"/>
      <c r="K80" s="430">
        <v>2966</v>
      </c>
      <c r="L80" s="447"/>
      <c r="N80" s="430">
        <v>3019</v>
      </c>
      <c r="O80" s="447"/>
      <c r="Q80" s="430">
        <v>3220</v>
      </c>
      <c r="R80" s="447"/>
      <c r="T80" s="430">
        <v>3338</v>
      </c>
      <c r="U80" s="447"/>
      <c r="W80" s="430">
        <v>3526.7000000000003</v>
      </c>
      <c r="X80" s="447"/>
      <c r="Z80" s="430">
        <v>3587.9999999999995</v>
      </c>
      <c r="AA80" s="447"/>
      <c r="AC80" s="430">
        <v>3647.9</v>
      </c>
      <c r="AD80" s="447"/>
      <c r="AF80" s="430">
        <v>4008.1999999999994</v>
      </c>
      <c r="AG80" s="447"/>
      <c r="AH80" s="429"/>
      <c r="AI80" s="430">
        <v>4221.6000000000004</v>
      </c>
      <c r="AJ80" s="447"/>
      <c r="AK80" s="429"/>
      <c r="AL80" s="430">
        <v>4073.0999999999995</v>
      </c>
      <c r="AM80" s="447"/>
      <c r="AN80" s="429"/>
      <c r="AO80" s="430">
        <v>3621.7</v>
      </c>
      <c r="AP80" s="447"/>
      <c r="AQ80" s="429"/>
      <c r="AR80" s="430">
        <v>3520.2000000000003</v>
      </c>
      <c r="AS80" s="447"/>
      <c r="AT80" s="429"/>
      <c r="AU80" s="439" t="s">
        <v>270</v>
      </c>
    </row>
    <row r="81" spans="1:47" s="423" customFormat="1" ht="12" x14ac:dyDescent="0.2">
      <c r="A81" s="423">
        <v>612</v>
      </c>
      <c r="B81" s="440" t="s">
        <v>271</v>
      </c>
      <c r="C81" s="440"/>
      <c r="D81" s="475"/>
      <c r="E81" s="430">
        <v>1662</v>
      </c>
      <c r="F81" s="447"/>
      <c r="H81" s="430">
        <v>1319</v>
      </c>
      <c r="I81" s="447"/>
      <c r="K81" s="430">
        <v>1351</v>
      </c>
      <c r="L81" s="447"/>
      <c r="N81" s="430">
        <v>1440</v>
      </c>
      <c r="O81" s="447"/>
      <c r="Q81" s="430">
        <v>1461</v>
      </c>
      <c r="R81" s="447"/>
      <c r="T81" s="430">
        <v>1515.3</v>
      </c>
      <c r="U81" s="447"/>
      <c r="W81" s="430">
        <v>1692.9999999999998</v>
      </c>
      <c r="X81" s="447"/>
      <c r="Z81" s="430">
        <v>1879.3</v>
      </c>
      <c r="AA81" s="447"/>
      <c r="AC81" s="430">
        <v>2042.5999999999997</v>
      </c>
      <c r="AD81" s="447"/>
      <c r="AF81" s="430">
        <v>2140.3000000000002</v>
      </c>
      <c r="AG81" s="447"/>
      <c r="AH81" s="429"/>
      <c r="AI81" s="430">
        <v>2299.5</v>
      </c>
      <c r="AJ81" s="447"/>
      <c r="AK81" s="429"/>
      <c r="AL81" s="430">
        <v>2563.2999999999997</v>
      </c>
      <c r="AM81" s="447"/>
      <c r="AN81" s="429"/>
      <c r="AO81" s="430">
        <v>2440.3000000000002</v>
      </c>
      <c r="AP81" s="447"/>
      <c r="AQ81" s="429"/>
      <c r="AR81" s="430">
        <v>2453.5</v>
      </c>
      <c r="AS81" s="447"/>
      <c r="AT81" s="429"/>
      <c r="AU81" s="439" t="s">
        <v>271</v>
      </c>
    </row>
    <row r="82" spans="1:47" s="423" customFormat="1" ht="12" x14ac:dyDescent="0.2">
      <c r="A82" s="423">
        <v>613</v>
      </c>
      <c r="B82" s="440" t="s">
        <v>272</v>
      </c>
      <c r="C82" s="440"/>
      <c r="D82" s="475"/>
      <c r="E82" s="430">
        <v>5287</v>
      </c>
      <c r="F82" s="447"/>
      <c r="H82" s="430">
        <v>4761</v>
      </c>
      <c r="I82" s="447"/>
      <c r="K82" s="430">
        <v>4524</v>
      </c>
      <c r="L82" s="447"/>
      <c r="N82" s="430">
        <v>4611</v>
      </c>
      <c r="O82" s="447"/>
      <c r="Q82" s="430">
        <v>4669.8999999999996</v>
      </c>
      <c r="R82" s="447"/>
      <c r="T82" s="430">
        <v>4306.2</v>
      </c>
      <c r="U82" s="447"/>
      <c r="W82" s="430">
        <v>4196.9000000000005</v>
      </c>
      <c r="X82" s="447"/>
      <c r="Z82" s="430">
        <v>4215.2</v>
      </c>
      <c r="AA82" s="447"/>
      <c r="AC82" s="430">
        <v>4365.3</v>
      </c>
      <c r="AD82" s="447"/>
      <c r="AF82" s="430">
        <v>4657</v>
      </c>
      <c r="AG82" s="447"/>
      <c r="AH82" s="429"/>
      <c r="AI82" s="430">
        <v>4945.7999999999993</v>
      </c>
      <c r="AJ82" s="447"/>
      <c r="AK82" s="429"/>
      <c r="AL82" s="430">
        <v>4891.8999999999996</v>
      </c>
      <c r="AM82" s="447"/>
      <c r="AN82" s="429"/>
      <c r="AO82" s="430">
        <v>4652.5999999999995</v>
      </c>
      <c r="AP82" s="447"/>
      <c r="AQ82" s="429"/>
      <c r="AR82" s="430">
        <v>4779</v>
      </c>
      <c r="AS82" s="447"/>
      <c r="AT82" s="429"/>
      <c r="AU82" s="439" t="s">
        <v>272</v>
      </c>
    </row>
    <row r="83" spans="1:47" s="423" customFormat="1" ht="12" x14ac:dyDescent="0.2">
      <c r="A83" s="423">
        <v>7</v>
      </c>
      <c r="B83" s="424" t="s">
        <v>273</v>
      </c>
      <c r="C83" s="440"/>
      <c r="D83" s="484"/>
      <c r="E83" s="427">
        <v>39805</v>
      </c>
      <c r="F83" s="447"/>
      <c r="H83" s="427">
        <v>32938</v>
      </c>
      <c r="I83" s="447"/>
      <c r="K83" s="427">
        <v>31846</v>
      </c>
      <c r="L83" s="447"/>
      <c r="N83" s="427">
        <v>32300</v>
      </c>
      <c r="O83" s="447"/>
      <c r="Q83" s="427">
        <v>31425.9</v>
      </c>
      <c r="R83" s="447"/>
      <c r="T83" s="427">
        <v>31786.899999999998</v>
      </c>
      <c r="U83" s="447"/>
      <c r="W83" s="427">
        <v>32972.1</v>
      </c>
      <c r="X83" s="447"/>
      <c r="Z83" s="427">
        <v>33691.300000000003</v>
      </c>
      <c r="AA83" s="447"/>
      <c r="AC83" s="427">
        <v>37908.599999999991</v>
      </c>
      <c r="AD83" s="447"/>
      <c r="AF83" s="427">
        <v>40474.699999999997</v>
      </c>
      <c r="AG83" s="447"/>
      <c r="AH83" s="429"/>
      <c r="AI83" s="427">
        <v>40477.600000000006</v>
      </c>
      <c r="AJ83" s="447"/>
      <c r="AK83" s="429"/>
      <c r="AL83" s="427">
        <v>39924.80000000001</v>
      </c>
      <c r="AM83" s="447"/>
      <c r="AN83" s="429"/>
      <c r="AO83" s="427">
        <v>37978.200000000004</v>
      </c>
      <c r="AP83" s="447"/>
      <c r="AQ83" s="429"/>
      <c r="AR83" s="427">
        <v>38383.299999999996</v>
      </c>
      <c r="AS83" s="447"/>
      <c r="AT83" s="429"/>
      <c r="AU83" s="424" t="s">
        <v>273</v>
      </c>
    </row>
    <row r="84" spans="1:47" s="423" customFormat="1" ht="12" x14ac:dyDescent="0.2">
      <c r="A84" s="423">
        <v>701</v>
      </c>
      <c r="B84" s="440" t="s">
        <v>274</v>
      </c>
      <c r="C84" s="440"/>
      <c r="D84" s="475"/>
      <c r="E84" s="430">
        <v>2331</v>
      </c>
      <c r="F84" s="447"/>
      <c r="H84" s="430">
        <v>2027</v>
      </c>
      <c r="I84" s="447"/>
      <c r="K84" s="430">
        <v>1048</v>
      </c>
      <c r="L84" s="447"/>
      <c r="N84" s="430">
        <v>1207</v>
      </c>
      <c r="O84" s="447"/>
      <c r="Q84" s="430">
        <v>1279.5999999999999</v>
      </c>
      <c r="R84" s="447"/>
      <c r="T84" s="430">
        <v>1295.7</v>
      </c>
      <c r="U84" s="447"/>
      <c r="W84" s="430">
        <v>1424.7</v>
      </c>
      <c r="X84" s="447"/>
      <c r="Z84" s="430">
        <v>1458.6000000000004</v>
      </c>
      <c r="AA84" s="447"/>
      <c r="AC84" s="430">
        <v>1668.5</v>
      </c>
      <c r="AD84" s="447"/>
      <c r="AF84" s="430">
        <v>2221</v>
      </c>
      <c r="AG84" s="447"/>
      <c r="AH84" s="429"/>
      <c r="AI84" s="430">
        <v>2281.6</v>
      </c>
      <c r="AJ84" s="447"/>
      <c r="AK84" s="429"/>
      <c r="AL84" s="430">
        <v>2190.5</v>
      </c>
      <c r="AM84" s="447"/>
      <c r="AN84" s="429"/>
      <c r="AO84" s="430">
        <v>2262.1</v>
      </c>
      <c r="AP84" s="447"/>
      <c r="AQ84" s="429"/>
      <c r="AR84" s="430">
        <v>2348.3999999999996</v>
      </c>
      <c r="AS84" s="447"/>
      <c r="AT84" s="429"/>
      <c r="AU84" s="439" t="s">
        <v>274</v>
      </c>
    </row>
    <row r="85" spans="1:47" s="423" customFormat="1" ht="12" x14ac:dyDescent="0.2">
      <c r="A85" s="423">
        <v>702</v>
      </c>
      <c r="B85" s="440" t="s">
        <v>275</v>
      </c>
      <c r="C85" s="440"/>
      <c r="D85" s="475"/>
      <c r="E85" s="430">
        <v>4786</v>
      </c>
      <c r="F85" s="447"/>
      <c r="H85" s="430">
        <v>4070</v>
      </c>
      <c r="I85" s="447"/>
      <c r="K85" s="430">
        <v>3824</v>
      </c>
      <c r="L85" s="447"/>
      <c r="N85" s="430">
        <v>3615</v>
      </c>
      <c r="O85" s="447"/>
      <c r="Q85" s="430">
        <v>3129.3</v>
      </c>
      <c r="R85" s="447"/>
      <c r="T85" s="430">
        <v>2921.1</v>
      </c>
      <c r="U85" s="447"/>
      <c r="W85" s="430">
        <v>3141.3999999999996</v>
      </c>
      <c r="X85" s="447"/>
      <c r="Z85" s="430">
        <v>3451.2999999999997</v>
      </c>
      <c r="AA85" s="447"/>
      <c r="AC85" s="430">
        <v>3602.3999999999996</v>
      </c>
      <c r="AD85" s="447"/>
      <c r="AF85" s="430">
        <v>3936.7</v>
      </c>
      <c r="AG85" s="447"/>
      <c r="AH85" s="429"/>
      <c r="AI85" s="430">
        <v>4101.5</v>
      </c>
      <c r="AJ85" s="447"/>
      <c r="AK85" s="429"/>
      <c r="AL85" s="430">
        <v>4098.7000000000007</v>
      </c>
      <c r="AM85" s="447"/>
      <c r="AN85" s="429"/>
      <c r="AO85" s="430">
        <v>3791.6000000000004</v>
      </c>
      <c r="AP85" s="447"/>
      <c r="AQ85" s="429"/>
      <c r="AR85" s="430">
        <v>3752.4000000000005</v>
      </c>
      <c r="AS85" s="447"/>
      <c r="AT85" s="429"/>
      <c r="AU85" s="439" t="s">
        <v>275</v>
      </c>
    </row>
    <row r="86" spans="1:47" s="423" customFormat="1" ht="12" x14ac:dyDescent="0.2">
      <c r="A86" s="423">
        <v>703</v>
      </c>
      <c r="B86" s="440" t="s">
        <v>276</v>
      </c>
      <c r="C86" s="440"/>
      <c r="D86" s="475"/>
      <c r="E86" s="430">
        <v>2608</v>
      </c>
      <c r="F86" s="447"/>
      <c r="H86" s="430">
        <v>2557</v>
      </c>
      <c r="I86" s="447"/>
      <c r="K86" s="430">
        <v>2587</v>
      </c>
      <c r="L86" s="447"/>
      <c r="N86" s="430">
        <v>2667</v>
      </c>
      <c r="O86" s="447"/>
      <c r="Q86" s="430">
        <v>2532</v>
      </c>
      <c r="R86" s="447"/>
      <c r="T86" s="430">
        <v>2571.1</v>
      </c>
      <c r="U86" s="447"/>
      <c r="W86" s="430">
        <v>2608.0000000000005</v>
      </c>
      <c r="X86" s="447"/>
      <c r="Z86" s="430">
        <v>2888.5</v>
      </c>
      <c r="AA86" s="447"/>
      <c r="AC86" s="430">
        <v>3240.7999999999997</v>
      </c>
      <c r="AD86" s="447"/>
      <c r="AF86" s="430">
        <v>3396.3</v>
      </c>
      <c r="AG86" s="447"/>
      <c r="AH86" s="429"/>
      <c r="AI86" s="430">
        <v>3465.1</v>
      </c>
      <c r="AJ86" s="447"/>
      <c r="AK86" s="429"/>
      <c r="AL86" s="430">
        <v>3280.8999999999996</v>
      </c>
      <c r="AM86" s="447"/>
      <c r="AN86" s="429"/>
      <c r="AO86" s="430">
        <v>3235.9</v>
      </c>
      <c r="AP86" s="447"/>
      <c r="AQ86" s="429"/>
      <c r="AR86" s="430">
        <v>3292.4</v>
      </c>
      <c r="AS86" s="447"/>
      <c r="AT86" s="429"/>
      <c r="AU86" s="439" t="s">
        <v>276</v>
      </c>
    </row>
    <row r="87" spans="1:47" s="423" customFormat="1" ht="13.5" x14ac:dyDescent="0.2">
      <c r="A87" s="423">
        <v>704</v>
      </c>
      <c r="B87" s="197" t="s">
        <v>537</v>
      </c>
      <c r="C87" s="440"/>
      <c r="D87" s="475"/>
      <c r="E87" s="430">
        <v>267</v>
      </c>
      <c r="F87" s="447"/>
      <c r="H87" s="430">
        <v>146</v>
      </c>
      <c r="I87" s="447"/>
      <c r="K87" s="430">
        <v>110</v>
      </c>
      <c r="L87" s="447"/>
      <c r="N87" s="430">
        <v>177</v>
      </c>
      <c r="O87" s="447"/>
      <c r="Q87" s="430"/>
      <c r="R87" s="447"/>
      <c r="T87" s="430"/>
      <c r="U87" s="447"/>
      <c r="W87" s="430"/>
      <c r="X87" s="447"/>
      <c r="Z87" s="430">
        <v>99.2</v>
      </c>
      <c r="AA87" s="447"/>
      <c r="AC87" s="430"/>
      <c r="AD87" s="447"/>
      <c r="AF87" s="430"/>
      <c r="AG87" s="447"/>
      <c r="AH87" s="429"/>
      <c r="AI87" s="430"/>
      <c r="AJ87" s="447"/>
      <c r="AK87" s="429"/>
      <c r="AL87" s="430"/>
      <c r="AM87" s="447"/>
      <c r="AN87" s="429"/>
      <c r="AO87" s="430"/>
      <c r="AP87" s="447"/>
      <c r="AQ87" s="429"/>
      <c r="AR87" s="430"/>
      <c r="AS87" s="447"/>
      <c r="AT87" s="429"/>
      <c r="AU87" s="197" t="s">
        <v>537</v>
      </c>
    </row>
    <row r="88" spans="1:47" s="423" customFormat="1" ht="13.5" x14ac:dyDescent="0.2">
      <c r="A88" s="423">
        <v>705</v>
      </c>
      <c r="B88" s="197" t="s">
        <v>535</v>
      </c>
      <c r="C88" s="440"/>
      <c r="D88" s="475"/>
      <c r="E88" s="430">
        <v>215</v>
      </c>
      <c r="F88" s="447"/>
      <c r="H88" s="430">
        <v>169</v>
      </c>
      <c r="I88" s="447"/>
      <c r="K88" s="430">
        <v>159</v>
      </c>
      <c r="L88" s="447"/>
      <c r="N88" s="430">
        <v>165</v>
      </c>
      <c r="O88" s="447"/>
      <c r="Q88" s="430"/>
      <c r="R88" s="447"/>
      <c r="T88" s="430"/>
      <c r="U88" s="447"/>
      <c r="W88" s="430"/>
      <c r="X88" s="447"/>
      <c r="Z88" s="430">
        <v>180</v>
      </c>
      <c r="AA88" s="447"/>
      <c r="AC88" s="430"/>
      <c r="AD88" s="447"/>
      <c r="AF88" s="430"/>
      <c r="AG88" s="447"/>
      <c r="AH88" s="429"/>
      <c r="AI88" s="430"/>
      <c r="AJ88" s="447"/>
      <c r="AK88" s="429"/>
      <c r="AL88" s="430"/>
      <c r="AM88" s="447"/>
      <c r="AN88" s="429"/>
      <c r="AO88" s="430"/>
      <c r="AP88" s="447"/>
      <c r="AQ88" s="429"/>
      <c r="AR88" s="430"/>
      <c r="AS88" s="447"/>
      <c r="AT88" s="429"/>
      <c r="AU88" s="197" t="s">
        <v>535</v>
      </c>
    </row>
    <row r="89" spans="1:47" s="423" customFormat="1" ht="12" x14ac:dyDescent="0.2">
      <c r="A89" s="423">
        <v>706</v>
      </c>
      <c r="B89" s="440" t="s">
        <v>279</v>
      </c>
      <c r="C89" s="440"/>
      <c r="D89" s="475"/>
      <c r="E89" s="430">
        <v>9308</v>
      </c>
      <c r="F89" s="447"/>
      <c r="H89" s="430">
        <v>8240</v>
      </c>
      <c r="I89" s="447"/>
      <c r="K89" s="430">
        <v>8458</v>
      </c>
      <c r="L89" s="447"/>
      <c r="N89" s="430">
        <v>8560</v>
      </c>
      <c r="O89" s="447"/>
      <c r="Q89" s="430">
        <v>8407</v>
      </c>
      <c r="R89" s="447"/>
      <c r="T89" s="430">
        <v>8312.5000000000018</v>
      </c>
      <c r="U89" s="447"/>
      <c r="W89" s="430">
        <v>8940.7999999999993</v>
      </c>
      <c r="X89" s="447"/>
      <c r="Z89" s="430">
        <v>8134.1</v>
      </c>
      <c r="AA89" s="447"/>
      <c r="AC89" s="430">
        <v>9694.9</v>
      </c>
      <c r="AD89" s="447"/>
      <c r="AF89" s="430">
        <v>10041.4</v>
      </c>
      <c r="AG89" s="447"/>
      <c r="AH89" s="429"/>
      <c r="AI89" s="430">
        <v>9789.0000000000018</v>
      </c>
      <c r="AJ89" s="447"/>
      <c r="AK89" s="429"/>
      <c r="AL89" s="430">
        <v>9623.3000000000011</v>
      </c>
      <c r="AM89" s="447"/>
      <c r="AN89" s="429"/>
      <c r="AO89" s="430">
        <v>9457.7000000000007</v>
      </c>
      <c r="AP89" s="447"/>
      <c r="AQ89" s="429"/>
      <c r="AR89" s="430">
        <v>9524.8999999999978</v>
      </c>
      <c r="AS89" s="447"/>
      <c r="AT89" s="429"/>
      <c r="AU89" s="439" t="s">
        <v>279</v>
      </c>
    </row>
    <row r="90" spans="1:47" s="423" customFormat="1" ht="12" x14ac:dyDescent="0.2">
      <c r="A90" s="423">
        <v>707</v>
      </c>
      <c r="B90" s="440" t="s">
        <v>280</v>
      </c>
      <c r="C90" s="440"/>
      <c r="D90" s="475"/>
      <c r="E90" s="430">
        <v>8939</v>
      </c>
      <c r="F90" s="447"/>
      <c r="H90" s="430">
        <v>7733</v>
      </c>
      <c r="I90" s="447"/>
      <c r="K90" s="430">
        <v>8011</v>
      </c>
      <c r="L90" s="447"/>
      <c r="N90" s="430">
        <v>8064</v>
      </c>
      <c r="O90" s="447"/>
      <c r="Q90" s="430">
        <v>8073.9</v>
      </c>
      <c r="R90" s="447"/>
      <c r="T90" s="430">
        <v>8480.9</v>
      </c>
      <c r="U90" s="447"/>
      <c r="W90" s="430">
        <v>8746</v>
      </c>
      <c r="X90" s="447"/>
      <c r="Z90" s="430">
        <v>9377.6</v>
      </c>
      <c r="AA90" s="447"/>
      <c r="AC90" s="430">
        <v>10439.200000000001</v>
      </c>
      <c r="AD90" s="447"/>
      <c r="AF90" s="430">
        <v>11408.2</v>
      </c>
      <c r="AG90" s="447"/>
      <c r="AH90" s="429"/>
      <c r="AI90" s="430">
        <v>11497.899999999998</v>
      </c>
      <c r="AJ90" s="447"/>
      <c r="AK90" s="429"/>
      <c r="AL90" s="430">
        <v>11807.4</v>
      </c>
      <c r="AM90" s="447"/>
      <c r="AN90" s="429"/>
      <c r="AO90" s="430">
        <v>10956.999999999998</v>
      </c>
      <c r="AP90" s="447"/>
      <c r="AQ90" s="429"/>
      <c r="AR90" s="430">
        <v>11162.199999999997</v>
      </c>
      <c r="AS90" s="447"/>
      <c r="AT90" s="429"/>
      <c r="AU90" s="439" t="s">
        <v>280</v>
      </c>
    </row>
    <row r="91" spans="1:47" s="423" customFormat="1" ht="12" x14ac:dyDescent="0.2">
      <c r="A91" s="423">
        <v>708</v>
      </c>
      <c r="B91" s="440" t="s">
        <v>281</v>
      </c>
      <c r="C91" s="440"/>
      <c r="D91" s="475"/>
      <c r="E91" s="430">
        <v>1778</v>
      </c>
      <c r="F91" s="447"/>
      <c r="H91" s="430">
        <v>1522</v>
      </c>
      <c r="I91" s="447"/>
      <c r="K91" s="430">
        <v>1622</v>
      </c>
      <c r="L91" s="447"/>
      <c r="N91" s="430">
        <v>1413</v>
      </c>
      <c r="O91" s="447"/>
      <c r="Q91" s="430">
        <v>1396.4</v>
      </c>
      <c r="R91" s="447"/>
      <c r="T91" s="430">
        <v>1609.3</v>
      </c>
      <c r="U91" s="447"/>
      <c r="W91" s="430">
        <v>1686.1000000000001</v>
      </c>
      <c r="X91" s="447"/>
      <c r="Z91" s="430">
        <v>1549</v>
      </c>
      <c r="AA91" s="447"/>
      <c r="AC91" s="430">
        <v>1773.8</v>
      </c>
      <c r="AD91" s="447"/>
      <c r="AF91" s="430">
        <v>1594.3</v>
      </c>
      <c r="AG91" s="447"/>
      <c r="AH91" s="429"/>
      <c r="AI91" s="430">
        <v>1557.1</v>
      </c>
      <c r="AJ91" s="447"/>
      <c r="AK91" s="429"/>
      <c r="AL91" s="430">
        <v>1555.4</v>
      </c>
      <c r="AM91" s="447"/>
      <c r="AN91" s="429"/>
      <c r="AO91" s="430">
        <v>1447.8</v>
      </c>
      <c r="AP91" s="447"/>
      <c r="AQ91" s="429"/>
      <c r="AR91" s="430">
        <v>1492.7</v>
      </c>
      <c r="AS91" s="447"/>
      <c r="AT91" s="429"/>
      <c r="AU91" s="439" t="s">
        <v>281</v>
      </c>
    </row>
    <row r="92" spans="1:47" s="423" customFormat="1" ht="12" x14ac:dyDescent="0.2">
      <c r="A92" s="423">
        <v>709</v>
      </c>
      <c r="B92" s="440" t="s">
        <v>282</v>
      </c>
      <c r="C92" s="440"/>
      <c r="D92" s="475"/>
      <c r="E92" s="430">
        <v>2764</v>
      </c>
      <c r="F92" s="447"/>
      <c r="H92" s="430">
        <v>1116</v>
      </c>
      <c r="I92" s="447"/>
      <c r="K92" s="430">
        <v>1469</v>
      </c>
      <c r="L92" s="447"/>
      <c r="N92" s="430">
        <v>1733</v>
      </c>
      <c r="O92" s="447"/>
      <c r="Q92" s="430">
        <v>1445.8</v>
      </c>
      <c r="R92" s="447"/>
      <c r="T92" s="430">
        <v>1018.6</v>
      </c>
      <c r="U92" s="447"/>
      <c r="W92" s="430">
        <v>954.09999999999991</v>
      </c>
      <c r="X92" s="447"/>
      <c r="Z92" s="430">
        <v>1005.2</v>
      </c>
      <c r="AA92" s="447"/>
      <c r="AC92" s="430">
        <v>1222.1000000000001</v>
      </c>
      <c r="AD92" s="447"/>
      <c r="AF92" s="430">
        <v>1378.9</v>
      </c>
      <c r="AG92" s="447"/>
      <c r="AH92" s="429"/>
      <c r="AI92" s="430">
        <v>1420.8</v>
      </c>
      <c r="AJ92" s="447"/>
      <c r="AK92" s="429"/>
      <c r="AL92" s="430">
        <v>1333.3</v>
      </c>
      <c r="AM92" s="447"/>
      <c r="AN92" s="429"/>
      <c r="AO92" s="430">
        <v>1144</v>
      </c>
      <c r="AP92" s="447"/>
      <c r="AQ92" s="429"/>
      <c r="AR92" s="430">
        <v>1122.4000000000001</v>
      </c>
      <c r="AS92" s="447"/>
      <c r="AT92" s="429"/>
      <c r="AU92" s="439" t="s">
        <v>282</v>
      </c>
    </row>
    <row r="93" spans="1:47" s="423" customFormat="1" ht="12" x14ac:dyDescent="0.2">
      <c r="A93" s="423">
        <v>710</v>
      </c>
      <c r="B93" s="440" t="s">
        <v>283</v>
      </c>
      <c r="C93" s="440"/>
      <c r="D93" s="475"/>
      <c r="E93" s="430">
        <v>1252</v>
      </c>
      <c r="F93" s="447"/>
      <c r="H93" s="430">
        <v>1033</v>
      </c>
      <c r="I93" s="447"/>
      <c r="K93" s="430">
        <v>912</v>
      </c>
      <c r="L93" s="447"/>
      <c r="N93" s="430">
        <v>1073</v>
      </c>
      <c r="O93" s="447"/>
      <c r="Q93" s="430">
        <v>1066.8</v>
      </c>
      <c r="R93" s="447"/>
      <c r="T93" s="430">
        <v>1334.4</v>
      </c>
      <c r="U93" s="447"/>
      <c r="W93" s="430">
        <v>1122.8</v>
      </c>
      <c r="X93" s="447"/>
      <c r="Z93" s="430">
        <v>1176.4000000000001</v>
      </c>
      <c r="AA93" s="447"/>
      <c r="AC93" s="430">
        <v>1203.7</v>
      </c>
      <c r="AD93" s="447"/>
      <c r="AF93" s="430">
        <v>1298.8</v>
      </c>
      <c r="AG93" s="447"/>
      <c r="AH93" s="429"/>
      <c r="AI93" s="430">
        <v>1164.7</v>
      </c>
      <c r="AJ93" s="447"/>
      <c r="AK93" s="429"/>
      <c r="AL93" s="430">
        <v>1149.0999999999999</v>
      </c>
      <c r="AM93" s="447"/>
      <c r="AN93" s="429"/>
      <c r="AO93" s="430">
        <v>1057.5999999999999</v>
      </c>
      <c r="AP93" s="447"/>
      <c r="AQ93" s="429"/>
      <c r="AR93" s="430">
        <v>1095.3</v>
      </c>
      <c r="AS93" s="447"/>
      <c r="AT93" s="429"/>
      <c r="AU93" s="439" t="s">
        <v>283</v>
      </c>
    </row>
    <row r="94" spans="1:47" s="423" customFormat="1" ht="12" x14ac:dyDescent="0.2">
      <c r="A94" s="423">
        <v>711</v>
      </c>
      <c r="B94" s="439" t="s">
        <v>393</v>
      </c>
      <c r="C94" s="440"/>
      <c r="D94" s="475"/>
      <c r="E94" s="430">
        <v>1087</v>
      </c>
      <c r="F94" s="447"/>
      <c r="H94" s="430">
        <v>887</v>
      </c>
      <c r="I94" s="447"/>
      <c r="K94" s="430">
        <v>881</v>
      </c>
      <c r="L94" s="447"/>
      <c r="N94" s="430">
        <v>974</v>
      </c>
      <c r="O94" s="447"/>
      <c r="Q94" s="430">
        <v>976.5</v>
      </c>
      <c r="R94" s="447"/>
      <c r="T94" s="430">
        <v>1017</v>
      </c>
      <c r="U94" s="447"/>
      <c r="W94" s="430">
        <v>1045.2</v>
      </c>
      <c r="X94" s="447"/>
      <c r="Z94" s="430">
        <v>1131.8000000000002</v>
      </c>
      <c r="AA94" s="447"/>
      <c r="AC94" s="430">
        <v>1105.7</v>
      </c>
      <c r="AD94" s="447"/>
      <c r="AF94" s="430">
        <v>1209.5999999999999</v>
      </c>
      <c r="AG94" s="447"/>
      <c r="AH94" s="429"/>
      <c r="AI94" s="430">
        <v>1261.3999999999999</v>
      </c>
      <c r="AJ94" s="447"/>
      <c r="AK94" s="429"/>
      <c r="AL94" s="430">
        <v>1320.9</v>
      </c>
      <c r="AM94" s="447"/>
      <c r="AN94" s="429"/>
      <c r="AO94" s="430">
        <v>1093.8999999999999</v>
      </c>
      <c r="AP94" s="447"/>
      <c r="AQ94" s="429"/>
      <c r="AR94" s="430">
        <v>1051.0999999999999</v>
      </c>
      <c r="AS94" s="447"/>
      <c r="AT94" s="429"/>
      <c r="AU94" s="439" t="s">
        <v>393</v>
      </c>
    </row>
    <row r="95" spans="1:47" s="423" customFormat="1" ht="13.5" x14ac:dyDescent="0.2">
      <c r="A95" s="423">
        <v>712</v>
      </c>
      <c r="B95" s="440" t="s">
        <v>523</v>
      </c>
      <c r="C95" s="440"/>
      <c r="D95" s="475"/>
      <c r="E95" s="430">
        <v>1325</v>
      </c>
      <c r="F95" s="447"/>
      <c r="H95" s="430">
        <v>908</v>
      </c>
      <c r="I95" s="447"/>
      <c r="K95" s="430">
        <v>663</v>
      </c>
      <c r="L95" s="447"/>
      <c r="N95" s="430">
        <v>644</v>
      </c>
      <c r="O95" s="447"/>
      <c r="Q95" s="430">
        <v>567.6</v>
      </c>
      <c r="R95" s="447"/>
      <c r="T95" s="430">
        <v>618.9</v>
      </c>
      <c r="U95" s="447"/>
      <c r="W95" s="430">
        <v>671.30000000000007</v>
      </c>
      <c r="X95" s="447"/>
      <c r="Z95" s="430">
        <v>660.1</v>
      </c>
      <c r="AA95" s="447"/>
      <c r="AC95" s="430">
        <v>778.59999999999991</v>
      </c>
      <c r="AD95" s="447"/>
      <c r="AF95" s="430">
        <v>677.5</v>
      </c>
      <c r="AG95" s="447"/>
      <c r="AH95" s="429"/>
      <c r="AI95" s="430">
        <v>631.30000000000007</v>
      </c>
      <c r="AJ95" s="447"/>
      <c r="AK95" s="429"/>
      <c r="AL95" s="430">
        <v>419.8</v>
      </c>
      <c r="AM95" s="447"/>
      <c r="AN95" s="429"/>
      <c r="AO95" s="430">
        <v>404.3</v>
      </c>
      <c r="AP95" s="447"/>
      <c r="AQ95" s="429"/>
      <c r="AR95" s="430">
        <v>405.5</v>
      </c>
      <c r="AS95" s="447"/>
      <c r="AT95" s="429"/>
      <c r="AU95" s="440" t="s">
        <v>523</v>
      </c>
    </row>
    <row r="96" spans="1:47" s="423" customFormat="1" ht="12" x14ac:dyDescent="0.2">
      <c r="A96" s="423">
        <v>713</v>
      </c>
      <c r="B96" s="440" t="s">
        <v>286</v>
      </c>
      <c r="C96" s="440"/>
      <c r="D96" s="475"/>
      <c r="E96" s="430">
        <v>3145</v>
      </c>
      <c r="F96" s="447"/>
      <c r="H96" s="430">
        <v>2530</v>
      </c>
      <c r="I96" s="447"/>
      <c r="K96" s="430">
        <v>2102</v>
      </c>
      <c r="L96" s="447"/>
      <c r="N96" s="430">
        <v>2008</v>
      </c>
      <c r="O96" s="447"/>
      <c r="Q96" s="430">
        <v>2240</v>
      </c>
      <c r="R96" s="447"/>
      <c r="T96" s="430">
        <v>2346.1</v>
      </c>
      <c r="U96" s="447"/>
      <c r="W96" s="430">
        <v>2371.7000000000003</v>
      </c>
      <c r="X96" s="447"/>
      <c r="Z96" s="430">
        <v>2579.5</v>
      </c>
      <c r="AA96" s="447"/>
      <c r="AC96" s="430">
        <v>2931.9</v>
      </c>
      <c r="AD96" s="447"/>
      <c r="AF96" s="430">
        <v>3052.7000000000003</v>
      </c>
      <c r="AG96" s="447"/>
      <c r="AH96" s="429"/>
      <c r="AI96" s="430">
        <v>3040.9999999999995</v>
      </c>
      <c r="AJ96" s="447"/>
      <c r="AK96" s="429"/>
      <c r="AL96" s="430">
        <v>2885</v>
      </c>
      <c r="AM96" s="447"/>
      <c r="AN96" s="429"/>
      <c r="AO96" s="430">
        <v>2875.5000000000005</v>
      </c>
      <c r="AP96" s="447"/>
      <c r="AQ96" s="429"/>
      <c r="AR96" s="430">
        <v>2874</v>
      </c>
      <c r="AS96" s="447"/>
      <c r="AT96" s="429"/>
      <c r="AU96" s="439" t="s">
        <v>286</v>
      </c>
    </row>
    <row r="97" spans="1:47" s="423" customFormat="1" ht="12" x14ac:dyDescent="0.2">
      <c r="A97" s="423">
        <v>8</v>
      </c>
      <c r="B97" s="424" t="s">
        <v>287</v>
      </c>
      <c r="C97" s="440"/>
      <c r="D97" s="484"/>
      <c r="E97" s="427">
        <v>52942</v>
      </c>
      <c r="F97" s="447"/>
      <c r="H97" s="427">
        <v>45765</v>
      </c>
      <c r="I97" s="447"/>
      <c r="K97" s="427">
        <v>43404</v>
      </c>
      <c r="L97" s="447"/>
      <c r="N97" s="427">
        <v>43997</v>
      </c>
      <c r="O97" s="447"/>
      <c r="Q97" s="427">
        <v>43094.3</v>
      </c>
      <c r="R97" s="447"/>
      <c r="T97" s="427">
        <v>42702.2</v>
      </c>
      <c r="U97" s="447"/>
      <c r="W97" s="427">
        <v>43409.9</v>
      </c>
      <c r="X97" s="447"/>
      <c r="Z97" s="427">
        <v>43082.899999999994</v>
      </c>
      <c r="AA97" s="447"/>
      <c r="AC97" s="427">
        <v>44025.700000000004</v>
      </c>
      <c r="AD97" s="447"/>
      <c r="AF97" s="427">
        <v>45150.200000000004</v>
      </c>
      <c r="AG97" s="447"/>
      <c r="AH97" s="429"/>
      <c r="AI97" s="427">
        <v>44599</v>
      </c>
      <c r="AJ97" s="447"/>
      <c r="AK97" s="429"/>
      <c r="AL97" s="427">
        <v>43359.499999999993</v>
      </c>
      <c r="AM97" s="447"/>
      <c r="AN97" s="429"/>
      <c r="AO97" s="427">
        <v>40831.1</v>
      </c>
      <c r="AP97" s="447"/>
      <c r="AQ97" s="429"/>
      <c r="AR97" s="427">
        <v>39608.199999999997</v>
      </c>
      <c r="AS97" s="447"/>
      <c r="AT97" s="429"/>
      <c r="AU97" s="424" t="s">
        <v>287</v>
      </c>
    </row>
    <row r="98" spans="1:47" s="423" customFormat="1" ht="12" x14ac:dyDescent="0.2">
      <c r="A98" s="423">
        <v>801</v>
      </c>
      <c r="B98" s="439" t="s">
        <v>288</v>
      </c>
      <c r="C98" s="440"/>
      <c r="D98" s="475"/>
      <c r="E98" s="430">
        <v>719</v>
      </c>
      <c r="F98" s="447"/>
      <c r="H98" s="430">
        <v>479</v>
      </c>
      <c r="I98" s="447"/>
      <c r="K98" s="430">
        <v>712</v>
      </c>
      <c r="L98" s="447"/>
      <c r="N98" s="430">
        <v>862</v>
      </c>
      <c r="O98" s="447"/>
      <c r="Q98" s="430"/>
      <c r="R98" s="447"/>
      <c r="T98" s="430">
        <v>729.2</v>
      </c>
      <c r="U98" s="447"/>
      <c r="W98" s="430">
        <v>830.4</v>
      </c>
      <c r="X98" s="447"/>
      <c r="Z98" s="430">
        <v>776</v>
      </c>
      <c r="AA98" s="447"/>
      <c r="AC98" s="430">
        <v>257.3</v>
      </c>
      <c r="AD98" s="447"/>
      <c r="AF98" s="430">
        <v>337</v>
      </c>
      <c r="AG98" s="447"/>
      <c r="AH98" s="429"/>
      <c r="AI98" s="430">
        <v>405.1</v>
      </c>
      <c r="AJ98" s="447"/>
      <c r="AK98" s="429"/>
      <c r="AL98" s="430">
        <v>442.29999999999995</v>
      </c>
      <c r="AM98" s="447"/>
      <c r="AN98" s="429"/>
      <c r="AO98" s="430">
        <v>371.8</v>
      </c>
      <c r="AP98" s="447"/>
      <c r="AQ98" s="429"/>
      <c r="AR98" s="430">
        <v>366</v>
      </c>
      <c r="AS98" s="447"/>
      <c r="AT98" s="429"/>
      <c r="AU98" s="439" t="s">
        <v>288</v>
      </c>
    </row>
    <row r="99" spans="1:47" s="423" customFormat="1" ht="12" x14ac:dyDescent="0.2">
      <c r="A99" s="423">
        <v>802</v>
      </c>
      <c r="B99" s="440" t="s">
        <v>289</v>
      </c>
      <c r="C99" s="440"/>
      <c r="D99" s="475"/>
      <c r="E99" s="430">
        <v>6653</v>
      </c>
      <c r="F99" s="447"/>
      <c r="H99" s="430">
        <v>6020</v>
      </c>
      <c r="I99" s="447"/>
      <c r="K99" s="430">
        <v>5750</v>
      </c>
      <c r="L99" s="447"/>
      <c r="N99" s="430">
        <v>5756</v>
      </c>
      <c r="O99" s="447"/>
      <c r="Q99" s="430">
        <v>5589.4</v>
      </c>
      <c r="R99" s="447"/>
      <c r="T99" s="430">
        <v>5851.8</v>
      </c>
      <c r="U99" s="447"/>
      <c r="W99" s="430">
        <v>5444.6</v>
      </c>
      <c r="X99" s="447"/>
      <c r="Z99" s="430">
        <v>5713.3</v>
      </c>
      <c r="AA99" s="447"/>
      <c r="AC99" s="430">
        <v>6024.3999999999987</v>
      </c>
      <c r="AD99" s="447"/>
      <c r="AF99" s="430">
        <v>6202.0000000000009</v>
      </c>
      <c r="AG99" s="447"/>
      <c r="AH99" s="429"/>
      <c r="AI99" s="430">
        <v>5946.3</v>
      </c>
      <c r="AJ99" s="447"/>
      <c r="AK99" s="429"/>
      <c r="AL99" s="430">
        <v>5622.6000000000013</v>
      </c>
      <c r="AM99" s="447"/>
      <c r="AN99" s="429"/>
      <c r="AO99" s="430">
        <v>5172.2</v>
      </c>
      <c r="AP99" s="447"/>
      <c r="AQ99" s="429"/>
      <c r="AR99" s="430">
        <v>5255.5999999999985</v>
      </c>
      <c r="AS99" s="447"/>
      <c r="AT99" s="429"/>
      <c r="AU99" s="439" t="s">
        <v>289</v>
      </c>
    </row>
    <row r="100" spans="1:47" s="423" customFormat="1" ht="12" x14ac:dyDescent="0.2">
      <c r="A100" s="423">
        <v>803</v>
      </c>
      <c r="B100" s="440" t="s">
        <v>290</v>
      </c>
      <c r="C100" s="440"/>
      <c r="D100" s="475"/>
      <c r="E100" s="430">
        <v>14730</v>
      </c>
      <c r="F100" s="447"/>
      <c r="H100" s="430">
        <v>13392</v>
      </c>
      <c r="I100" s="447"/>
      <c r="K100" s="430">
        <v>13035</v>
      </c>
      <c r="L100" s="447"/>
      <c r="N100" s="430">
        <v>12926</v>
      </c>
      <c r="O100" s="447"/>
      <c r="Q100" s="430">
        <v>12825</v>
      </c>
      <c r="R100" s="447"/>
      <c r="T100" s="430">
        <v>12419.5</v>
      </c>
      <c r="U100" s="447"/>
      <c r="W100" s="430">
        <v>12194.8</v>
      </c>
      <c r="X100" s="447"/>
      <c r="Z100" s="430">
        <v>11930.9</v>
      </c>
      <c r="AA100" s="447"/>
      <c r="AC100" s="430">
        <v>11895.4</v>
      </c>
      <c r="AD100" s="447"/>
      <c r="AF100" s="430">
        <v>11942.599999999999</v>
      </c>
      <c r="AG100" s="447"/>
      <c r="AH100" s="429"/>
      <c r="AI100" s="430">
        <v>12112.4</v>
      </c>
      <c r="AJ100" s="447"/>
      <c r="AK100" s="429"/>
      <c r="AL100" s="430">
        <v>11601.8</v>
      </c>
      <c r="AM100" s="447"/>
      <c r="AN100" s="429"/>
      <c r="AO100" s="430">
        <v>10336.200000000001</v>
      </c>
      <c r="AP100" s="447"/>
      <c r="AQ100" s="429"/>
      <c r="AR100" s="430">
        <v>10076.1</v>
      </c>
      <c r="AS100" s="447"/>
      <c r="AT100" s="429"/>
      <c r="AU100" s="439" t="s">
        <v>290</v>
      </c>
    </row>
    <row r="101" spans="1:47" s="423" customFormat="1" ht="13.5" x14ac:dyDescent="0.2">
      <c r="A101" s="423">
        <v>804</v>
      </c>
      <c r="B101" s="440" t="s">
        <v>595</v>
      </c>
      <c r="C101" s="440"/>
      <c r="D101" s="475"/>
      <c r="E101" s="430"/>
      <c r="F101" s="447"/>
      <c r="H101" s="430"/>
      <c r="I101" s="447"/>
      <c r="K101" s="430"/>
      <c r="L101" s="447"/>
      <c r="N101" s="430"/>
      <c r="O101" s="447"/>
      <c r="Q101" s="432" t="s">
        <v>166</v>
      </c>
      <c r="R101" s="447"/>
      <c r="T101" s="432"/>
      <c r="U101" s="447"/>
      <c r="W101" s="432"/>
      <c r="X101" s="447"/>
      <c r="Z101" s="432"/>
      <c r="AA101" s="447"/>
      <c r="AC101" s="432"/>
      <c r="AD101" s="447"/>
      <c r="AF101" s="432">
        <v>129</v>
      </c>
      <c r="AG101" s="447"/>
      <c r="AH101" s="429"/>
      <c r="AI101" s="432">
        <v>169</v>
      </c>
      <c r="AJ101" s="447"/>
      <c r="AK101" s="429"/>
      <c r="AL101" s="432">
        <v>166</v>
      </c>
      <c r="AM101" s="447"/>
      <c r="AN101" s="429"/>
      <c r="AO101" s="432">
        <v>202</v>
      </c>
      <c r="AP101" s="447"/>
      <c r="AQ101" s="429"/>
      <c r="AR101" s="432">
        <v>202</v>
      </c>
      <c r="AS101" s="447"/>
      <c r="AT101" s="429"/>
      <c r="AU101" s="440" t="s">
        <v>596</v>
      </c>
    </row>
    <row r="102" spans="1:47" s="423" customFormat="1" ht="12" x14ac:dyDescent="0.2">
      <c r="A102" s="423">
        <v>805</v>
      </c>
      <c r="B102" s="440" t="s">
        <v>292</v>
      </c>
      <c r="C102" s="440"/>
      <c r="D102" s="475"/>
      <c r="E102" s="430">
        <v>6126</v>
      </c>
      <c r="F102" s="447"/>
      <c r="H102" s="430">
        <v>5543</v>
      </c>
      <c r="I102" s="447"/>
      <c r="K102" s="430">
        <v>5158</v>
      </c>
      <c r="L102" s="447"/>
      <c r="N102" s="430">
        <v>4758</v>
      </c>
      <c r="O102" s="447"/>
      <c r="Q102" s="430">
        <v>4601.3</v>
      </c>
      <c r="R102" s="447"/>
      <c r="T102" s="430">
        <v>4642</v>
      </c>
      <c r="U102" s="447"/>
      <c r="W102" s="430">
        <v>4756.1000000000004</v>
      </c>
      <c r="X102" s="447"/>
      <c r="Z102" s="430">
        <v>4855.8999999999996</v>
      </c>
      <c r="AA102" s="447"/>
      <c r="AC102" s="430">
        <v>4896.1000000000004</v>
      </c>
      <c r="AD102" s="447"/>
      <c r="AF102" s="430">
        <v>5266.8000000000011</v>
      </c>
      <c r="AG102" s="447"/>
      <c r="AH102" s="429"/>
      <c r="AI102" s="430">
        <v>5541.5000000000009</v>
      </c>
      <c r="AJ102" s="447"/>
      <c r="AK102" s="429"/>
      <c r="AL102" s="430">
        <v>5568.7999999999993</v>
      </c>
      <c r="AM102" s="447"/>
      <c r="AN102" s="429"/>
      <c r="AO102" s="430">
        <v>5769.4000000000005</v>
      </c>
      <c r="AP102" s="447"/>
      <c r="AQ102" s="429"/>
      <c r="AR102" s="430">
        <v>5568.6</v>
      </c>
      <c r="AS102" s="447"/>
      <c r="AT102" s="429"/>
      <c r="AU102" s="439" t="s">
        <v>292</v>
      </c>
    </row>
    <row r="103" spans="1:47" s="423" customFormat="1" ht="12" x14ac:dyDescent="0.2">
      <c r="A103" s="423">
        <v>806</v>
      </c>
      <c r="B103" s="440" t="s">
        <v>293</v>
      </c>
      <c r="C103" s="440"/>
      <c r="D103" s="475"/>
      <c r="E103" s="430">
        <v>3485</v>
      </c>
      <c r="F103" s="447"/>
      <c r="H103" s="430">
        <v>3230</v>
      </c>
      <c r="I103" s="447"/>
      <c r="K103" s="430">
        <v>2294</v>
      </c>
      <c r="L103" s="447"/>
      <c r="N103" s="430">
        <v>2548</v>
      </c>
      <c r="O103" s="447"/>
      <c r="Q103" s="430">
        <v>2934.3</v>
      </c>
      <c r="R103" s="447"/>
      <c r="T103" s="430">
        <v>2586</v>
      </c>
      <c r="U103" s="447"/>
      <c r="W103" s="430">
        <v>3294.1</v>
      </c>
      <c r="X103" s="447"/>
      <c r="Z103" s="430">
        <v>3428.1</v>
      </c>
      <c r="AA103" s="447"/>
      <c r="AC103" s="430">
        <v>3744.8</v>
      </c>
      <c r="AD103" s="447"/>
      <c r="AF103" s="430">
        <v>3834.7000000000003</v>
      </c>
      <c r="AG103" s="447"/>
      <c r="AH103" s="429"/>
      <c r="AI103" s="430">
        <v>3744</v>
      </c>
      <c r="AJ103" s="447"/>
      <c r="AK103" s="429"/>
      <c r="AL103" s="430">
        <v>3756.0999999999995</v>
      </c>
      <c r="AM103" s="447"/>
      <c r="AN103" s="429"/>
      <c r="AO103" s="430">
        <v>3714.8</v>
      </c>
      <c r="AP103" s="447"/>
      <c r="AQ103" s="429"/>
      <c r="AR103" s="430">
        <v>4028.2999999999997</v>
      </c>
      <c r="AS103" s="447"/>
      <c r="AT103" s="429"/>
      <c r="AU103" s="439" t="s">
        <v>293</v>
      </c>
    </row>
    <row r="104" spans="1:47" s="423" customFormat="1" ht="12" x14ac:dyDescent="0.2">
      <c r="A104" s="423">
        <v>807</v>
      </c>
      <c r="B104" s="440" t="s">
        <v>294</v>
      </c>
      <c r="C104" s="440"/>
      <c r="D104" s="475"/>
      <c r="E104" s="430">
        <v>6640</v>
      </c>
      <c r="F104" s="447"/>
      <c r="H104" s="430">
        <v>6162</v>
      </c>
      <c r="I104" s="447"/>
      <c r="K104" s="430">
        <v>6852</v>
      </c>
      <c r="L104" s="447"/>
      <c r="N104" s="430">
        <v>7296</v>
      </c>
      <c r="O104" s="447"/>
      <c r="Q104" s="430">
        <v>6963</v>
      </c>
      <c r="R104" s="447"/>
      <c r="T104" s="430">
        <v>7064.9</v>
      </c>
      <c r="U104" s="447"/>
      <c r="W104" s="430">
        <v>7514.0000000000009</v>
      </c>
      <c r="X104" s="447"/>
      <c r="Z104" s="430">
        <v>7375.1</v>
      </c>
      <c r="AA104" s="447"/>
      <c r="AC104" s="430">
        <v>7160.1</v>
      </c>
      <c r="AD104" s="447"/>
      <c r="AF104" s="430">
        <v>7037.5999999999995</v>
      </c>
      <c r="AG104" s="447"/>
      <c r="AH104" s="429"/>
      <c r="AI104" s="430">
        <v>6183</v>
      </c>
      <c r="AJ104" s="447"/>
      <c r="AK104" s="429"/>
      <c r="AL104" s="430">
        <v>6057.3</v>
      </c>
      <c r="AM104" s="447"/>
      <c r="AN104" s="429"/>
      <c r="AO104" s="430">
        <v>5737.8</v>
      </c>
      <c r="AP104" s="447"/>
      <c r="AQ104" s="429"/>
      <c r="AR104" s="430">
        <v>4493.8999999999996</v>
      </c>
      <c r="AS104" s="447"/>
      <c r="AT104" s="429"/>
      <c r="AU104" s="439" t="s">
        <v>294</v>
      </c>
    </row>
    <row r="105" spans="1:47" s="423" customFormat="1" ht="12" x14ac:dyDescent="0.2">
      <c r="A105" s="423">
        <v>808</v>
      </c>
      <c r="B105" s="440" t="s">
        <v>295</v>
      </c>
      <c r="C105" s="440"/>
      <c r="D105" s="475"/>
      <c r="E105" s="430">
        <v>3453</v>
      </c>
      <c r="F105" s="447"/>
      <c r="H105" s="430">
        <v>2640</v>
      </c>
      <c r="I105" s="447"/>
      <c r="K105" s="430">
        <v>2360</v>
      </c>
      <c r="L105" s="447"/>
      <c r="N105" s="430">
        <v>2406</v>
      </c>
      <c r="O105" s="447"/>
      <c r="Q105" s="430">
        <v>2233.6999999999998</v>
      </c>
      <c r="R105" s="447"/>
      <c r="T105" s="430">
        <v>2345.1999999999998</v>
      </c>
      <c r="U105" s="447"/>
      <c r="W105" s="430">
        <v>2306.7000000000003</v>
      </c>
      <c r="X105" s="447"/>
      <c r="Z105" s="430">
        <v>2416.6000000000004</v>
      </c>
      <c r="AA105" s="447"/>
      <c r="AC105" s="430">
        <v>2387.8000000000002</v>
      </c>
      <c r="AD105" s="447"/>
      <c r="AF105" s="430">
        <v>2689</v>
      </c>
      <c r="AG105" s="447"/>
      <c r="AH105" s="429"/>
      <c r="AI105" s="430">
        <v>2675.3999999999996</v>
      </c>
      <c r="AJ105" s="447"/>
      <c r="AK105" s="429"/>
      <c r="AL105" s="430">
        <v>2611.1999999999998</v>
      </c>
      <c r="AM105" s="447"/>
      <c r="AN105" s="429"/>
      <c r="AO105" s="430">
        <v>2323.2000000000003</v>
      </c>
      <c r="AP105" s="447"/>
      <c r="AQ105" s="429"/>
      <c r="AR105" s="430">
        <v>2326.5</v>
      </c>
      <c r="AS105" s="447"/>
      <c r="AT105" s="429"/>
      <c r="AU105" s="439" t="s">
        <v>295</v>
      </c>
    </row>
    <row r="106" spans="1:47" s="423" customFormat="1" ht="12" x14ac:dyDescent="0.2">
      <c r="A106" s="423">
        <v>809</v>
      </c>
      <c r="B106" s="440" t="s">
        <v>296</v>
      </c>
      <c r="C106" s="440"/>
      <c r="D106" s="475"/>
      <c r="E106" s="430"/>
      <c r="F106" s="447"/>
      <c r="H106" s="430"/>
      <c r="I106" s="447"/>
      <c r="K106" s="430"/>
      <c r="L106" s="447"/>
      <c r="N106" s="430"/>
      <c r="O106" s="447"/>
      <c r="Q106" s="430"/>
      <c r="R106" s="447"/>
      <c r="T106" s="430"/>
      <c r="U106" s="447"/>
      <c r="W106" s="430"/>
      <c r="X106" s="447"/>
      <c r="Z106" s="430"/>
      <c r="AA106" s="447"/>
      <c r="AC106" s="430"/>
      <c r="AD106" s="447"/>
      <c r="AF106" s="430">
        <v>111.8</v>
      </c>
      <c r="AG106" s="447"/>
      <c r="AH106" s="429"/>
      <c r="AI106" s="430">
        <v>124</v>
      </c>
      <c r="AJ106" s="447"/>
      <c r="AK106" s="429"/>
      <c r="AL106" s="430">
        <v>128.1</v>
      </c>
      <c r="AM106" s="447"/>
      <c r="AN106" s="429"/>
      <c r="AO106" s="430">
        <v>133.69999999999999</v>
      </c>
      <c r="AP106" s="447"/>
      <c r="AQ106" s="429"/>
      <c r="AR106" s="430">
        <v>137.80000000000001</v>
      </c>
      <c r="AS106" s="447"/>
      <c r="AT106" s="429"/>
      <c r="AU106" s="439" t="s">
        <v>597</v>
      </c>
    </row>
    <row r="107" spans="1:47" s="423" customFormat="1" ht="12" x14ac:dyDescent="0.2">
      <c r="A107" s="423">
        <v>810</v>
      </c>
      <c r="B107" s="440" t="s">
        <v>297</v>
      </c>
      <c r="C107" s="440"/>
      <c r="D107" s="475"/>
      <c r="E107" s="430">
        <v>8396</v>
      </c>
      <c r="F107" s="447"/>
      <c r="H107" s="430">
        <v>6697</v>
      </c>
      <c r="I107" s="447"/>
      <c r="K107" s="430">
        <v>6266</v>
      </c>
      <c r="L107" s="447"/>
      <c r="N107" s="430">
        <v>6443</v>
      </c>
      <c r="O107" s="447"/>
      <c r="Q107" s="430">
        <v>6271.5</v>
      </c>
      <c r="R107" s="447"/>
      <c r="T107" s="430">
        <v>6189.7</v>
      </c>
      <c r="U107" s="447"/>
      <c r="W107" s="430">
        <v>6162.7999999999993</v>
      </c>
      <c r="X107" s="447"/>
      <c r="Z107" s="430">
        <v>5632.5999999999995</v>
      </c>
      <c r="AA107" s="447"/>
      <c r="AC107" s="430">
        <v>6242.4000000000005</v>
      </c>
      <c r="AD107" s="447"/>
      <c r="AF107" s="430">
        <v>6337.1</v>
      </c>
      <c r="AG107" s="447"/>
      <c r="AH107" s="429"/>
      <c r="AI107" s="430">
        <v>6421.2999999999993</v>
      </c>
      <c r="AJ107" s="447"/>
      <c r="AK107" s="429"/>
      <c r="AL107" s="430">
        <v>6229.1</v>
      </c>
      <c r="AM107" s="447"/>
      <c r="AN107" s="429"/>
      <c r="AO107" s="430">
        <v>5957.5</v>
      </c>
      <c r="AP107" s="447"/>
      <c r="AQ107" s="429"/>
      <c r="AR107" s="430">
        <v>6036.3000000000011</v>
      </c>
      <c r="AS107" s="447"/>
      <c r="AT107" s="429"/>
      <c r="AU107" s="439" t="s">
        <v>297</v>
      </c>
    </row>
    <row r="108" spans="1:47" s="423" customFormat="1" ht="12" x14ac:dyDescent="0.2">
      <c r="A108" s="423">
        <v>811</v>
      </c>
      <c r="B108" s="440" t="s">
        <v>298</v>
      </c>
      <c r="C108" s="440"/>
      <c r="D108" s="475"/>
      <c r="E108" s="430">
        <v>2605</v>
      </c>
      <c r="F108" s="447"/>
      <c r="H108" s="430">
        <v>1483</v>
      </c>
      <c r="I108" s="447"/>
      <c r="K108" s="430">
        <v>898</v>
      </c>
      <c r="L108" s="447"/>
      <c r="N108" s="430">
        <v>931</v>
      </c>
      <c r="O108" s="447"/>
      <c r="Q108" s="430">
        <v>852</v>
      </c>
      <c r="R108" s="447"/>
      <c r="T108" s="430">
        <v>798.9</v>
      </c>
      <c r="U108" s="447"/>
      <c r="W108" s="430">
        <v>754.40000000000009</v>
      </c>
      <c r="X108" s="447"/>
      <c r="Z108" s="430">
        <v>844.40000000000009</v>
      </c>
      <c r="AA108" s="447"/>
      <c r="AC108" s="430">
        <v>1269.4000000000001</v>
      </c>
      <c r="AD108" s="447"/>
      <c r="AF108" s="430">
        <v>1262.5999999999999</v>
      </c>
      <c r="AG108" s="447"/>
      <c r="AH108" s="429"/>
      <c r="AI108" s="430">
        <v>1277</v>
      </c>
      <c r="AJ108" s="447"/>
      <c r="AK108" s="429"/>
      <c r="AL108" s="430">
        <v>1176.1999999999998</v>
      </c>
      <c r="AM108" s="447"/>
      <c r="AN108" s="429"/>
      <c r="AO108" s="430">
        <v>1112.5</v>
      </c>
      <c r="AP108" s="447"/>
      <c r="AQ108" s="429"/>
      <c r="AR108" s="430">
        <v>1117.0999999999999</v>
      </c>
      <c r="AS108" s="447"/>
      <c r="AT108" s="429"/>
      <c r="AU108" s="439" t="s">
        <v>298</v>
      </c>
    </row>
    <row r="109" spans="1:47" s="423" customFormat="1" ht="12" x14ac:dyDescent="0.2">
      <c r="B109" s="440"/>
      <c r="C109" s="440"/>
    </row>
    <row r="110" spans="1:47" s="479" customFormat="1" ht="15" customHeight="1" x14ac:dyDescent="0.2">
      <c r="B110" s="480" t="s">
        <v>7</v>
      </c>
      <c r="C110" s="480"/>
    </row>
    <row r="111" spans="1:47" s="479" customFormat="1" ht="11.25" x14ac:dyDescent="0.2">
      <c r="B111" s="480" t="s">
        <v>8</v>
      </c>
      <c r="C111" s="480"/>
    </row>
    <row r="112" spans="1:47" s="423" customFormat="1" ht="12" x14ac:dyDescent="0.2">
      <c r="B112" s="440"/>
      <c r="C112" s="440"/>
    </row>
    <row r="113" spans="2:3" s="423" customFormat="1" ht="12" x14ac:dyDescent="0.2">
      <c r="B113" s="440"/>
      <c r="C113" s="440"/>
    </row>
    <row r="114" spans="2:3" s="423" customFormat="1" ht="12" x14ac:dyDescent="0.2">
      <c r="B114" s="440"/>
      <c r="C114" s="440"/>
    </row>
    <row r="115" spans="2:3" ht="14.25" x14ac:dyDescent="0.2">
      <c r="B115" s="7"/>
      <c r="C115" s="7"/>
    </row>
    <row r="116" spans="2:3" ht="14.25" x14ac:dyDescent="0.2">
      <c r="B116" s="7"/>
      <c r="C116" s="7"/>
    </row>
    <row r="117" spans="2:3" ht="14.25" x14ac:dyDescent="0.2">
      <c r="B117" s="7"/>
      <c r="C117" s="7"/>
    </row>
    <row r="118" spans="2:3" ht="14.25" x14ac:dyDescent="0.2">
      <c r="B118" s="7"/>
      <c r="C118" s="7"/>
    </row>
    <row r="119" spans="2:3" ht="14.25" x14ac:dyDescent="0.2">
      <c r="B119" s="7"/>
      <c r="C119" s="7"/>
    </row>
    <row r="120" spans="2:3" ht="14.25" x14ac:dyDescent="0.2">
      <c r="B120" s="7"/>
      <c r="C120" s="7"/>
    </row>
    <row r="121" spans="2:3" ht="14.25" x14ac:dyDescent="0.2">
      <c r="B121" s="7"/>
      <c r="C121" s="7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2" firstPageNumber="19" orientation="portrait" useFirstPageNumber="1" r:id="rId1"/>
  <headerFooter alignWithMargins="0">
    <oddHeader xml:space="preserve">&amp;C
</oddHeader>
    <oddFooter>&amp;C&amp;P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AV165"/>
  <sheetViews>
    <sheetView workbookViewId="0"/>
  </sheetViews>
  <sheetFormatPr defaultColWidth="35.28515625" defaultRowHeight="12.75" x14ac:dyDescent="0.2"/>
  <cols>
    <col min="1" max="1" width="5.28515625" customWidth="1"/>
    <col min="2" max="2" width="30.7109375" style="257" customWidth="1"/>
    <col min="3" max="3" width="0.85546875" customWidth="1"/>
    <col min="4" max="4" width="0.85546875" style="12" customWidth="1"/>
    <col min="5" max="5" width="10.7109375" style="12" hidden="1" customWidth="1"/>
    <col min="6" max="6" width="0.85546875" style="12" hidden="1" customWidth="1"/>
    <col min="7" max="7" width="0.85546875" hidden="1" customWidth="1"/>
    <col min="8" max="8" width="10.7109375" style="12" hidden="1" customWidth="1"/>
    <col min="9" max="9" width="0.85546875" style="12" hidden="1" customWidth="1"/>
    <col min="10" max="10" width="0.85546875" hidden="1" customWidth="1"/>
    <col min="11" max="11" width="10.7109375" style="12" hidden="1" customWidth="1"/>
    <col min="12" max="12" width="0.85546875" style="12" hidden="1" customWidth="1"/>
    <col min="13" max="13" width="0.85546875" hidden="1" customWidth="1"/>
    <col min="14" max="14" width="10.7109375" style="12" hidden="1" customWidth="1"/>
    <col min="15" max="15" width="0.85546875" style="12" hidden="1" customWidth="1"/>
    <col min="16" max="16" width="0.85546875" hidden="1" customWidth="1"/>
    <col min="17" max="17" width="10.7109375" style="12" hidden="1" customWidth="1"/>
    <col min="18" max="18" width="0.85546875" style="12" hidden="1" customWidth="1"/>
    <col min="19" max="19" width="0.85546875" hidden="1" customWidth="1"/>
    <col min="20" max="20" width="10.7109375" style="12" hidden="1" customWidth="1"/>
    <col min="21" max="21" width="0.85546875" style="12" hidden="1" customWidth="1"/>
    <col min="22" max="22" width="0.85546875" hidden="1" customWidth="1"/>
    <col min="23" max="23" width="10.7109375" style="12" hidden="1" customWidth="1"/>
    <col min="24" max="24" width="0.85546875" style="12" hidden="1" customWidth="1"/>
    <col min="25" max="25" width="0.85546875" hidden="1" customWidth="1"/>
    <col min="26" max="26" width="10.7109375" style="12" hidden="1" customWidth="1"/>
    <col min="27" max="27" width="0.85546875" style="12" hidden="1" customWidth="1"/>
    <col min="28" max="28" width="0.85546875" hidden="1" customWidth="1"/>
    <col min="29" max="29" width="10.7109375" style="12" hidden="1" customWidth="1"/>
    <col min="30" max="30" width="0.85546875" style="12" hidden="1" customWidth="1"/>
    <col min="31" max="31" width="0.85546875" hidden="1" customWidth="1"/>
    <col min="32" max="32" width="10.7109375" style="12" hidden="1" customWidth="1"/>
    <col min="33" max="34" width="0.85546875" style="12" hidden="1" customWidth="1"/>
    <col min="35" max="35" width="10.7109375" style="12" hidden="1" customWidth="1"/>
    <col min="36" max="37" width="0.85546875" style="12" hidden="1" customWidth="1"/>
    <col min="38" max="38" width="10.7109375" style="12" customWidth="1"/>
    <col min="39" max="40" width="0.85546875" style="12" customWidth="1"/>
    <col min="41" max="41" width="10.7109375" style="12" customWidth="1"/>
    <col min="42" max="43" width="0.85546875" style="12" customWidth="1"/>
    <col min="44" max="44" width="10.7109375" style="12" customWidth="1"/>
    <col min="45" max="46" width="0.85546875" style="12" customWidth="1"/>
    <col min="47" max="47" width="44.7109375" customWidth="1"/>
    <col min="48" max="63" width="9.140625" customWidth="1"/>
  </cols>
  <sheetData>
    <row r="1" spans="1:47" ht="15" x14ac:dyDescent="0.25">
      <c r="A1" s="1" t="s">
        <v>620</v>
      </c>
      <c r="C1" s="2"/>
      <c r="AU1" s="21" t="s">
        <v>187</v>
      </c>
    </row>
    <row r="3" spans="1:47" ht="15" x14ac:dyDescent="0.25">
      <c r="A3" s="4" t="s">
        <v>353</v>
      </c>
      <c r="C3" s="4"/>
      <c r="D3" s="4"/>
      <c r="E3" s="4"/>
      <c r="F3" s="67"/>
      <c r="G3" s="5"/>
      <c r="H3" s="4"/>
      <c r="I3" s="67"/>
      <c r="J3" s="5"/>
      <c r="K3" s="4"/>
      <c r="L3" s="67"/>
      <c r="M3" s="5"/>
      <c r="N3" s="4"/>
      <c r="O3" s="67"/>
      <c r="P3" s="5"/>
      <c r="Q3" s="4"/>
      <c r="R3" s="67"/>
      <c r="S3" s="5"/>
      <c r="T3" s="4"/>
      <c r="U3" s="67"/>
      <c r="V3" s="5"/>
      <c r="W3" s="4"/>
      <c r="X3" s="67"/>
      <c r="Y3" s="5"/>
      <c r="Z3" s="4"/>
      <c r="AA3" s="67"/>
      <c r="AB3" s="5"/>
      <c r="AC3" s="4"/>
      <c r="AD3" s="67"/>
      <c r="AE3" s="5"/>
      <c r="AF3" s="4"/>
      <c r="AG3" s="67"/>
      <c r="AH3" s="67"/>
      <c r="AI3" s="4"/>
      <c r="AJ3" s="67"/>
      <c r="AK3" s="67"/>
      <c r="AL3" s="4"/>
      <c r="AM3" s="67"/>
      <c r="AN3" s="67"/>
      <c r="AO3" s="4"/>
      <c r="AP3" s="67"/>
      <c r="AQ3" s="67"/>
      <c r="AR3" s="4"/>
      <c r="AS3" s="67"/>
      <c r="AT3" s="67"/>
      <c r="AU3" s="13"/>
    </row>
    <row r="4" spans="1:47" ht="14.25" x14ac:dyDescent="0.2">
      <c r="A4" s="7" t="s">
        <v>354</v>
      </c>
      <c r="C4" s="7"/>
      <c r="D4" s="5"/>
      <c r="E4" s="67"/>
      <c r="F4" s="67"/>
      <c r="G4" s="5"/>
      <c r="H4" s="67"/>
      <c r="I4" s="67"/>
      <c r="J4" s="5"/>
      <c r="K4" s="67"/>
      <c r="L4" s="67"/>
      <c r="M4" s="5"/>
      <c r="N4" s="67"/>
      <c r="O4" s="67"/>
      <c r="P4" s="5"/>
      <c r="Q4" s="67"/>
      <c r="R4" s="67"/>
      <c r="S4" s="5"/>
      <c r="T4" s="67"/>
      <c r="U4" s="67"/>
      <c r="V4" s="5"/>
      <c r="W4" s="67"/>
      <c r="X4" s="67"/>
      <c r="Y4" s="5"/>
      <c r="Z4" s="67"/>
      <c r="AA4" s="67"/>
      <c r="AB4" s="5"/>
      <c r="AC4" s="67"/>
      <c r="AD4" s="67"/>
      <c r="AE4" s="5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</row>
    <row r="5" spans="1:47" ht="6.6" customHeight="1" x14ac:dyDescent="0.2"/>
    <row r="6" spans="1:47" s="30" customFormat="1" ht="13.5" thickBot="1" x14ac:dyDescent="0.25">
      <c r="A6" s="27" t="s">
        <v>334</v>
      </c>
      <c r="B6" s="257"/>
      <c r="C6" s="27"/>
      <c r="D6" s="68"/>
      <c r="E6" s="68"/>
      <c r="F6" s="68"/>
      <c r="G6" s="28"/>
      <c r="H6" s="68"/>
      <c r="I6" s="68"/>
      <c r="J6" s="28"/>
      <c r="K6" s="68"/>
      <c r="L6" s="68"/>
      <c r="M6" s="28"/>
      <c r="N6" s="68"/>
      <c r="O6" s="68"/>
      <c r="P6" s="28"/>
      <c r="Q6" s="68"/>
      <c r="R6" s="68"/>
      <c r="S6" s="28"/>
      <c r="T6" s="68"/>
      <c r="U6" s="68"/>
      <c r="V6" s="28"/>
      <c r="W6" s="68"/>
      <c r="X6" s="68"/>
      <c r="Y6" s="28"/>
      <c r="Z6" s="68"/>
      <c r="AA6" s="68"/>
      <c r="AB6" s="28"/>
      <c r="AC6" s="68"/>
      <c r="AD6" s="68"/>
      <c r="AE6" s="28"/>
      <c r="AF6" s="68"/>
      <c r="AG6" s="68"/>
      <c r="AH6" s="68"/>
      <c r="AI6" s="68"/>
      <c r="AJ6" s="68"/>
      <c r="AK6" s="68"/>
      <c r="AL6" s="68"/>
      <c r="AM6" s="68"/>
      <c r="AN6" s="68"/>
      <c r="AO6" s="68"/>
      <c r="AP6" s="68"/>
      <c r="AQ6" s="68"/>
      <c r="AR6" s="68"/>
      <c r="AS6" s="68"/>
      <c r="AT6" s="68"/>
      <c r="AU6" s="29" t="s">
        <v>169</v>
      </c>
    </row>
    <row r="7" spans="1:47" s="30" customFormat="1" ht="25.9" customHeight="1" thickTop="1" thickBot="1" x14ac:dyDescent="0.25">
      <c r="A7" s="65" t="s">
        <v>191</v>
      </c>
      <c r="B7" s="258" t="s">
        <v>299</v>
      </c>
      <c r="C7" s="32" t="s">
        <v>123</v>
      </c>
      <c r="D7" s="132"/>
      <c r="E7" s="33">
        <v>2008</v>
      </c>
      <c r="F7" s="31"/>
      <c r="G7" s="32"/>
      <c r="H7" s="33">
        <v>2009</v>
      </c>
      <c r="I7" s="31"/>
      <c r="J7" s="32"/>
      <c r="K7" s="33">
        <v>2010</v>
      </c>
      <c r="L7" s="31"/>
      <c r="M7" s="32"/>
      <c r="N7" s="33">
        <v>2011</v>
      </c>
      <c r="O7" s="31"/>
      <c r="P7" s="32"/>
      <c r="Q7" s="33">
        <v>2012</v>
      </c>
      <c r="R7" s="31"/>
      <c r="S7" s="32"/>
      <c r="T7" s="33">
        <v>2013</v>
      </c>
      <c r="U7" s="31"/>
      <c r="V7" s="32"/>
      <c r="W7" s="33">
        <v>2014</v>
      </c>
      <c r="X7" s="31"/>
      <c r="Y7" s="32"/>
      <c r="Z7" s="33">
        <v>2015</v>
      </c>
      <c r="AA7" s="31"/>
      <c r="AB7" s="32"/>
      <c r="AC7" s="33">
        <v>2016</v>
      </c>
      <c r="AD7" s="31"/>
      <c r="AE7" s="32"/>
      <c r="AF7" s="33">
        <v>2017</v>
      </c>
      <c r="AG7" s="31"/>
      <c r="AH7" s="32"/>
      <c r="AI7" s="33">
        <v>2018</v>
      </c>
      <c r="AJ7" s="31"/>
      <c r="AK7" s="32"/>
      <c r="AL7" s="33">
        <v>2019</v>
      </c>
      <c r="AM7" s="31"/>
      <c r="AN7" s="32"/>
      <c r="AO7" s="33">
        <v>2020</v>
      </c>
      <c r="AP7" s="31"/>
      <c r="AQ7" s="32"/>
      <c r="AR7" s="33">
        <v>2021</v>
      </c>
      <c r="AS7" s="31"/>
      <c r="AT7" s="32"/>
      <c r="AU7" s="32" t="s">
        <v>300</v>
      </c>
    </row>
    <row r="8" spans="1:47" s="30" customFormat="1" hidden="1" thickTop="1" x14ac:dyDescent="0.2">
      <c r="B8" s="259"/>
      <c r="C8" s="35"/>
      <c r="D8" s="163"/>
      <c r="E8" s="36"/>
      <c r="F8" s="37"/>
      <c r="G8" s="36"/>
      <c r="H8" s="36"/>
      <c r="I8" s="37"/>
      <c r="J8" s="36"/>
      <c r="K8" s="36"/>
      <c r="L8" s="37"/>
      <c r="M8" s="36"/>
      <c r="N8" s="36"/>
      <c r="O8" s="37"/>
      <c r="P8" s="36"/>
      <c r="Q8" s="36"/>
      <c r="R8" s="37"/>
      <c r="S8" s="36"/>
      <c r="T8" s="36"/>
      <c r="U8" s="37"/>
      <c r="V8" s="36"/>
      <c r="W8" s="36"/>
      <c r="X8" s="37"/>
      <c r="Y8" s="36"/>
      <c r="Z8" s="36"/>
      <c r="AA8" s="37"/>
      <c r="AB8" s="36"/>
      <c r="AC8" s="36"/>
      <c r="AD8" s="37"/>
      <c r="AE8" s="36"/>
      <c r="AF8" s="36"/>
      <c r="AG8" s="37"/>
      <c r="AH8" s="36"/>
      <c r="AI8" s="36"/>
      <c r="AJ8" s="37"/>
      <c r="AK8" s="36"/>
      <c r="AL8" s="36"/>
      <c r="AM8" s="37"/>
      <c r="AN8" s="36"/>
      <c r="AO8" s="36"/>
      <c r="AP8" s="37"/>
      <c r="AQ8" s="36"/>
      <c r="AR8" s="36"/>
      <c r="AS8" s="37"/>
      <c r="AT8" s="36"/>
      <c r="AU8" s="35"/>
    </row>
    <row r="9" spans="1:47" s="30" customFormat="1" hidden="1" thickTop="1" x14ac:dyDescent="0.2">
      <c r="B9" s="260" t="s">
        <v>68</v>
      </c>
      <c r="C9" s="49"/>
      <c r="D9" s="133"/>
      <c r="E9" s="42"/>
      <c r="F9" s="50"/>
      <c r="G9" s="42"/>
      <c r="H9" s="42"/>
      <c r="I9" s="50"/>
      <c r="J9" s="42"/>
      <c r="K9" s="42"/>
      <c r="L9" s="50"/>
      <c r="M9" s="42"/>
      <c r="N9" s="42"/>
      <c r="O9" s="50"/>
      <c r="P9" s="42"/>
      <c r="Q9" s="42"/>
      <c r="R9" s="50"/>
      <c r="S9" s="42"/>
      <c r="T9" s="42"/>
      <c r="U9" s="50"/>
      <c r="V9" s="42"/>
      <c r="W9" s="42"/>
      <c r="X9" s="50"/>
      <c r="Y9" s="42"/>
      <c r="Z9" s="42"/>
      <c r="AA9" s="50"/>
      <c r="AB9" s="42"/>
      <c r="AC9" s="42"/>
      <c r="AD9" s="50"/>
      <c r="AE9" s="42"/>
      <c r="AF9" s="42"/>
      <c r="AG9" s="50"/>
      <c r="AH9" s="42"/>
      <c r="AI9" s="42"/>
      <c r="AJ9" s="50"/>
      <c r="AK9" s="42"/>
      <c r="AL9" s="42"/>
      <c r="AM9" s="50"/>
      <c r="AN9" s="42"/>
      <c r="AO9" s="42"/>
      <c r="AP9" s="50"/>
      <c r="AQ9" s="42"/>
      <c r="AR9" s="42"/>
      <c r="AS9" s="50"/>
      <c r="AT9" s="42"/>
      <c r="AU9" s="51" t="s">
        <v>128</v>
      </c>
    </row>
    <row r="10" spans="1:47" s="30" customFormat="1" ht="7.15" customHeight="1" thickTop="1" x14ac:dyDescent="0.2">
      <c r="B10" s="261"/>
      <c r="C10" s="36"/>
      <c r="D10" s="133"/>
      <c r="E10" s="42"/>
      <c r="F10" s="50"/>
      <c r="G10" s="42"/>
      <c r="H10" s="42"/>
      <c r="I10" s="50"/>
      <c r="J10" s="42"/>
      <c r="K10" s="42"/>
      <c r="L10" s="50"/>
      <c r="M10" s="42"/>
      <c r="N10" s="42"/>
      <c r="O10" s="50"/>
      <c r="P10" s="42"/>
      <c r="Q10" s="42"/>
      <c r="R10" s="50"/>
      <c r="S10" s="42"/>
      <c r="T10" s="42"/>
      <c r="U10" s="50"/>
      <c r="V10" s="42"/>
      <c r="W10" s="42"/>
      <c r="X10" s="50"/>
      <c r="Y10" s="42"/>
      <c r="Z10" s="42"/>
      <c r="AA10" s="50"/>
      <c r="AB10" s="42"/>
      <c r="AC10" s="42"/>
      <c r="AD10" s="50"/>
      <c r="AE10" s="42"/>
      <c r="AF10" s="42"/>
      <c r="AG10" s="50"/>
      <c r="AH10" s="42"/>
      <c r="AI10" s="42"/>
      <c r="AJ10" s="50"/>
      <c r="AK10" s="42"/>
      <c r="AL10" s="42"/>
      <c r="AM10" s="50"/>
      <c r="AN10" s="42"/>
      <c r="AO10" s="42"/>
      <c r="AP10" s="50"/>
      <c r="AQ10" s="42"/>
      <c r="AR10" s="42"/>
      <c r="AS10" s="50"/>
      <c r="AT10" s="42"/>
      <c r="AU10" s="36"/>
    </row>
    <row r="11" spans="1:47" s="30" customFormat="1" ht="12" x14ac:dyDescent="0.2">
      <c r="A11" s="160">
        <v>1</v>
      </c>
      <c r="B11" s="47" t="s">
        <v>602</v>
      </c>
      <c r="C11" s="47"/>
      <c r="D11" s="135"/>
      <c r="E11" s="53">
        <v>2921</v>
      </c>
      <c r="F11" s="50"/>
      <c r="G11" s="42"/>
      <c r="H11" s="53">
        <v>4488</v>
      </c>
      <c r="I11" s="50"/>
      <c r="J11" s="42"/>
      <c r="K11" s="53">
        <v>4317</v>
      </c>
      <c r="L11" s="50"/>
      <c r="M11" s="42"/>
      <c r="N11" s="53"/>
      <c r="O11" s="50"/>
      <c r="P11" s="42"/>
      <c r="Q11" s="53">
        <v>3725</v>
      </c>
      <c r="R11" s="50"/>
      <c r="S11" s="42"/>
      <c r="T11" s="53">
        <v>1075.3</v>
      </c>
      <c r="U11" s="50"/>
      <c r="V11" s="42"/>
      <c r="W11" s="53"/>
      <c r="X11" s="50"/>
      <c r="Y11" s="42"/>
      <c r="Z11" s="53"/>
      <c r="AA11" s="50"/>
      <c r="AB11" s="42"/>
      <c r="AC11" s="53"/>
      <c r="AD11" s="50"/>
      <c r="AE11" s="42"/>
      <c r="AF11" s="90" t="s">
        <v>166</v>
      </c>
      <c r="AG11" s="50"/>
      <c r="AH11" s="42"/>
      <c r="AI11" s="90" t="s">
        <v>166</v>
      </c>
      <c r="AJ11" s="50"/>
      <c r="AK11" s="42"/>
      <c r="AL11" s="90" t="s">
        <v>166</v>
      </c>
      <c r="AM11" s="50"/>
      <c r="AN11" s="42"/>
      <c r="AO11" s="90" t="s">
        <v>166</v>
      </c>
      <c r="AP11" s="50"/>
      <c r="AQ11" s="42"/>
      <c r="AR11" s="90" t="s">
        <v>166</v>
      </c>
      <c r="AS11" s="50"/>
      <c r="AT11" s="42"/>
      <c r="AU11" s="46" t="s">
        <v>601</v>
      </c>
    </row>
    <row r="12" spans="1:47" s="30" customFormat="1" ht="12" x14ac:dyDescent="0.2">
      <c r="A12" s="160">
        <v>2</v>
      </c>
      <c r="B12" s="47" t="s">
        <v>303</v>
      </c>
      <c r="C12" s="47"/>
      <c r="D12" s="135"/>
      <c r="E12" s="53">
        <v>174478</v>
      </c>
      <c r="F12" s="50"/>
      <c r="G12" s="42"/>
      <c r="H12" s="53">
        <v>139165</v>
      </c>
      <c r="I12" s="50"/>
      <c r="J12" s="42"/>
      <c r="K12" s="53">
        <v>124706</v>
      </c>
      <c r="L12" s="50"/>
      <c r="M12" s="42"/>
      <c r="N12" s="53">
        <v>124744</v>
      </c>
      <c r="O12" s="50"/>
      <c r="P12" s="42"/>
      <c r="Q12" s="53">
        <v>109729.7</v>
      </c>
      <c r="R12" s="50"/>
      <c r="S12" s="42"/>
      <c r="T12" s="53">
        <v>111004.50000000003</v>
      </c>
      <c r="U12" s="50"/>
      <c r="V12" s="42"/>
      <c r="W12" s="53">
        <v>118337.4</v>
      </c>
      <c r="X12" s="50"/>
      <c r="Y12" s="42"/>
      <c r="Z12" s="53">
        <v>123028.90000000002</v>
      </c>
      <c r="AA12" s="50"/>
      <c r="AB12" s="42"/>
      <c r="AC12" s="53">
        <v>128623.20000000006</v>
      </c>
      <c r="AD12" s="50"/>
      <c r="AE12" s="42"/>
      <c r="AF12" s="53">
        <v>114320.10000000009</v>
      </c>
      <c r="AG12" s="50"/>
      <c r="AH12" s="42"/>
      <c r="AI12" s="53">
        <v>115269.20000000007</v>
      </c>
      <c r="AJ12" s="50"/>
      <c r="AK12" s="42"/>
      <c r="AL12" s="53">
        <v>109681.80000000008</v>
      </c>
      <c r="AM12" s="50"/>
      <c r="AN12" s="42"/>
      <c r="AO12" s="53">
        <v>102611.19999999998</v>
      </c>
      <c r="AP12" s="50"/>
      <c r="AQ12" s="42"/>
      <c r="AR12" s="53">
        <v>101844.29999999994</v>
      </c>
      <c r="AS12" s="50"/>
      <c r="AT12" s="42"/>
      <c r="AU12" s="46" t="s">
        <v>304</v>
      </c>
    </row>
    <row r="13" spans="1:47" s="30" customFormat="1" ht="12" x14ac:dyDescent="0.2">
      <c r="A13" s="160">
        <v>3</v>
      </c>
      <c r="B13" s="47" t="s">
        <v>305</v>
      </c>
      <c r="C13" s="47"/>
      <c r="D13" s="135"/>
      <c r="E13" s="53">
        <v>4777</v>
      </c>
      <c r="F13" s="50"/>
      <c r="G13" s="42"/>
      <c r="H13" s="53">
        <v>3687</v>
      </c>
      <c r="I13" s="50"/>
      <c r="J13" s="42"/>
      <c r="K13" s="53">
        <v>3101</v>
      </c>
      <c r="L13" s="50"/>
      <c r="M13" s="42"/>
      <c r="N13" s="53">
        <v>2544</v>
      </c>
      <c r="O13" s="50"/>
      <c r="P13" s="42"/>
      <c r="Q13" s="53">
        <v>2260.9</v>
      </c>
      <c r="R13" s="50"/>
      <c r="S13" s="42"/>
      <c r="T13" s="53">
        <v>1991.1</v>
      </c>
      <c r="U13" s="50"/>
      <c r="V13" s="42"/>
      <c r="W13" s="53">
        <v>2050.5999999999995</v>
      </c>
      <c r="X13" s="50"/>
      <c r="Y13" s="42"/>
      <c r="Z13" s="53">
        <v>1958.5000000000002</v>
      </c>
      <c r="AA13" s="50"/>
      <c r="AB13" s="42"/>
      <c r="AC13" s="53">
        <v>2038.1000000000001</v>
      </c>
      <c r="AD13" s="50"/>
      <c r="AE13" s="42"/>
      <c r="AF13" s="53">
        <v>2873</v>
      </c>
      <c r="AG13" s="50"/>
      <c r="AH13" s="42"/>
      <c r="AI13" s="53">
        <v>2778.7999999999997</v>
      </c>
      <c r="AJ13" s="50"/>
      <c r="AK13" s="42"/>
      <c r="AL13" s="53">
        <v>2531.1</v>
      </c>
      <c r="AM13" s="50"/>
      <c r="AN13" s="42"/>
      <c r="AO13" s="53">
        <v>2235.6999999999998</v>
      </c>
      <c r="AP13" s="50"/>
      <c r="AQ13" s="42"/>
      <c r="AR13" s="53">
        <v>2152.6</v>
      </c>
      <c r="AS13" s="50"/>
      <c r="AT13" s="42"/>
      <c r="AU13" s="46" t="s">
        <v>306</v>
      </c>
    </row>
    <row r="14" spans="1:47" s="30" customFormat="1" ht="13.5" x14ac:dyDescent="0.2">
      <c r="A14" s="160">
        <v>4</v>
      </c>
      <c r="B14" s="47" t="s">
        <v>540</v>
      </c>
      <c r="C14" s="47"/>
      <c r="D14" s="135"/>
      <c r="E14" s="53">
        <v>16884</v>
      </c>
      <c r="F14" s="50"/>
      <c r="G14" s="42"/>
      <c r="H14" s="53">
        <v>16585</v>
      </c>
      <c r="I14" s="50"/>
      <c r="J14" s="42"/>
      <c r="K14" s="53">
        <v>15798</v>
      </c>
      <c r="L14" s="50"/>
      <c r="M14" s="42"/>
      <c r="N14" s="53">
        <v>15354</v>
      </c>
      <c r="O14" s="50"/>
      <c r="P14" s="42"/>
      <c r="Q14" s="53">
        <v>15118.6</v>
      </c>
      <c r="R14" s="50"/>
      <c r="S14" s="42"/>
      <c r="T14" s="53">
        <v>14697.8</v>
      </c>
      <c r="U14" s="50"/>
      <c r="V14" s="42"/>
      <c r="W14" s="53"/>
      <c r="X14" s="50"/>
      <c r="Y14" s="42"/>
      <c r="Z14" s="53"/>
      <c r="AA14" s="50"/>
      <c r="AB14" s="42"/>
      <c r="AC14" s="53"/>
      <c r="AD14" s="50"/>
      <c r="AE14" s="42"/>
      <c r="AF14" s="53">
        <v>15302.1</v>
      </c>
      <c r="AG14" s="50"/>
      <c r="AH14" s="42"/>
      <c r="AI14" s="53">
        <v>15399.4</v>
      </c>
      <c r="AJ14" s="50"/>
      <c r="AK14" s="42"/>
      <c r="AL14" s="53"/>
      <c r="AM14" s="50"/>
      <c r="AN14" s="42"/>
      <c r="AO14" s="53"/>
      <c r="AP14" s="50"/>
      <c r="AQ14" s="42"/>
      <c r="AR14" s="53"/>
      <c r="AS14" s="50"/>
      <c r="AT14" s="42"/>
      <c r="AU14" s="46" t="s">
        <v>539</v>
      </c>
    </row>
    <row r="15" spans="1:47" s="30" customFormat="1" ht="12" x14ac:dyDescent="0.2">
      <c r="A15" s="160">
        <v>5</v>
      </c>
      <c r="B15" s="47" t="s">
        <v>63</v>
      </c>
      <c r="C15" s="47"/>
      <c r="D15" s="135"/>
      <c r="E15" s="53">
        <v>5529</v>
      </c>
      <c r="F15" s="50"/>
      <c r="G15" s="42"/>
      <c r="H15" s="53">
        <v>5495</v>
      </c>
      <c r="I15" s="50"/>
      <c r="J15" s="42"/>
      <c r="K15" s="53">
        <v>5290</v>
      </c>
      <c r="L15" s="50"/>
      <c r="M15" s="42"/>
      <c r="N15" s="53">
        <v>5257</v>
      </c>
      <c r="O15" s="50"/>
      <c r="P15" s="42"/>
      <c r="Q15" s="53">
        <v>4957.8999999999996</v>
      </c>
      <c r="R15" s="50"/>
      <c r="S15" s="42"/>
      <c r="T15" s="53">
        <v>3652.4</v>
      </c>
      <c r="U15" s="50"/>
      <c r="V15" s="42"/>
      <c r="W15" s="53">
        <v>3677</v>
      </c>
      <c r="X15" s="50"/>
      <c r="Y15" s="42"/>
      <c r="Z15" s="53">
        <v>3957.5000000000005</v>
      </c>
      <c r="AA15" s="50"/>
      <c r="AB15" s="42"/>
      <c r="AC15" s="53">
        <v>3804.900000000001</v>
      </c>
      <c r="AD15" s="50"/>
      <c r="AE15" s="42"/>
      <c r="AF15" s="53">
        <v>6137.9000000000005</v>
      </c>
      <c r="AG15" s="50"/>
      <c r="AH15" s="42"/>
      <c r="AI15" s="53">
        <v>6135.8000000000011</v>
      </c>
      <c r="AJ15" s="50"/>
      <c r="AK15" s="42"/>
      <c r="AL15" s="53">
        <v>6091.2</v>
      </c>
      <c r="AM15" s="50"/>
      <c r="AN15" s="42"/>
      <c r="AO15" s="53">
        <v>5996.2</v>
      </c>
      <c r="AP15" s="50"/>
      <c r="AQ15" s="42"/>
      <c r="AR15" s="53">
        <v>6189.3999999999987</v>
      </c>
      <c r="AS15" s="50"/>
      <c r="AT15" s="42"/>
      <c r="AU15" s="46" t="s">
        <v>309</v>
      </c>
    </row>
    <row r="16" spans="1:47" s="30" customFormat="1" ht="12" customHeight="1" x14ac:dyDescent="0.2">
      <c r="A16" s="160">
        <v>6</v>
      </c>
      <c r="B16" s="47" t="s">
        <v>599</v>
      </c>
      <c r="C16" s="47"/>
      <c r="D16" s="135"/>
      <c r="E16" s="90" t="s">
        <v>166</v>
      </c>
      <c r="F16" s="50"/>
      <c r="G16" s="42"/>
      <c r="H16" s="90" t="s">
        <v>166</v>
      </c>
      <c r="I16" s="50"/>
      <c r="J16" s="42"/>
      <c r="K16" s="90" t="s">
        <v>166</v>
      </c>
      <c r="L16" s="50"/>
      <c r="M16" s="42"/>
      <c r="N16" s="90"/>
      <c r="O16" s="50"/>
      <c r="P16" s="42"/>
      <c r="Q16" s="90" t="s">
        <v>166</v>
      </c>
      <c r="R16" s="50"/>
      <c r="S16" s="42"/>
      <c r="T16" s="90" t="s">
        <v>166</v>
      </c>
      <c r="U16" s="50"/>
      <c r="V16" s="42"/>
      <c r="W16" s="90" t="s">
        <v>166</v>
      </c>
      <c r="X16" s="50"/>
      <c r="Y16" s="42"/>
      <c r="Z16" s="90" t="s">
        <v>166</v>
      </c>
      <c r="AA16" s="50"/>
      <c r="AB16" s="42"/>
      <c r="AC16" s="90" t="s">
        <v>166</v>
      </c>
      <c r="AD16" s="50"/>
      <c r="AE16" s="42"/>
      <c r="AF16" s="90" t="s">
        <v>166</v>
      </c>
      <c r="AG16" s="50"/>
      <c r="AH16" s="42"/>
      <c r="AI16" s="90" t="s">
        <v>166</v>
      </c>
      <c r="AJ16" s="50"/>
      <c r="AK16" s="42"/>
      <c r="AL16" s="90"/>
      <c r="AM16" s="50"/>
      <c r="AN16" s="42"/>
      <c r="AO16" s="90"/>
      <c r="AP16" s="50"/>
      <c r="AQ16" s="42"/>
      <c r="AR16" s="90"/>
      <c r="AS16" s="50"/>
      <c r="AT16" s="42"/>
      <c r="AU16" s="46" t="s">
        <v>600</v>
      </c>
    </row>
    <row r="17" spans="1:47" s="30" customFormat="1" ht="12" x14ac:dyDescent="0.2">
      <c r="A17" s="160">
        <v>7</v>
      </c>
      <c r="B17" s="47" t="s">
        <v>312</v>
      </c>
      <c r="C17" s="47"/>
      <c r="D17" s="135"/>
      <c r="E17" s="53">
        <v>159691</v>
      </c>
      <c r="F17" s="50"/>
      <c r="G17" s="42"/>
      <c r="H17" s="53">
        <v>141618</v>
      </c>
      <c r="I17" s="50"/>
      <c r="J17" s="42"/>
      <c r="K17" s="53">
        <v>146862</v>
      </c>
      <c r="L17" s="50"/>
      <c r="M17" s="42"/>
      <c r="N17" s="53">
        <v>160770</v>
      </c>
      <c r="O17" s="50"/>
      <c r="P17" s="42"/>
      <c r="Q17" s="53">
        <v>183796</v>
      </c>
      <c r="R17" s="50"/>
      <c r="S17" s="42"/>
      <c r="T17" s="53">
        <v>189455.99999999991</v>
      </c>
      <c r="U17" s="50"/>
      <c r="V17" s="42"/>
      <c r="W17" s="53">
        <v>197214.19999999995</v>
      </c>
      <c r="X17" s="50"/>
      <c r="Y17" s="42"/>
      <c r="Z17" s="53">
        <v>205680.19999999987</v>
      </c>
      <c r="AA17" s="50"/>
      <c r="AB17" s="42"/>
      <c r="AC17" s="53">
        <v>215887.6999999999</v>
      </c>
      <c r="AD17" s="50"/>
      <c r="AE17" s="42"/>
      <c r="AF17" s="53">
        <v>204183.89999999997</v>
      </c>
      <c r="AG17" s="50"/>
      <c r="AH17" s="42"/>
      <c r="AI17" s="53">
        <v>213062.19999999995</v>
      </c>
      <c r="AJ17" s="50"/>
      <c r="AK17" s="42"/>
      <c r="AL17" s="53">
        <v>202046.60000000006</v>
      </c>
      <c r="AM17" s="50"/>
      <c r="AN17" s="42"/>
      <c r="AO17" s="53">
        <v>193414.69999999992</v>
      </c>
      <c r="AP17" s="50"/>
      <c r="AQ17" s="42"/>
      <c r="AR17" s="53">
        <v>192500.70000000013</v>
      </c>
      <c r="AS17" s="50"/>
      <c r="AT17" s="42"/>
      <c r="AU17" s="46" t="s">
        <v>313</v>
      </c>
    </row>
    <row r="18" spans="1:47" s="30" customFormat="1" ht="12" x14ac:dyDescent="0.2">
      <c r="A18" s="160">
        <v>8</v>
      </c>
      <c r="B18" s="47" t="s">
        <v>314</v>
      </c>
      <c r="C18" s="47"/>
      <c r="D18" s="135"/>
      <c r="E18" s="53">
        <v>75115</v>
      </c>
      <c r="F18" s="50"/>
      <c r="G18" s="42"/>
      <c r="H18" s="53">
        <v>68592</v>
      </c>
      <c r="I18" s="50"/>
      <c r="J18" s="42"/>
      <c r="K18" s="53">
        <v>65625</v>
      </c>
      <c r="L18" s="50"/>
      <c r="M18" s="42"/>
      <c r="N18" s="53">
        <v>67107</v>
      </c>
      <c r="O18" s="50"/>
      <c r="P18" s="42"/>
      <c r="Q18" s="53">
        <v>56373</v>
      </c>
      <c r="R18" s="50"/>
      <c r="S18" s="42"/>
      <c r="T18" s="53">
        <v>51676.4</v>
      </c>
      <c r="U18" s="50"/>
      <c r="V18" s="42"/>
      <c r="W18" s="53">
        <v>45527.499999999985</v>
      </c>
      <c r="X18" s="50"/>
      <c r="Y18" s="42"/>
      <c r="Z18" s="53">
        <v>43963.199999999997</v>
      </c>
      <c r="AA18" s="50"/>
      <c r="AB18" s="42"/>
      <c r="AC18" s="53">
        <v>43484.60000000002</v>
      </c>
      <c r="AD18" s="50"/>
      <c r="AE18" s="42"/>
      <c r="AF18" s="53">
        <v>79708.000000000073</v>
      </c>
      <c r="AG18" s="50"/>
      <c r="AH18" s="42"/>
      <c r="AI18" s="53">
        <v>78488.899999999965</v>
      </c>
      <c r="AJ18" s="50"/>
      <c r="AK18" s="42"/>
      <c r="AL18" s="53">
        <v>87699.60000000002</v>
      </c>
      <c r="AM18" s="50"/>
      <c r="AN18" s="42"/>
      <c r="AO18" s="53">
        <v>83324.799999999974</v>
      </c>
      <c r="AP18" s="50"/>
      <c r="AQ18" s="42"/>
      <c r="AR18" s="53">
        <v>82536.100000000035</v>
      </c>
      <c r="AS18" s="50"/>
      <c r="AT18" s="42"/>
      <c r="AU18" s="46" t="s">
        <v>315</v>
      </c>
    </row>
    <row r="19" spans="1:47" s="30" customFormat="1" ht="12" x14ac:dyDescent="0.2">
      <c r="A19" s="160">
        <v>9</v>
      </c>
      <c r="B19" s="47" t="s">
        <v>316</v>
      </c>
      <c r="C19" s="47"/>
      <c r="D19" s="345"/>
      <c r="E19" s="234" t="s">
        <v>166</v>
      </c>
      <c r="F19" s="50"/>
      <c r="G19" s="42"/>
      <c r="H19" s="234" t="s">
        <v>166</v>
      </c>
      <c r="I19" s="50"/>
      <c r="J19" s="42"/>
      <c r="K19" s="234" t="s">
        <v>166</v>
      </c>
      <c r="L19" s="50"/>
      <c r="M19" s="42"/>
      <c r="N19" s="234" t="s">
        <v>166</v>
      </c>
      <c r="O19" s="50"/>
      <c r="P19" s="42"/>
      <c r="Q19" s="234" t="s">
        <v>166</v>
      </c>
      <c r="R19" s="50"/>
      <c r="S19" s="42"/>
      <c r="T19" s="234" t="s">
        <v>166</v>
      </c>
      <c r="U19" s="50"/>
      <c r="V19" s="42"/>
      <c r="W19" s="234" t="s">
        <v>166</v>
      </c>
      <c r="X19" s="50"/>
      <c r="Y19" s="42"/>
      <c r="Z19" s="234" t="s">
        <v>166</v>
      </c>
      <c r="AA19" s="50"/>
      <c r="AB19" s="42"/>
      <c r="AC19" s="234" t="s">
        <v>166</v>
      </c>
      <c r="AD19" s="50"/>
      <c r="AE19" s="42"/>
      <c r="AF19" s="234" t="s">
        <v>166</v>
      </c>
      <c r="AG19" s="50"/>
      <c r="AH19" s="42"/>
      <c r="AI19" s="234" t="s">
        <v>166</v>
      </c>
      <c r="AJ19" s="50"/>
      <c r="AK19" s="42"/>
      <c r="AL19" s="234" t="s">
        <v>166</v>
      </c>
      <c r="AM19" s="50"/>
      <c r="AN19" s="42"/>
      <c r="AO19" s="234" t="s">
        <v>166</v>
      </c>
      <c r="AP19" s="50"/>
      <c r="AQ19" s="42"/>
      <c r="AR19" s="234" t="s">
        <v>166</v>
      </c>
      <c r="AS19" s="50"/>
      <c r="AT19" s="42"/>
      <c r="AU19" s="46" t="s">
        <v>317</v>
      </c>
    </row>
    <row r="20" spans="1:47" s="30" customFormat="1" ht="12" x14ac:dyDescent="0.2">
      <c r="B20" s="261"/>
      <c r="D20" s="36"/>
      <c r="E20" s="36"/>
      <c r="F20" s="36"/>
      <c r="H20" s="36"/>
      <c r="I20" s="36"/>
      <c r="K20" s="36"/>
      <c r="L20" s="36"/>
      <c r="N20" s="36"/>
      <c r="O20" s="36"/>
      <c r="Q20" s="36"/>
      <c r="R20" s="36"/>
      <c r="T20" s="36"/>
      <c r="U20" s="36"/>
      <c r="W20" s="36"/>
      <c r="X20" s="36"/>
      <c r="Z20" s="36"/>
      <c r="AA20" s="36"/>
      <c r="AC20" s="36"/>
      <c r="AD20" s="36"/>
      <c r="AF20" s="36"/>
      <c r="AG20" s="36"/>
      <c r="AH20" s="36"/>
      <c r="AI20" s="36"/>
      <c r="AJ20" s="36"/>
      <c r="AK20" s="36"/>
      <c r="AL20" s="36"/>
      <c r="AM20" s="36"/>
      <c r="AN20" s="36"/>
      <c r="AO20" s="36"/>
      <c r="AP20" s="36"/>
      <c r="AQ20" s="36"/>
      <c r="AR20" s="36"/>
      <c r="AS20" s="36"/>
      <c r="AT20" s="36"/>
    </row>
    <row r="21" spans="1:47" s="30" customFormat="1" thickBot="1" x14ac:dyDescent="0.25">
      <c r="B21" s="261"/>
      <c r="D21" s="36"/>
      <c r="E21" s="36"/>
      <c r="F21" s="36"/>
      <c r="H21" s="36"/>
      <c r="I21" s="36"/>
      <c r="K21" s="36"/>
      <c r="L21" s="36"/>
      <c r="N21" s="36"/>
      <c r="O21" s="36"/>
      <c r="Q21" s="36"/>
      <c r="R21" s="36"/>
      <c r="T21" s="36"/>
      <c r="U21" s="36"/>
      <c r="W21" s="36"/>
      <c r="X21" s="36"/>
      <c r="Z21" s="36"/>
      <c r="AA21" s="36"/>
      <c r="AC21" s="36"/>
      <c r="AD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36"/>
      <c r="AQ21" s="36"/>
      <c r="AR21" s="36"/>
      <c r="AS21" s="36"/>
      <c r="AT21" s="36"/>
    </row>
    <row r="22" spans="1:47" s="30" customFormat="1" hidden="1" thickBot="1" x14ac:dyDescent="0.25">
      <c r="B22" s="261"/>
      <c r="D22" s="36"/>
      <c r="E22" s="36"/>
      <c r="F22" s="36"/>
      <c r="H22" s="36"/>
      <c r="I22" s="36"/>
      <c r="K22" s="36"/>
      <c r="L22" s="36"/>
      <c r="N22" s="36"/>
      <c r="O22" s="36"/>
      <c r="Q22" s="36"/>
      <c r="R22" s="36"/>
      <c r="T22" s="36"/>
      <c r="U22" s="36"/>
      <c r="W22" s="36"/>
      <c r="X22" s="36"/>
      <c r="Z22" s="36"/>
      <c r="AA22" s="36"/>
      <c r="AC22" s="36"/>
      <c r="AD22" s="36"/>
      <c r="AF22" s="36"/>
      <c r="AG22" s="36"/>
      <c r="AH22" s="36"/>
      <c r="AI22" s="36"/>
      <c r="AJ22" s="36"/>
      <c r="AK22" s="36"/>
      <c r="AL22" s="36"/>
      <c r="AM22" s="36"/>
      <c r="AN22" s="36"/>
      <c r="AO22" s="36"/>
      <c r="AP22" s="36"/>
      <c r="AQ22" s="36"/>
      <c r="AR22" s="36"/>
      <c r="AS22" s="36"/>
      <c r="AT22" s="36"/>
    </row>
    <row r="23" spans="1:47" s="30" customFormat="1" hidden="1" thickBot="1" x14ac:dyDescent="0.25">
      <c r="B23" s="261"/>
      <c r="D23" s="36"/>
      <c r="E23" s="36"/>
      <c r="F23" s="36"/>
      <c r="H23" s="36"/>
      <c r="I23" s="36"/>
      <c r="K23" s="36"/>
      <c r="L23" s="36"/>
      <c r="N23" s="36"/>
      <c r="O23" s="36"/>
      <c r="Q23" s="36"/>
      <c r="R23" s="36"/>
      <c r="T23" s="36"/>
      <c r="U23" s="36"/>
      <c r="W23" s="36"/>
      <c r="X23" s="36"/>
      <c r="Z23" s="36"/>
      <c r="AA23" s="36"/>
      <c r="AC23" s="36"/>
      <c r="AD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36"/>
      <c r="AQ23" s="36"/>
      <c r="AR23" s="36"/>
      <c r="AS23" s="36"/>
      <c r="AT23" s="36"/>
    </row>
    <row r="24" spans="1:47" s="30" customFormat="1" hidden="1" thickBot="1" x14ac:dyDescent="0.25">
      <c r="B24" s="261"/>
      <c r="D24" s="36"/>
      <c r="E24" s="36"/>
      <c r="F24" s="36"/>
      <c r="H24" s="36"/>
      <c r="I24" s="36"/>
      <c r="K24" s="36"/>
      <c r="L24" s="36"/>
      <c r="N24" s="36"/>
      <c r="O24" s="36"/>
      <c r="Q24" s="36"/>
      <c r="R24" s="36"/>
      <c r="T24" s="36"/>
      <c r="U24" s="36"/>
      <c r="W24" s="36"/>
      <c r="X24" s="36"/>
      <c r="Z24" s="36"/>
      <c r="AA24" s="36"/>
      <c r="AC24" s="36"/>
      <c r="AD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</row>
    <row r="25" spans="1:47" s="30" customFormat="1" hidden="1" thickBot="1" x14ac:dyDescent="0.25">
      <c r="B25" s="261"/>
      <c r="D25" s="36"/>
      <c r="E25" s="36"/>
      <c r="F25" s="36"/>
      <c r="H25" s="36"/>
      <c r="I25" s="36"/>
      <c r="K25" s="36"/>
      <c r="L25" s="36"/>
      <c r="N25" s="36"/>
      <c r="O25" s="36"/>
      <c r="Q25" s="36"/>
      <c r="R25" s="36"/>
      <c r="T25" s="36"/>
      <c r="U25" s="36"/>
      <c r="W25" s="36"/>
      <c r="X25" s="36"/>
      <c r="Z25" s="36"/>
      <c r="AA25" s="36"/>
      <c r="AC25" s="36"/>
      <c r="AD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</row>
    <row r="26" spans="1:47" s="30" customFormat="1" hidden="1" thickBot="1" x14ac:dyDescent="0.25">
      <c r="B26" s="261"/>
      <c r="D26" s="36"/>
      <c r="E26" s="36"/>
      <c r="F26" s="36"/>
      <c r="H26" s="36"/>
      <c r="I26" s="36"/>
      <c r="K26" s="36"/>
      <c r="L26" s="36"/>
      <c r="N26" s="36"/>
      <c r="O26" s="36"/>
      <c r="Q26" s="36"/>
      <c r="R26" s="36"/>
      <c r="T26" s="36"/>
      <c r="U26" s="36"/>
      <c r="W26" s="36"/>
      <c r="X26" s="36"/>
      <c r="Z26" s="36"/>
      <c r="AA26" s="36"/>
      <c r="AC26" s="36"/>
      <c r="AD26" s="36"/>
      <c r="AF26" s="36"/>
      <c r="AG26" s="36"/>
      <c r="AH26" s="36"/>
      <c r="AI26" s="36"/>
      <c r="AJ26" s="36"/>
      <c r="AK26" s="36"/>
      <c r="AL26" s="36"/>
      <c r="AM26" s="36"/>
      <c r="AN26" s="36"/>
      <c r="AO26" s="36"/>
      <c r="AP26" s="36"/>
      <c r="AQ26" s="36"/>
      <c r="AR26" s="36"/>
      <c r="AS26" s="36"/>
      <c r="AT26" s="36"/>
    </row>
    <row r="27" spans="1:47" s="30" customFormat="1" hidden="1" thickBot="1" x14ac:dyDescent="0.25">
      <c r="B27" s="260">
        <f>B3</f>
        <v>0</v>
      </c>
      <c r="C27" s="47"/>
      <c r="D27" s="42"/>
      <c r="E27" s="42"/>
      <c r="F27" s="42"/>
      <c r="G27" s="28"/>
      <c r="H27" s="42"/>
      <c r="I27" s="42"/>
      <c r="J27" s="28"/>
      <c r="K27" s="42"/>
      <c r="L27" s="42"/>
      <c r="M27" s="28"/>
      <c r="N27" s="42"/>
      <c r="O27" s="42"/>
      <c r="P27" s="28"/>
      <c r="Q27" s="42"/>
      <c r="R27" s="42"/>
      <c r="S27" s="28"/>
      <c r="T27" s="42"/>
      <c r="U27" s="42"/>
      <c r="V27" s="28"/>
      <c r="W27" s="42"/>
      <c r="X27" s="42"/>
      <c r="Y27" s="28"/>
      <c r="Z27" s="42"/>
      <c r="AA27" s="42"/>
      <c r="AB27" s="28"/>
      <c r="AC27" s="42"/>
      <c r="AD27" s="42"/>
      <c r="AE27" s="28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6"/>
    </row>
    <row r="28" spans="1:47" s="30" customFormat="1" hidden="1" thickBot="1" x14ac:dyDescent="0.25">
      <c r="B28" s="249">
        <f>B4</f>
        <v>0</v>
      </c>
      <c r="C28" s="47"/>
      <c r="D28" s="42"/>
      <c r="E28" s="42"/>
      <c r="F28" s="42"/>
      <c r="G28" s="28"/>
      <c r="H28" s="42"/>
      <c r="I28" s="42"/>
      <c r="J28" s="28"/>
      <c r="K28" s="42"/>
      <c r="L28" s="42"/>
      <c r="M28" s="28"/>
      <c r="N28" s="42"/>
      <c r="O28" s="42"/>
      <c r="P28" s="28"/>
      <c r="Q28" s="42"/>
      <c r="R28" s="42"/>
      <c r="S28" s="28"/>
      <c r="T28" s="42"/>
      <c r="U28" s="42"/>
      <c r="V28" s="28"/>
      <c r="W28" s="42"/>
      <c r="X28" s="42"/>
      <c r="Y28" s="28"/>
      <c r="Z28" s="42"/>
      <c r="AA28" s="42"/>
      <c r="AB28" s="28"/>
      <c r="AC28" s="42"/>
      <c r="AD28" s="42"/>
      <c r="AE28" s="28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6"/>
    </row>
    <row r="29" spans="1:47" s="30" customFormat="1" hidden="1" thickBot="1" x14ac:dyDescent="0.25">
      <c r="B29" s="249"/>
      <c r="C29" s="47"/>
      <c r="D29" s="42"/>
      <c r="E29" s="42"/>
      <c r="F29" s="42"/>
      <c r="H29" s="42"/>
      <c r="I29" s="42"/>
      <c r="K29" s="42"/>
      <c r="L29" s="42"/>
      <c r="N29" s="42"/>
      <c r="O29" s="42"/>
      <c r="Q29" s="42"/>
      <c r="R29" s="42"/>
      <c r="T29" s="42"/>
      <c r="U29" s="42"/>
      <c r="W29" s="42"/>
      <c r="X29" s="42"/>
      <c r="Z29" s="42"/>
      <c r="AA29" s="42"/>
      <c r="AC29" s="42"/>
      <c r="AD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6"/>
    </row>
    <row r="30" spans="1:47" s="30" customFormat="1" hidden="1" thickBot="1" x14ac:dyDescent="0.25">
      <c r="B30" s="250">
        <f>B6</f>
        <v>0</v>
      </c>
      <c r="C30" s="47"/>
      <c r="D30" s="42"/>
      <c r="E30" s="42"/>
      <c r="F30" s="42"/>
      <c r="G30" s="28"/>
      <c r="H30" s="42"/>
      <c r="I30" s="42"/>
      <c r="J30" s="28"/>
      <c r="K30" s="42"/>
      <c r="L30" s="42"/>
      <c r="M30" s="28"/>
      <c r="N30" s="42"/>
      <c r="O30" s="42"/>
      <c r="P30" s="28"/>
      <c r="Q30" s="42"/>
      <c r="R30" s="42"/>
      <c r="S30" s="28"/>
      <c r="T30" s="42"/>
      <c r="U30" s="42"/>
      <c r="V30" s="28"/>
      <c r="W30" s="42"/>
      <c r="X30" s="42"/>
      <c r="Y30" s="28"/>
      <c r="Z30" s="42"/>
      <c r="AA30" s="42"/>
      <c r="AB30" s="28"/>
      <c r="AC30" s="42"/>
      <c r="AD30" s="42"/>
      <c r="AE30" s="28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63" t="str">
        <f>AU6</f>
        <v>persons</v>
      </c>
    </row>
    <row r="31" spans="1:47" s="30" customFormat="1" ht="25.9" customHeight="1" thickTop="1" thickBot="1" x14ac:dyDescent="0.25">
      <c r="A31" s="65" t="s">
        <v>191</v>
      </c>
      <c r="B31" s="262" t="s">
        <v>335</v>
      </c>
      <c r="C31" s="32" t="s">
        <v>123</v>
      </c>
      <c r="D31" s="132"/>
      <c r="E31" s="33">
        <v>2008</v>
      </c>
      <c r="F31" s="31"/>
      <c r="G31" s="32"/>
      <c r="H31" s="33">
        <v>2009</v>
      </c>
      <c r="I31" s="31"/>
      <c r="J31" s="32"/>
      <c r="K31" s="33">
        <v>2010</v>
      </c>
      <c r="L31" s="31"/>
      <c r="M31" s="32"/>
      <c r="N31" s="33">
        <v>2011</v>
      </c>
      <c r="O31" s="31"/>
      <c r="P31" s="32"/>
      <c r="Q31" s="33">
        <v>2012</v>
      </c>
      <c r="R31" s="31"/>
      <c r="S31" s="32"/>
      <c r="T31" s="33">
        <v>2013</v>
      </c>
      <c r="U31" s="31"/>
      <c r="V31" s="32"/>
      <c r="W31" s="33">
        <v>2014</v>
      </c>
      <c r="X31" s="31"/>
      <c r="Y31" s="32"/>
      <c r="Z31" s="33">
        <v>2015</v>
      </c>
      <c r="AA31" s="31"/>
      <c r="AB31" s="32"/>
      <c r="AC31" s="33">
        <v>2016</v>
      </c>
      <c r="AD31" s="31"/>
      <c r="AE31" s="32"/>
      <c r="AF31" s="33">
        <v>2017</v>
      </c>
      <c r="AG31" s="31"/>
      <c r="AH31" s="32"/>
      <c r="AI31" s="33">
        <v>2018</v>
      </c>
      <c r="AJ31" s="31"/>
      <c r="AK31" s="32"/>
      <c r="AL31" s="33">
        <v>2019</v>
      </c>
      <c r="AM31" s="31"/>
      <c r="AN31" s="32"/>
      <c r="AO31" s="33">
        <v>2020</v>
      </c>
      <c r="AP31" s="31"/>
      <c r="AQ31" s="32"/>
      <c r="AR31" s="33">
        <v>2021</v>
      </c>
      <c r="AS31" s="31"/>
      <c r="AT31" s="32"/>
      <c r="AU31" s="32" t="s">
        <v>39</v>
      </c>
    </row>
    <row r="32" spans="1:47" s="30" customFormat="1" hidden="1" thickTop="1" x14ac:dyDescent="0.2">
      <c r="B32" s="249"/>
      <c r="C32" s="47"/>
      <c r="D32" s="133"/>
      <c r="E32" s="42"/>
      <c r="F32" s="50"/>
      <c r="G32" s="36"/>
      <c r="H32" s="42"/>
      <c r="I32" s="50"/>
      <c r="J32" s="36"/>
      <c r="K32" s="42"/>
      <c r="L32" s="50"/>
      <c r="M32" s="36"/>
      <c r="N32" s="42"/>
      <c r="O32" s="50"/>
      <c r="P32" s="36"/>
      <c r="Q32" s="42"/>
      <c r="R32" s="50"/>
      <c r="S32" s="36"/>
      <c r="T32" s="42"/>
      <c r="U32" s="50"/>
      <c r="V32" s="36"/>
      <c r="W32" s="42"/>
      <c r="X32" s="50"/>
      <c r="Y32" s="36"/>
      <c r="Z32" s="42"/>
      <c r="AA32" s="50"/>
      <c r="AB32" s="36"/>
      <c r="AC32" s="42"/>
      <c r="AD32" s="50"/>
      <c r="AE32" s="36"/>
      <c r="AF32" s="42"/>
      <c r="AG32" s="50"/>
      <c r="AH32" s="42"/>
      <c r="AI32" s="42"/>
      <c r="AJ32" s="50"/>
      <c r="AK32" s="42"/>
      <c r="AL32" s="42"/>
      <c r="AM32" s="50"/>
      <c r="AN32" s="42"/>
      <c r="AO32" s="42"/>
      <c r="AP32" s="50"/>
      <c r="AQ32" s="42"/>
      <c r="AR32" s="42"/>
      <c r="AS32" s="50"/>
      <c r="AT32" s="42"/>
      <c r="AU32" s="46"/>
    </row>
    <row r="33" spans="1:47" s="30" customFormat="1" hidden="1" thickTop="1" x14ac:dyDescent="0.2">
      <c r="B33" s="260" t="s">
        <v>68</v>
      </c>
      <c r="C33" s="47"/>
      <c r="D33" s="133"/>
      <c r="E33" s="42"/>
      <c r="F33" s="50"/>
      <c r="G33" s="42"/>
      <c r="H33" s="42"/>
      <c r="I33" s="50"/>
      <c r="J33" s="42"/>
      <c r="K33" s="42"/>
      <c r="L33" s="50"/>
      <c r="M33" s="42"/>
      <c r="N33" s="42"/>
      <c r="O33" s="50"/>
      <c r="P33" s="42"/>
      <c r="Q33" s="42"/>
      <c r="R33" s="50"/>
      <c r="S33" s="42"/>
      <c r="T33" s="42"/>
      <c r="U33" s="50"/>
      <c r="V33" s="42"/>
      <c r="W33" s="42"/>
      <c r="X33" s="50"/>
      <c r="Y33" s="42"/>
      <c r="Z33" s="42"/>
      <c r="AA33" s="50"/>
      <c r="AB33" s="42"/>
      <c r="AC33" s="42"/>
      <c r="AD33" s="50"/>
      <c r="AE33" s="42"/>
      <c r="AF33" s="42"/>
      <c r="AG33" s="50"/>
      <c r="AH33" s="42"/>
      <c r="AI33" s="42"/>
      <c r="AJ33" s="50"/>
      <c r="AK33" s="42"/>
      <c r="AL33" s="42"/>
      <c r="AM33" s="50"/>
      <c r="AN33" s="42"/>
      <c r="AO33" s="42"/>
      <c r="AP33" s="50"/>
      <c r="AQ33" s="42"/>
      <c r="AR33" s="42"/>
      <c r="AS33" s="50"/>
      <c r="AT33" s="42"/>
      <c r="AU33" s="64" t="s">
        <v>128</v>
      </c>
    </row>
    <row r="34" spans="1:47" s="30" customFormat="1" ht="7.15" customHeight="1" thickTop="1" x14ac:dyDescent="0.2">
      <c r="B34" s="249"/>
      <c r="C34" s="47"/>
      <c r="D34" s="133"/>
      <c r="E34" s="42"/>
      <c r="F34" s="50"/>
      <c r="G34" s="42"/>
      <c r="H34" s="42"/>
      <c r="I34" s="50"/>
      <c r="J34" s="42"/>
      <c r="K34" s="42"/>
      <c r="L34" s="50"/>
      <c r="M34" s="42"/>
      <c r="N34" s="42"/>
      <c r="O34" s="50"/>
      <c r="P34" s="42"/>
      <c r="Q34" s="42"/>
      <c r="R34" s="50"/>
      <c r="S34" s="42"/>
      <c r="T34" s="42"/>
      <c r="U34" s="50"/>
      <c r="V34" s="42"/>
      <c r="W34" s="42"/>
      <c r="X34" s="50"/>
      <c r="Y34" s="42"/>
      <c r="Z34" s="42"/>
      <c r="AA34" s="50"/>
      <c r="AB34" s="42"/>
      <c r="AC34" s="42"/>
      <c r="AD34" s="50"/>
      <c r="AE34" s="42"/>
      <c r="AF34" s="42"/>
      <c r="AG34" s="50"/>
      <c r="AH34" s="42"/>
      <c r="AI34" s="42"/>
      <c r="AJ34" s="50"/>
      <c r="AK34" s="42"/>
      <c r="AL34" s="42"/>
      <c r="AM34" s="50"/>
      <c r="AN34" s="42"/>
      <c r="AO34" s="42"/>
      <c r="AP34" s="50"/>
      <c r="AQ34" s="42"/>
      <c r="AR34" s="42"/>
      <c r="AS34" s="50"/>
      <c r="AT34" s="42"/>
      <c r="AU34" s="46"/>
    </row>
    <row r="35" spans="1:47" s="30" customFormat="1" ht="12" x14ac:dyDescent="0.2">
      <c r="A35" s="30" t="s">
        <v>40</v>
      </c>
      <c r="B35" s="47" t="s">
        <v>501</v>
      </c>
      <c r="C35" s="47"/>
      <c r="D35" s="135"/>
      <c r="E35" s="53">
        <v>483</v>
      </c>
      <c r="F35" s="50"/>
      <c r="G35" s="42"/>
      <c r="H35" s="53">
        <v>663</v>
      </c>
      <c r="I35" s="50"/>
      <c r="J35" s="42"/>
      <c r="K35" s="53">
        <v>977</v>
      </c>
      <c r="L35" s="50"/>
      <c r="M35" s="42"/>
      <c r="N35" s="53">
        <v>368</v>
      </c>
      <c r="O35" s="50"/>
      <c r="P35" s="42"/>
      <c r="Q35" s="53">
        <v>572.29999999999995</v>
      </c>
      <c r="R35" s="50"/>
      <c r="S35" s="42"/>
      <c r="T35" s="53">
        <v>557.1</v>
      </c>
      <c r="U35" s="50"/>
      <c r="V35" s="42"/>
      <c r="W35" s="53">
        <v>533.69999999999993</v>
      </c>
      <c r="X35" s="50"/>
      <c r="Y35" s="42"/>
      <c r="Z35" s="53">
        <v>574</v>
      </c>
      <c r="AA35" s="50"/>
      <c r="AB35" s="42"/>
      <c r="AC35" s="53">
        <v>623.30000000000007</v>
      </c>
      <c r="AD35" s="50"/>
      <c r="AE35" s="42"/>
      <c r="AF35" s="53">
        <v>802.2</v>
      </c>
      <c r="AG35" s="50"/>
      <c r="AH35" s="42"/>
      <c r="AI35" s="53">
        <v>699.1</v>
      </c>
      <c r="AJ35" s="50"/>
      <c r="AK35" s="42"/>
      <c r="AL35" s="53">
        <v>1070.0999999999999</v>
      </c>
      <c r="AM35" s="50"/>
      <c r="AN35" s="42"/>
      <c r="AO35" s="53">
        <v>1039.0999999999999</v>
      </c>
      <c r="AP35" s="50"/>
      <c r="AQ35" s="42"/>
      <c r="AR35" s="53">
        <v>832.50000000000011</v>
      </c>
      <c r="AS35" s="50"/>
      <c r="AT35" s="42"/>
      <c r="AU35" s="47" t="s">
        <v>501</v>
      </c>
    </row>
    <row r="36" spans="1:47" s="30" customFormat="1" ht="12" x14ac:dyDescent="0.2">
      <c r="A36" s="95" t="s">
        <v>41</v>
      </c>
      <c r="B36" s="263" t="s">
        <v>42</v>
      </c>
      <c r="C36" s="47"/>
      <c r="D36" s="135"/>
      <c r="E36" s="53">
        <v>5606</v>
      </c>
      <c r="F36" s="50"/>
      <c r="G36" s="42"/>
      <c r="H36" s="53">
        <v>4822</v>
      </c>
      <c r="I36" s="50"/>
      <c r="J36" s="42"/>
      <c r="K36" s="53">
        <v>4363</v>
      </c>
      <c r="L36" s="50"/>
      <c r="M36" s="42"/>
      <c r="N36" s="53">
        <v>5655</v>
      </c>
      <c r="O36" s="50"/>
      <c r="P36" s="42"/>
      <c r="Q36" s="53">
        <v>4653.6000000000004</v>
      </c>
      <c r="R36" s="50"/>
      <c r="S36" s="42"/>
      <c r="T36" s="53">
        <v>5605.8999999999978</v>
      </c>
      <c r="U36" s="50"/>
      <c r="V36" s="42"/>
      <c r="W36" s="53">
        <v>5756.3999999999987</v>
      </c>
      <c r="X36" s="50"/>
      <c r="Y36" s="42"/>
      <c r="Z36" s="53">
        <v>5820.0000000000018</v>
      </c>
      <c r="AA36" s="50"/>
      <c r="AB36" s="42"/>
      <c r="AC36" s="53">
        <v>7158.0999999999985</v>
      </c>
      <c r="AD36" s="50"/>
      <c r="AE36" s="42"/>
      <c r="AF36" s="53">
        <v>7118.0000000000009</v>
      </c>
      <c r="AG36" s="50"/>
      <c r="AH36" s="42"/>
      <c r="AI36" s="53">
        <v>8367.3000000000011</v>
      </c>
      <c r="AJ36" s="50"/>
      <c r="AK36" s="42"/>
      <c r="AL36" s="53">
        <v>7791.5999999999958</v>
      </c>
      <c r="AM36" s="50"/>
      <c r="AN36" s="42"/>
      <c r="AO36" s="53">
        <v>7465.9000000000024</v>
      </c>
      <c r="AP36" s="50"/>
      <c r="AQ36" s="42"/>
      <c r="AR36" s="53">
        <v>7242.3000000000011</v>
      </c>
      <c r="AS36" s="50"/>
      <c r="AT36" s="42"/>
      <c r="AU36" s="96" t="s">
        <v>42</v>
      </c>
    </row>
    <row r="37" spans="1:47" s="30" customFormat="1" ht="12" x14ac:dyDescent="0.2">
      <c r="A37" s="30">
        <v>11</v>
      </c>
      <c r="B37" s="249" t="s">
        <v>319</v>
      </c>
      <c r="C37" s="47"/>
      <c r="D37" s="135"/>
      <c r="E37" s="53">
        <v>30369</v>
      </c>
      <c r="F37" s="50"/>
      <c r="H37" s="53">
        <v>25896</v>
      </c>
      <c r="I37" s="50"/>
      <c r="K37" s="53">
        <v>26339</v>
      </c>
      <c r="L37" s="50"/>
      <c r="N37" s="53">
        <v>27333</v>
      </c>
      <c r="O37" s="50"/>
      <c r="Q37" s="53">
        <v>25814.3</v>
      </c>
      <c r="R37" s="50"/>
      <c r="T37" s="53">
        <v>28549.69999999999</v>
      </c>
      <c r="U37" s="50"/>
      <c r="W37" s="53">
        <v>29647.099999999991</v>
      </c>
      <c r="X37" s="50"/>
      <c r="Z37" s="53">
        <v>30213.999999999989</v>
      </c>
      <c r="AA37" s="50"/>
      <c r="AC37" s="53">
        <v>31553.800000000003</v>
      </c>
      <c r="AD37" s="50"/>
      <c r="AF37" s="53">
        <v>31571.299999999985</v>
      </c>
      <c r="AG37" s="50"/>
      <c r="AH37" s="42"/>
      <c r="AI37" s="53">
        <v>32685.599999999988</v>
      </c>
      <c r="AJ37" s="50"/>
      <c r="AK37" s="42"/>
      <c r="AL37" s="53">
        <v>33435.999999999978</v>
      </c>
      <c r="AM37" s="50"/>
      <c r="AN37" s="42"/>
      <c r="AO37" s="53">
        <v>31520.400000000001</v>
      </c>
      <c r="AP37" s="50"/>
      <c r="AQ37" s="42"/>
      <c r="AR37" s="53">
        <v>31592.300000000014</v>
      </c>
      <c r="AS37" s="50"/>
      <c r="AT37" s="42"/>
      <c r="AU37" s="46" t="s">
        <v>319</v>
      </c>
    </row>
    <row r="38" spans="1:47" s="30" customFormat="1" ht="12" x14ac:dyDescent="0.2">
      <c r="A38" s="30">
        <v>12</v>
      </c>
      <c r="B38" s="249" t="s">
        <v>320</v>
      </c>
      <c r="C38" s="47"/>
      <c r="D38" s="135"/>
      <c r="E38" s="53">
        <v>44081</v>
      </c>
      <c r="F38" s="50"/>
      <c r="H38" s="53">
        <v>38852</v>
      </c>
      <c r="I38" s="50"/>
      <c r="K38" s="53">
        <v>40752</v>
      </c>
      <c r="L38" s="50"/>
      <c r="N38" s="53">
        <v>39401</v>
      </c>
      <c r="O38" s="50"/>
      <c r="Q38" s="53">
        <v>38114.5</v>
      </c>
      <c r="R38" s="50"/>
      <c r="T38" s="53">
        <v>40714.100000000028</v>
      </c>
      <c r="U38" s="50"/>
      <c r="W38" s="53">
        <v>39319.300000000003</v>
      </c>
      <c r="X38" s="50"/>
      <c r="Z38" s="53">
        <v>41328.499999999985</v>
      </c>
      <c r="AA38" s="50"/>
      <c r="AC38" s="53">
        <v>41978.299999999996</v>
      </c>
      <c r="AD38" s="50"/>
      <c r="AF38" s="53">
        <v>44363.199999999997</v>
      </c>
      <c r="AG38" s="50"/>
      <c r="AH38" s="42"/>
      <c r="AI38" s="53">
        <v>44332.600000000013</v>
      </c>
      <c r="AJ38" s="50"/>
      <c r="AK38" s="42"/>
      <c r="AL38" s="53">
        <v>42363</v>
      </c>
      <c r="AM38" s="50"/>
      <c r="AN38" s="42"/>
      <c r="AO38" s="53">
        <v>42042.600000000028</v>
      </c>
      <c r="AP38" s="50"/>
      <c r="AQ38" s="42"/>
      <c r="AR38" s="53">
        <v>41281.40000000006</v>
      </c>
      <c r="AS38" s="50"/>
      <c r="AT38" s="42"/>
      <c r="AU38" s="46" t="s">
        <v>320</v>
      </c>
    </row>
    <row r="39" spans="1:47" s="30" customFormat="1" ht="12" x14ac:dyDescent="0.2">
      <c r="A39" s="30">
        <v>21</v>
      </c>
      <c r="B39" s="249" t="s">
        <v>321</v>
      </c>
      <c r="C39" s="47"/>
      <c r="D39" s="135"/>
      <c r="E39" s="53">
        <v>34181</v>
      </c>
      <c r="F39" s="50"/>
      <c r="H39" s="53">
        <v>29846</v>
      </c>
      <c r="I39" s="50"/>
      <c r="K39" s="53">
        <v>29040</v>
      </c>
      <c r="L39" s="50"/>
      <c r="N39" s="53">
        <v>34026</v>
      </c>
      <c r="O39" s="50"/>
      <c r="Q39" s="53">
        <v>28490.3</v>
      </c>
      <c r="R39" s="50"/>
      <c r="T39" s="53">
        <v>27033.5</v>
      </c>
      <c r="U39" s="50"/>
      <c r="W39" s="53">
        <v>29214.299999999996</v>
      </c>
      <c r="X39" s="50"/>
      <c r="Z39" s="53">
        <v>28233.600000000017</v>
      </c>
      <c r="AA39" s="50"/>
      <c r="AC39" s="53">
        <v>29770.399999999998</v>
      </c>
      <c r="AD39" s="50"/>
      <c r="AF39" s="53">
        <v>28589.3</v>
      </c>
      <c r="AG39" s="50"/>
      <c r="AH39" s="42"/>
      <c r="AI39" s="53">
        <v>28716.599999999984</v>
      </c>
      <c r="AJ39" s="50"/>
      <c r="AK39" s="42"/>
      <c r="AL39" s="53">
        <v>29136.100000000006</v>
      </c>
      <c r="AM39" s="50"/>
      <c r="AN39" s="42"/>
      <c r="AO39" s="53">
        <v>27263.80000000001</v>
      </c>
      <c r="AP39" s="50"/>
      <c r="AQ39" s="42"/>
      <c r="AR39" s="53">
        <v>27640.099999999995</v>
      </c>
      <c r="AS39" s="50"/>
      <c r="AT39" s="42"/>
      <c r="AU39" s="249" t="s">
        <v>321</v>
      </c>
    </row>
    <row r="40" spans="1:47" s="30" customFormat="1" ht="12" x14ac:dyDescent="0.2">
      <c r="A40" s="30">
        <v>22</v>
      </c>
      <c r="B40" s="249" t="s">
        <v>322</v>
      </c>
      <c r="C40" s="47"/>
      <c r="D40" s="135"/>
      <c r="E40" s="53">
        <v>28435</v>
      </c>
      <c r="F40" s="50"/>
      <c r="H40" s="53">
        <v>23461</v>
      </c>
      <c r="I40" s="50"/>
      <c r="K40" s="53">
        <v>23950</v>
      </c>
      <c r="L40" s="50"/>
      <c r="N40" s="53">
        <v>22625</v>
      </c>
      <c r="O40" s="50"/>
      <c r="Q40" s="53">
        <v>25391.9</v>
      </c>
      <c r="R40" s="50"/>
      <c r="T40" s="53">
        <v>21712.799999999999</v>
      </c>
      <c r="U40" s="50"/>
      <c r="W40" s="53">
        <v>23683.999999999996</v>
      </c>
      <c r="X40" s="50"/>
      <c r="Z40" s="53">
        <v>25139.799999999992</v>
      </c>
      <c r="AA40" s="50"/>
      <c r="AC40" s="53">
        <v>23627.1</v>
      </c>
      <c r="AD40" s="50"/>
      <c r="AF40" s="53">
        <v>24529.499999999996</v>
      </c>
      <c r="AG40" s="50"/>
      <c r="AH40" s="42"/>
      <c r="AI40" s="53">
        <v>24646.399999999998</v>
      </c>
      <c r="AJ40" s="50"/>
      <c r="AK40" s="42"/>
      <c r="AL40" s="53">
        <v>24970.6</v>
      </c>
      <c r="AM40" s="50"/>
      <c r="AN40" s="42"/>
      <c r="AO40" s="53">
        <v>23831.100000000002</v>
      </c>
      <c r="AP40" s="50"/>
      <c r="AQ40" s="42"/>
      <c r="AR40" s="53">
        <v>22168.399999999998</v>
      </c>
      <c r="AS40" s="50"/>
      <c r="AT40" s="42"/>
      <c r="AU40" s="249" t="s">
        <v>322</v>
      </c>
    </row>
    <row r="41" spans="1:47" s="30" customFormat="1" ht="12" x14ac:dyDescent="0.2">
      <c r="A41" s="30">
        <v>23</v>
      </c>
      <c r="B41" s="249" t="s">
        <v>323</v>
      </c>
      <c r="C41" s="47"/>
      <c r="D41" s="135"/>
      <c r="E41" s="53">
        <v>21160</v>
      </c>
      <c r="F41" s="50"/>
      <c r="H41" s="53">
        <v>19229</v>
      </c>
      <c r="I41" s="50"/>
      <c r="K41" s="53">
        <v>19082</v>
      </c>
      <c r="L41" s="50"/>
      <c r="N41" s="53">
        <v>21030</v>
      </c>
      <c r="O41" s="50"/>
      <c r="Q41" s="53">
        <v>18530.7</v>
      </c>
      <c r="R41" s="50"/>
      <c r="T41" s="53">
        <v>19794.5</v>
      </c>
      <c r="U41" s="50"/>
      <c r="W41" s="53">
        <v>21268.600000000002</v>
      </c>
      <c r="X41" s="50"/>
      <c r="Z41" s="53">
        <v>22388.600000000002</v>
      </c>
      <c r="AA41" s="50"/>
      <c r="AC41" s="53">
        <v>27258.899999999994</v>
      </c>
      <c r="AD41" s="50"/>
      <c r="AF41" s="53">
        <v>27043.69999999999</v>
      </c>
      <c r="AG41" s="50"/>
      <c r="AH41" s="42"/>
      <c r="AI41" s="53">
        <v>24604.400000000001</v>
      </c>
      <c r="AJ41" s="50"/>
      <c r="AK41" s="42"/>
      <c r="AL41" s="53">
        <v>23906.400000000001</v>
      </c>
      <c r="AM41" s="50"/>
      <c r="AN41" s="42"/>
      <c r="AO41" s="53">
        <v>25846.799999999996</v>
      </c>
      <c r="AP41" s="50"/>
      <c r="AQ41" s="42"/>
      <c r="AR41" s="53">
        <v>25876.099999999995</v>
      </c>
      <c r="AS41" s="50"/>
      <c r="AT41" s="42"/>
      <c r="AU41" s="249" t="s">
        <v>323</v>
      </c>
    </row>
    <row r="42" spans="1:47" s="30" customFormat="1" ht="12" x14ac:dyDescent="0.2">
      <c r="A42" s="30">
        <v>24</v>
      </c>
      <c r="B42" s="249" t="s">
        <v>324</v>
      </c>
      <c r="C42" s="47"/>
      <c r="D42" s="135"/>
      <c r="E42" s="53">
        <v>66317</v>
      </c>
      <c r="F42" s="50"/>
      <c r="H42" s="53">
        <v>57271</v>
      </c>
      <c r="I42" s="50"/>
      <c r="K42" s="53">
        <v>57356</v>
      </c>
      <c r="L42" s="50"/>
      <c r="N42" s="53">
        <v>52605</v>
      </c>
      <c r="O42" s="50"/>
      <c r="Q42" s="53">
        <v>53482.2</v>
      </c>
      <c r="R42" s="50"/>
      <c r="T42" s="53">
        <v>51312.400000000009</v>
      </c>
      <c r="U42" s="50"/>
      <c r="W42" s="53">
        <v>55460.499999999993</v>
      </c>
      <c r="X42" s="50"/>
      <c r="Z42" s="53">
        <v>57956.69999999999</v>
      </c>
      <c r="AA42" s="50"/>
      <c r="AC42" s="53">
        <v>57408.9</v>
      </c>
      <c r="AD42" s="50"/>
      <c r="AF42" s="53">
        <v>60039.200000000004</v>
      </c>
      <c r="AG42" s="50"/>
      <c r="AH42" s="42"/>
      <c r="AI42" s="53">
        <v>61482.099999999984</v>
      </c>
      <c r="AJ42" s="50"/>
      <c r="AK42" s="42"/>
      <c r="AL42" s="53">
        <v>61873.599999999991</v>
      </c>
      <c r="AM42" s="50"/>
      <c r="AN42" s="42"/>
      <c r="AO42" s="53">
        <v>58865.30000000001</v>
      </c>
      <c r="AP42" s="50"/>
      <c r="AQ42" s="42"/>
      <c r="AR42" s="53">
        <v>60772.399999999987</v>
      </c>
      <c r="AS42" s="50"/>
      <c r="AT42" s="42"/>
      <c r="AU42" s="249" t="s">
        <v>324</v>
      </c>
    </row>
    <row r="43" spans="1:47" s="30" customFormat="1" ht="12" x14ac:dyDescent="0.2">
      <c r="A43" s="30">
        <v>25</v>
      </c>
      <c r="B43" s="249" t="s">
        <v>325</v>
      </c>
      <c r="C43" s="47"/>
      <c r="D43" s="135"/>
      <c r="E43" s="53">
        <v>62555</v>
      </c>
      <c r="F43" s="50"/>
      <c r="H43" s="53">
        <v>55053</v>
      </c>
      <c r="I43" s="50"/>
      <c r="K43" s="53">
        <v>47531</v>
      </c>
      <c r="L43" s="50"/>
      <c r="N43" s="53">
        <v>56014</v>
      </c>
      <c r="O43" s="50"/>
      <c r="Q43" s="53">
        <v>60520.2</v>
      </c>
      <c r="R43" s="50"/>
      <c r="T43" s="53">
        <v>61383.700000000004</v>
      </c>
      <c r="U43" s="50"/>
      <c r="W43" s="53">
        <v>60896.700000000012</v>
      </c>
      <c r="X43" s="50"/>
      <c r="Z43" s="53">
        <v>57198.999999999993</v>
      </c>
      <c r="AA43" s="50"/>
      <c r="AC43" s="53">
        <v>59851.999999999993</v>
      </c>
      <c r="AD43" s="50"/>
      <c r="AF43" s="53">
        <v>58662.299999999988</v>
      </c>
      <c r="AG43" s="50"/>
      <c r="AH43" s="42"/>
      <c r="AI43" s="53">
        <v>64295.600000000006</v>
      </c>
      <c r="AJ43" s="50"/>
      <c r="AK43" s="42"/>
      <c r="AL43" s="53">
        <v>64059.299999999996</v>
      </c>
      <c r="AM43" s="50"/>
      <c r="AN43" s="42"/>
      <c r="AO43" s="53">
        <v>62541.999999999985</v>
      </c>
      <c r="AP43" s="50"/>
      <c r="AQ43" s="42"/>
      <c r="AR43" s="53">
        <v>62468.6</v>
      </c>
      <c r="AS43" s="50"/>
      <c r="AT43" s="42"/>
      <c r="AU43" s="249" t="s">
        <v>325</v>
      </c>
    </row>
    <row r="44" spans="1:47" s="30" customFormat="1" ht="12" x14ac:dyDescent="0.2">
      <c r="A44" s="30">
        <v>31</v>
      </c>
      <c r="B44" s="249" t="s">
        <v>326</v>
      </c>
      <c r="C44" s="47"/>
      <c r="D44" s="135"/>
      <c r="E44" s="53">
        <v>68468</v>
      </c>
      <c r="F44" s="50"/>
      <c r="H44" s="53">
        <v>48623</v>
      </c>
      <c r="I44" s="50"/>
      <c r="K44" s="53">
        <v>54808</v>
      </c>
      <c r="L44" s="50"/>
      <c r="N44" s="53">
        <v>52244</v>
      </c>
      <c r="O44" s="50"/>
      <c r="Q44" s="53">
        <v>46490.7</v>
      </c>
      <c r="R44" s="50"/>
      <c r="T44" s="53">
        <v>47252.19999999999</v>
      </c>
      <c r="U44" s="50"/>
      <c r="W44" s="53">
        <v>42568.000000000007</v>
      </c>
      <c r="X44" s="50"/>
      <c r="Z44" s="53">
        <v>45559.5</v>
      </c>
      <c r="AA44" s="50"/>
      <c r="AC44" s="53">
        <v>48748.9</v>
      </c>
      <c r="AD44" s="50"/>
      <c r="AF44" s="53">
        <v>55733.200000000004</v>
      </c>
      <c r="AG44" s="50"/>
      <c r="AH44" s="42"/>
      <c r="AI44" s="53">
        <v>56886.1</v>
      </c>
      <c r="AJ44" s="50"/>
      <c r="AK44" s="42"/>
      <c r="AL44" s="53">
        <v>50848.700000000004</v>
      </c>
      <c r="AM44" s="50"/>
      <c r="AN44" s="42"/>
      <c r="AO44" s="53">
        <v>44785.599999999999</v>
      </c>
      <c r="AP44" s="50"/>
      <c r="AQ44" s="42"/>
      <c r="AR44" s="53">
        <v>38015.299999999996</v>
      </c>
      <c r="AS44" s="50"/>
      <c r="AT44" s="42"/>
      <c r="AU44" s="249" t="s">
        <v>326</v>
      </c>
    </row>
    <row r="45" spans="1:47" s="30" customFormat="1" ht="12" x14ac:dyDescent="0.2">
      <c r="A45" s="30">
        <v>32</v>
      </c>
      <c r="B45" s="249" t="s">
        <v>327</v>
      </c>
      <c r="C45" s="47"/>
      <c r="D45" s="135"/>
      <c r="E45" s="53">
        <v>33592</v>
      </c>
      <c r="F45" s="50"/>
      <c r="H45" s="53">
        <v>27605</v>
      </c>
      <c r="I45" s="50"/>
      <c r="K45" s="53">
        <v>31203</v>
      </c>
      <c r="L45" s="50"/>
      <c r="N45" s="53">
        <v>27221</v>
      </c>
      <c r="O45" s="50"/>
      <c r="Q45" s="53">
        <v>20970</v>
      </c>
      <c r="R45" s="50"/>
      <c r="T45" s="53">
        <v>17056.599999999999</v>
      </c>
      <c r="U45" s="50"/>
      <c r="W45" s="53">
        <v>18316</v>
      </c>
      <c r="X45" s="50"/>
      <c r="Z45" s="53">
        <v>22903</v>
      </c>
      <c r="AA45" s="50"/>
      <c r="AC45" s="53">
        <v>28093.800000000003</v>
      </c>
      <c r="AD45" s="50"/>
      <c r="AF45" s="53">
        <v>24871</v>
      </c>
      <c r="AG45" s="50"/>
      <c r="AH45" s="42"/>
      <c r="AI45" s="53">
        <v>25670</v>
      </c>
      <c r="AJ45" s="50"/>
      <c r="AK45" s="42"/>
      <c r="AL45" s="53">
        <v>27696.6</v>
      </c>
      <c r="AM45" s="50"/>
      <c r="AN45" s="42"/>
      <c r="AO45" s="53">
        <v>25309.5</v>
      </c>
      <c r="AP45" s="50"/>
      <c r="AQ45" s="42"/>
      <c r="AR45" s="53">
        <v>24282.799999999999</v>
      </c>
      <c r="AS45" s="50"/>
      <c r="AT45" s="42"/>
      <c r="AU45" s="249" t="s">
        <v>327</v>
      </c>
    </row>
    <row r="46" spans="1:47" s="30" customFormat="1" ht="12" x14ac:dyDescent="0.2">
      <c r="A46" s="30">
        <v>33</v>
      </c>
      <c r="B46" s="47" t="s">
        <v>328</v>
      </c>
      <c r="C46" s="47"/>
      <c r="D46" s="135"/>
      <c r="E46" s="53">
        <v>14099</v>
      </c>
      <c r="F46" s="50"/>
      <c r="H46" s="53">
        <v>20682</v>
      </c>
      <c r="I46" s="50"/>
      <c r="K46" s="53"/>
      <c r="L46" s="50"/>
      <c r="N46" s="53">
        <v>17762</v>
      </c>
      <c r="O46" s="50"/>
      <c r="Q46" s="53">
        <v>23960.400000000001</v>
      </c>
      <c r="R46" s="50"/>
      <c r="T46" s="53">
        <v>23686</v>
      </c>
      <c r="U46" s="50"/>
      <c r="W46" s="53">
        <v>26598.799999999999</v>
      </c>
      <c r="X46" s="50"/>
      <c r="Z46" s="53">
        <v>19447.900000000001</v>
      </c>
      <c r="AA46" s="50"/>
      <c r="AC46" s="53">
        <v>16987.2</v>
      </c>
      <c r="AD46" s="50"/>
      <c r="AF46" s="53">
        <v>26176.100000000002</v>
      </c>
      <c r="AG46" s="50"/>
      <c r="AH46" s="42"/>
      <c r="AI46" s="53">
        <v>24064.5</v>
      </c>
      <c r="AJ46" s="50"/>
      <c r="AK46" s="42"/>
      <c r="AL46" s="53">
        <v>20267.399999999998</v>
      </c>
      <c r="AM46" s="50"/>
      <c r="AN46" s="42"/>
      <c r="AO46" s="53">
        <v>23960.799999999999</v>
      </c>
      <c r="AP46" s="50"/>
      <c r="AQ46" s="42"/>
      <c r="AR46" s="53">
        <v>30438.2</v>
      </c>
      <c r="AS46" s="50"/>
      <c r="AT46" s="42"/>
      <c r="AU46" s="47" t="s">
        <v>538</v>
      </c>
    </row>
    <row r="47" spans="1:47" s="30" customFormat="1" ht="13.5" x14ac:dyDescent="0.2">
      <c r="A47" s="30">
        <v>34</v>
      </c>
      <c r="B47" s="249" t="s">
        <v>10</v>
      </c>
      <c r="C47" s="47"/>
      <c r="D47" s="135"/>
      <c r="E47" s="53"/>
      <c r="F47" s="50"/>
      <c r="H47" s="53"/>
      <c r="I47" s="50"/>
      <c r="K47" s="53"/>
      <c r="L47" s="50"/>
      <c r="N47" s="90" t="s">
        <v>166</v>
      </c>
      <c r="O47" s="50"/>
      <c r="Q47" s="90"/>
      <c r="R47" s="50"/>
      <c r="T47" s="90"/>
      <c r="U47" s="50"/>
      <c r="W47" s="90"/>
      <c r="X47" s="50"/>
      <c r="Z47" s="90"/>
      <c r="AA47" s="50"/>
      <c r="AC47" s="90"/>
      <c r="AD47" s="50"/>
      <c r="AF47" s="90"/>
      <c r="AG47" s="50"/>
      <c r="AH47" s="42"/>
      <c r="AI47" s="90"/>
      <c r="AJ47" s="50"/>
      <c r="AK47" s="42"/>
      <c r="AL47" s="90"/>
      <c r="AM47" s="50"/>
      <c r="AN47" s="42"/>
      <c r="AO47" s="90"/>
      <c r="AP47" s="50"/>
      <c r="AQ47" s="42"/>
      <c r="AR47" s="90"/>
      <c r="AS47" s="50"/>
      <c r="AT47" s="42"/>
      <c r="AU47" s="249" t="s">
        <v>10</v>
      </c>
    </row>
    <row r="48" spans="1:47" s="30" customFormat="1" ht="13.5" x14ac:dyDescent="0.2">
      <c r="A48" s="30" t="s">
        <v>330</v>
      </c>
      <c r="B48" s="249" t="s">
        <v>500</v>
      </c>
      <c r="C48" s="47"/>
      <c r="D48" s="135"/>
      <c r="E48" s="53"/>
      <c r="F48" s="50"/>
      <c r="H48" s="53"/>
      <c r="I48" s="50"/>
      <c r="K48" s="53">
        <v>22952</v>
      </c>
      <c r="L48" s="50"/>
      <c r="N48" s="53">
        <v>23513</v>
      </c>
      <c r="O48" s="50"/>
      <c r="Q48" s="53"/>
      <c r="R48" s="50"/>
      <c r="T48" s="53"/>
      <c r="U48" s="50"/>
      <c r="W48" s="53"/>
      <c r="X48" s="50"/>
      <c r="Z48" s="53"/>
      <c r="AA48" s="50"/>
      <c r="AC48" s="53"/>
      <c r="AD48" s="50"/>
      <c r="AF48" s="53"/>
      <c r="AG48" s="50"/>
      <c r="AH48" s="42"/>
      <c r="AI48" s="53"/>
      <c r="AJ48" s="50"/>
      <c r="AK48" s="42"/>
      <c r="AL48" s="53"/>
      <c r="AM48" s="50"/>
      <c r="AN48" s="42"/>
      <c r="AO48" s="53"/>
      <c r="AP48" s="50"/>
      <c r="AQ48" s="42"/>
      <c r="AR48" s="53"/>
      <c r="AS48" s="50"/>
      <c r="AT48" s="42"/>
      <c r="AU48" s="249" t="s">
        <v>500</v>
      </c>
    </row>
    <row r="49" spans="1:48" s="30" customFormat="1" ht="12" x14ac:dyDescent="0.2">
      <c r="B49" s="261"/>
      <c r="D49" s="36"/>
      <c r="E49" s="36"/>
      <c r="F49" s="36"/>
      <c r="H49" s="36"/>
      <c r="I49" s="36"/>
      <c r="K49" s="36"/>
      <c r="L49" s="36"/>
      <c r="N49" s="36"/>
      <c r="O49" s="36"/>
      <c r="Q49" s="36"/>
      <c r="R49" s="36"/>
      <c r="T49" s="36"/>
      <c r="U49" s="36"/>
      <c r="W49" s="36"/>
      <c r="X49" s="36"/>
      <c r="Z49" s="36"/>
      <c r="AA49" s="36"/>
      <c r="AC49" s="36"/>
      <c r="AD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</row>
    <row r="50" spans="1:48" s="30" customFormat="1" thickBot="1" x14ac:dyDescent="0.25">
      <c r="B50" s="261"/>
      <c r="D50" s="36"/>
      <c r="E50" s="36"/>
      <c r="F50" s="36"/>
      <c r="H50" s="36"/>
      <c r="I50" s="36"/>
      <c r="K50" s="36"/>
      <c r="L50" s="36"/>
      <c r="N50" s="36"/>
      <c r="O50" s="36"/>
      <c r="Q50" s="36"/>
      <c r="R50" s="36"/>
      <c r="T50" s="36"/>
      <c r="U50" s="36"/>
      <c r="W50" s="36"/>
      <c r="X50" s="36"/>
      <c r="Z50" s="36"/>
      <c r="AA50" s="36"/>
      <c r="AC50" s="36"/>
      <c r="AD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</row>
    <row r="51" spans="1:48" s="30" customFormat="1" ht="26.1" customHeight="1" thickTop="1" thickBot="1" x14ac:dyDescent="0.25">
      <c r="A51" s="65" t="s">
        <v>191</v>
      </c>
      <c r="B51" s="382" t="s">
        <v>346</v>
      </c>
      <c r="C51" s="161" t="s">
        <v>123</v>
      </c>
      <c r="D51" s="132"/>
      <c r="E51" s="33">
        <v>2008</v>
      </c>
      <c r="F51" s="31"/>
      <c r="G51" s="32"/>
      <c r="H51" s="33">
        <v>2009</v>
      </c>
      <c r="I51" s="31"/>
      <c r="J51" s="32"/>
      <c r="K51" s="33">
        <v>2010</v>
      </c>
      <c r="L51" s="31"/>
      <c r="M51" s="32"/>
      <c r="N51" s="33">
        <v>2011</v>
      </c>
      <c r="O51" s="31"/>
      <c r="P51" s="32"/>
      <c r="Q51" s="33">
        <v>2012</v>
      </c>
      <c r="R51" s="31"/>
      <c r="S51" s="32"/>
      <c r="T51" s="33">
        <v>2013</v>
      </c>
      <c r="U51" s="31"/>
      <c r="V51" s="32"/>
      <c r="W51" s="33">
        <v>2014</v>
      </c>
      <c r="X51" s="31"/>
      <c r="Y51" s="32"/>
      <c r="Z51" s="33">
        <v>2015</v>
      </c>
      <c r="AA51" s="31"/>
      <c r="AB51" s="32"/>
      <c r="AC51" s="33">
        <v>2016</v>
      </c>
      <c r="AD51" s="31"/>
      <c r="AE51" s="32"/>
      <c r="AF51" s="33">
        <v>2017</v>
      </c>
      <c r="AG51" s="31"/>
      <c r="AH51" s="32"/>
      <c r="AI51" s="33">
        <v>2018</v>
      </c>
      <c r="AJ51" s="31"/>
      <c r="AK51" s="32"/>
      <c r="AL51" s="33">
        <v>2019</v>
      </c>
      <c r="AM51" s="31"/>
      <c r="AN51" s="32"/>
      <c r="AO51" s="33">
        <v>2020</v>
      </c>
      <c r="AP51" s="31"/>
      <c r="AQ51" s="32"/>
      <c r="AR51" s="33">
        <v>2021</v>
      </c>
      <c r="AS51" s="31"/>
      <c r="AT51" s="32"/>
      <c r="AU51" s="32" t="s">
        <v>28</v>
      </c>
    </row>
    <row r="52" spans="1:48" s="30" customFormat="1" thickTop="1" x14ac:dyDescent="0.2">
      <c r="B52" s="259"/>
      <c r="C52" s="35"/>
      <c r="D52" s="163"/>
      <c r="E52" s="36"/>
      <c r="F52" s="37"/>
      <c r="G52" s="36"/>
      <c r="H52" s="36"/>
      <c r="I52" s="37"/>
      <c r="J52" s="36"/>
      <c r="K52" s="36"/>
      <c r="L52" s="37"/>
      <c r="M52" s="36"/>
      <c r="N52" s="36"/>
      <c r="O52" s="37"/>
      <c r="P52" s="36"/>
      <c r="Q52" s="36"/>
      <c r="R52" s="37"/>
      <c r="S52" s="36"/>
      <c r="T52" s="36"/>
      <c r="U52" s="37"/>
      <c r="V52" s="36"/>
      <c r="W52" s="36"/>
      <c r="X52" s="37"/>
      <c r="Y52" s="36"/>
      <c r="Z52" s="36"/>
      <c r="AA52" s="37"/>
      <c r="AB52" s="36"/>
      <c r="AC52" s="36"/>
      <c r="AD52" s="37"/>
      <c r="AE52" s="36"/>
      <c r="AF52" s="36"/>
      <c r="AG52" s="37"/>
      <c r="AH52" s="36"/>
      <c r="AI52" s="36"/>
      <c r="AJ52" s="37"/>
      <c r="AK52" s="36"/>
      <c r="AL52" s="36"/>
      <c r="AM52" s="37"/>
      <c r="AN52" s="36"/>
      <c r="AO52" s="36"/>
      <c r="AP52" s="37"/>
      <c r="AQ52" s="36"/>
      <c r="AR52" s="36"/>
      <c r="AS52" s="37"/>
      <c r="AT52" s="36"/>
      <c r="AU52" s="35"/>
    </row>
    <row r="53" spans="1:48" s="30" customFormat="1" ht="12" x14ac:dyDescent="0.2">
      <c r="A53" s="160" t="s">
        <v>21</v>
      </c>
      <c r="B53" s="249" t="s">
        <v>29</v>
      </c>
      <c r="C53" s="47"/>
      <c r="D53" s="135"/>
      <c r="E53" s="53">
        <v>193919</v>
      </c>
      <c r="F53" s="50"/>
      <c r="G53" s="42"/>
      <c r="H53" s="53">
        <v>170819</v>
      </c>
      <c r="I53" s="50"/>
      <c r="J53" s="42"/>
      <c r="K53" s="53">
        <v>163494</v>
      </c>
      <c r="L53" s="50"/>
      <c r="M53" s="42"/>
      <c r="N53" s="53">
        <v>167695</v>
      </c>
      <c r="O53" s="50"/>
      <c r="P53" s="42"/>
      <c r="Q53" s="53">
        <v>163446.70000000001</v>
      </c>
      <c r="R53" s="50"/>
      <c r="S53" s="42"/>
      <c r="T53" s="53">
        <v>162555.3000000001</v>
      </c>
      <c r="U53" s="50"/>
      <c r="V53" s="42"/>
      <c r="W53" s="53">
        <v>169223.10000000003</v>
      </c>
      <c r="X53" s="50"/>
      <c r="Y53" s="42"/>
      <c r="Z53" s="53">
        <v>170950.89999999988</v>
      </c>
      <c r="AA53" s="50"/>
      <c r="AB53" s="42"/>
      <c r="AC53" s="53">
        <v>178928.49999999994</v>
      </c>
      <c r="AD53" s="50"/>
      <c r="AE53" s="42"/>
      <c r="AF53" s="53">
        <v>185833.5</v>
      </c>
      <c r="AG53" s="50"/>
      <c r="AH53" s="42"/>
      <c r="AI53" s="53">
        <v>188587.40000000005</v>
      </c>
      <c r="AJ53" s="50"/>
      <c r="AK53" s="42"/>
      <c r="AL53" s="53">
        <v>186394.7</v>
      </c>
      <c r="AM53" s="50"/>
      <c r="AN53" s="42"/>
      <c r="AO53" s="53">
        <v>176803.59999999998</v>
      </c>
      <c r="AP53" s="50"/>
      <c r="AQ53" s="42"/>
      <c r="AR53" s="53">
        <v>177749.39999999988</v>
      </c>
      <c r="AS53" s="50"/>
      <c r="AT53" s="42"/>
      <c r="AU53" s="46" t="s">
        <v>35</v>
      </c>
    </row>
    <row r="54" spans="1:48" s="30" customFormat="1" ht="12" x14ac:dyDescent="0.2">
      <c r="A54" s="160" t="s">
        <v>22</v>
      </c>
      <c r="B54" s="249" t="s">
        <v>30</v>
      </c>
      <c r="C54" s="47"/>
      <c r="D54" s="135"/>
      <c r="E54" s="53">
        <v>39780</v>
      </c>
      <c r="F54" s="50"/>
      <c r="G54" s="42"/>
      <c r="H54" s="53">
        <v>38030</v>
      </c>
      <c r="I54" s="50"/>
      <c r="J54" s="42"/>
      <c r="K54" s="53">
        <v>37095</v>
      </c>
      <c r="L54" s="50"/>
      <c r="M54" s="42"/>
      <c r="N54" s="53">
        <v>35905</v>
      </c>
      <c r="O54" s="50"/>
      <c r="P54" s="42"/>
      <c r="Q54" s="53">
        <v>35302.300000000003</v>
      </c>
      <c r="R54" s="50"/>
      <c r="S54" s="42"/>
      <c r="T54" s="53">
        <v>34718</v>
      </c>
      <c r="U54" s="50"/>
      <c r="V54" s="42"/>
      <c r="W54" s="53">
        <v>34834.699999999997</v>
      </c>
      <c r="X54" s="50"/>
      <c r="Y54" s="42"/>
      <c r="Z54" s="53">
        <v>33962.299999999996</v>
      </c>
      <c r="AA54" s="50"/>
      <c r="AB54" s="42"/>
      <c r="AC54" s="53">
        <v>33160.400000000001</v>
      </c>
      <c r="AD54" s="50"/>
      <c r="AE54" s="42"/>
      <c r="AF54" s="53">
        <v>32976.700000000004</v>
      </c>
      <c r="AG54" s="50"/>
      <c r="AH54" s="42"/>
      <c r="AI54" s="53">
        <v>33121</v>
      </c>
      <c r="AJ54" s="50"/>
      <c r="AK54" s="42"/>
      <c r="AL54" s="53">
        <v>32462.299999999992</v>
      </c>
      <c r="AM54" s="50"/>
      <c r="AN54" s="42"/>
      <c r="AO54" s="53">
        <v>31939.900000000005</v>
      </c>
      <c r="AP54" s="50"/>
      <c r="AQ54" s="42"/>
      <c r="AR54" s="53">
        <v>31430.100000000002</v>
      </c>
      <c r="AS54" s="50"/>
      <c r="AT54" s="42"/>
      <c r="AU54" s="46" t="s">
        <v>337</v>
      </c>
    </row>
    <row r="55" spans="1:48" s="30" customFormat="1" ht="12" x14ac:dyDescent="0.2">
      <c r="A55" s="160" t="s">
        <v>23</v>
      </c>
      <c r="B55" s="249" t="s">
        <v>342</v>
      </c>
      <c r="C55" s="47"/>
      <c r="D55" s="135"/>
      <c r="E55" s="53">
        <v>154139</v>
      </c>
      <c r="F55" s="50"/>
      <c r="G55" s="42"/>
      <c r="H55" s="53">
        <v>132789</v>
      </c>
      <c r="I55" s="50"/>
      <c r="J55" s="42"/>
      <c r="K55" s="53">
        <v>126399</v>
      </c>
      <c r="L55" s="50"/>
      <c r="M55" s="42"/>
      <c r="N55" s="53">
        <v>131790</v>
      </c>
      <c r="O55" s="50"/>
      <c r="P55" s="42"/>
      <c r="Q55" s="53">
        <v>128144.4</v>
      </c>
      <c r="R55" s="50"/>
      <c r="S55" s="42"/>
      <c r="T55" s="53">
        <v>127837.3000000001</v>
      </c>
      <c r="U55" s="50"/>
      <c r="V55" s="42"/>
      <c r="W55" s="53">
        <v>134388.40000000005</v>
      </c>
      <c r="X55" s="50"/>
      <c r="Y55" s="42"/>
      <c r="Z55" s="53">
        <v>136988.59999999989</v>
      </c>
      <c r="AA55" s="50"/>
      <c r="AB55" s="42"/>
      <c r="AC55" s="53">
        <v>145768.09999999995</v>
      </c>
      <c r="AD55" s="50"/>
      <c r="AE55" s="42"/>
      <c r="AF55" s="53">
        <v>152856.79999999999</v>
      </c>
      <c r="AG55" s="50"/>
      <c r="AH55" s="42"/>
      <c r="AI55" s="53">
        <v>155466.40000000005</v>
      </c>
      <c r="AJ55" s="50"/>
      <c r="AK55" s="42"/>
      <c r="AL55" s="53">
        <v>153932.40000000002</v>
      </c>
      <c r="AM55" s="50"/>
      <c r="AN55" s="42"/>
      <c r="AO55" s="53">
        <v>144863.69999999998</v>
      </c>
      <c r="AP55" s="50"/>
      <c r="AQ55" s="42"/>
      <c r="AR55" s="53">
        <v>146319.29999999987</v>
      </c>
      <c r="AS55" s="50"/>
      <c r="AT55" s="42"/>
      <c r="AU55" s="46" t="s">
        <v>338</v>
      </c>
      <c r="AV55" s="41"/>
    </row>
    <row r="56" spans="1:48" s="30" customFormat="1" ht="12" x14ac:dyDescent="0.2">
      <c r="A56" s="160" t="s">
        <v>24</v>
      </c>
      <c r="B56" s="249" t="s">
        <v>31</v>
      </c>
      <c r="C56" s="47"/>
      <c r="D56" s="135"/>
      <c r="E56" s="53">
        <v>134887</v>
      </c>
      <c r="F56" s="50"/>
      <c r="G56" s="42"/>
      <c r="H56" s="53">
        <v>112021</v>
      </c>
      <c r="I56" s="50"/>
      <c r="J56" s="42"/>
      <c r="K56" s="53">
        <v>112866</v>
      </c>
      <c r="L56" s="50"/>
      <c r="M56" s="42"/>
      <c r="N56" s="53">
        <v>121378</v>
      </c>
      <c r="O56" s="50"/>
      <c r="P56" s="42"/>
      <c r="Q56" s="53">
        <v>126513.1</v>
      </c>
      <c r="R56" s="50"/>
      <c r="S56" s="42"/>
      <c r="T56" s="53">
        <v>127886.39999999997</v>
      </c>
      <c r="U56" s="50"/>
      <c r="V56" s="42"/>
      <c r="W56" s="53">
        <v>128174.39999999997</v>
      </c>
      <c r="X56" s="50"/>
      <c r="Y56" s="42"/>
      <c r="Z56" s="53">
        <v>134090.4</v>
      </c>
      <c r="AA56" s="50"/>
      <c r="AB56" s="42"/>
      <c r="AC56" s="53">
        <v>140179.60000000009</v>
      </c>
      <c r="AD56" s="50"/>
      <c r="AE56" s="42"/>
      <c r="AF56" s="53">
        <v>148893.20000000004</v>
      </c>
      <c r="AG56" s="50"/>
      <c r="AH56" s="42"/>
      <c r="AI56" s="53">
        <v>154894.39999999999</v>
      </c>
      <c r="AJ56" s="50"/>
      <c r="AK56" s="42"/>
      <c r="AL56" s="53">
        <v>153836.7000000001</v>
      </c>
      <c r="AM56" s="50"/>
      <c r="AN56" s="42"/>
      <c r="AO56" s="53">
        <v>146731.99999999985</v>
      </c>
      <c r="AP56" s="50"/>
      <c r="AQ56" s="42"/>
      <c r="AR56" s="53">
        <v>145139.20000000004</v>
      </c>
      <c r="AS56" s="50"/>
      <c r="AT56" s="42"/>
      <c r="AU56" s="46" t="s">
        <v>339</v>
      </c>
    </row>
    <row r="57" spans="1:48" s="30" customFormat="1" ht="12" x14ac:dyDescent="0.2">
      <c r="A57" s="160" t="s">
        <v>25</v>
      </c>
      <c r="B57" s="249" t="s">
        <v>32</v>
      </c>
      <c r="C57" s="47"/>
      <c r="D57" s="135"/>
      <c r="E57" s="53">
        <v>103339</v>
      </c>
      <c r="F57" s="50"/>
      <c r="G57" s="42"/>
      <c r="H57" s="53">
        <v>89179</v>
      </c>
      <c r="I57" s="50"/>
      <c r="J57" s="42"/>
      <c r="K57" s="53">
        <v>82319</v>
      </c>
      <c r="L57" s="50"/>
      <c r="M57" s="42"/>
      <c r="N57" s="53">
        <v>83624</v>
      </c>
      <c r="O57" s="50"/>
      <c r="P57" s="42"/>
      <c r="Q57" s="53">
        <v>79347.3</v>
      </c>
      <c r="R57" s="50"/>
      <c r="S57" s="42"/>
      <c r="T57" s="53">
        <v>76442.500000000029</v>
      </c>
      <c r="U57" s="50"/>
      <c r="V57" s="42"/>
      <c r="W57" s="53">
        <v>78078.600000000035</v>
      </c>
      <c r="X57" s="50"/>
      <c r="Y57" s="42"/>
      <c r="Z57" s="53">
        <v>78479.799999999974</v>
      </c>
      <c r="AA57" s="50"/>
      <c r="AB57" s="42"/>
      <c r="AC57" s="53">
        <v>78521.60000000002</v>
      </c>
      <c r="AD57" s="50"/>
      <c r="AE57" s="42"/>
      <c r="AF57" s="53">
        <v>80863.199999999983</v>
      </c>
      <c r="AG57" s="50"/>
      <c r="AH57" s="42"/>
      <c r="AI57" s="53">
        <v>80511.800000000017</v>
      </c>
      <c r="AJ57" s="50"/>
      <c r="AK57" s="42"/>
      <c r="AL57" s="53">
        <v>76526.399999999994</v>
      </c>
      <c r="AM57" s="50"/>
      <c r="AN57" s="42"/>
      <c r="AO57" s="53">
        <v>72577.300000000017</v>
      </c>
      <c r="AP57" s="50"/>
      <c r="AQ57" s="42"/>
      <c r="AR57" s="53">
        <v>70328.900000000009</v>
      </c>
      <c r="AS57" s="50"/>
      <c r="AT57" s="42"/>
      <c r="AU57" s="46" t="s">
        <v>36</v>
      </c>
    </row>
    <row r="58" spans="1:48" s="30" customFormat="1" ht="12" x14ac:dyDescent="0.2">
      <c r="A58" s="160" t="s">
        <v>26</v>
      </c>
      <c r="B58" s="249" t="s">
        <v>33</v>
      </c>
      <c r="C58" s="47"/>
      <c r="D58" s="135"/>
      <c r="E58" s="53">
        <v>25057</v>
      </c>
      <c r="F58" s="50"/>
      <c r="G58" s="42"/>
      <c r="H58" s="53">
        <v>22047</v>
      </c>
      <c r="I58" s="50"/>
      <c r="J58" s="42"/>
      <c r="K58" s="53">
        <v>20562</v>
      </c>
      <c r="L58" s="50"/>
      <c r="M58" s="42"/>
      <c r="N58" s="53">
        <v>20831</v>
      </c>
      <c r="O58" s="50"/>
      <c r="P58" s="42"/>
      <c r="Q58" s="53">
        <v>19260.8</v>
      </c>
      <c r="R58" s="50"/>
      <c r="S58" s="42"/>
      <c r="T58" s="53">
        <v>18508.099999999995</v>
      </c>
      <c r="U58" s="50"/>
      <c r="V58" s="42"/>
      <c r="W58" s="53">
        <v>19370.899999999998</v>
      </c>
      <c r="X58" s="50"/>
      <c r="Y58" s="42"/>
      <c r="Z58" s="53">
        <v>19447.999999999996</v>
      </c>
      <c r="AA58" s="50"/>
      <c r="AB58" s="42"/>
      <c r="AC58" s="53">
        <v>18483.499999999996</v>
      </c>
      <c r="AD58" s="50"/>
      <c r="AE58" s="42"/>
      <c r="AF58" s="53">
        <v>19252.999999999993</v>
      </c>
      <c r="AG58" s="50"/>
      <c r="AH58" s="42"/>
      <c r="AI58" s="53">
        <v>19804.400000000005</v>
      </c>
      <c r="AJ58" s="50"/>
      <c r="AK58" s="42"/>
      <c r="AL58" s="53">
        <v>18661.200000000004</v>
      </c>
      <c r="AM58" s="50"/>
      <c r="AN58" s="42"/>
      <c r="AO58" s="53">
        <v>17200.899999999998</v>
      </c>
      <c r="AP58" s="50"/>
      <c r="AQ58" s="42"/>
      <c r="AR58" s="53">
        <v>14653.7</v>
      </c>
      <c r="AS58" s="50"/>
      <c r="AT58" s="42"/>
      <c r="AU58" s="46" t="s">
        <v>340</v>
      </c>
    </row>
    <row r="59" spans="1:48" s="30" customFormat="1" ht="12" x14ac:dyDescent="0.2">
      <c r="A59" s="160" t="s">
        <v>27</v>
      </c>
      <c r="B59" s="249" t="s">
        <v>34</v>
      </c>
      <c r="C59" s="47"/>
      <c r="D59" s="135"/>
      <c r="E59" s="53">
        <v>78282</v>
      </c>
      <c r="F59" s="50"/>
      <c r="G59" s="42"/>
      <c r="H59" s="53">
        <v>67132</v>
      </c>
      <c r="I59" s="50"/>
      <c r="J59" s="42"/>
      <c r="K59" s="53">
        <v>61757</v>
      </c>
      <c r="L59" s="50"/>
      <c r="M59" s="42"/>
      <c r="N59" s="53">
        <v>62793</v>
      </c>
      <c r="O59" s="50"/>
      <c r="P59" s="42"/>
      <c r="Q59" s="53">
        <v>60086.5</v>
      </c>
      <c r="R59" s="50"/>
      <c r="S59" s="42"/>
      <c r="T59" s="53">
        <v>57934.400000000031</v>
      </c>
      <c r="U59" s="50"/>
      <c r="V59" s="42"/>
      <c r="W59" s="53">
        <v>58707.700000000033</v>
      </c>
      <c r="X59" s="50"/>
      <c r="Y59" s="42"/>
      <c r="Z59" s="53">
        <v>59031.799999999974</v>
      </c>
      <c r="AA59" s="50"/>
      <c r="AB59" s="42"/>
      <c r="AC59" s="53">
        <v>60038.100000000028</v>
      </c>
      <c r="AD59" s="50"/>
      <c r="AE59" s="42"/>
      <c r="AF59" s="53">
        <v>61610.19999999999</v>
      </c>
      <c r="AG59" s="50"/>
      <c r="AH59" s="42"/>
      <c r="AI59" s="53">
        <v>60707.400000000009</v>
      </c>
      <c r="AJ59" s="50"/>
      <c r="AK59" s="42"/>
      <c r="AL59" s="53">
        <v>57865.199999999983</v>
      </c>
      <c r="AM59" s="50"/>
      <c r="AN59" s="42"/>
      <c r="AO59" s="53">
        <v>55376.400000000023</v>
      </c>
      <c r="AP59" s="50"/>
      <c r="AQ59" s="42"/>
      <c r="AR59" s="53">
        <v>55675.200000000012</v>
      </c>
      <c r="AS59" s="50"/>
      <c r="AT59" s="42"/>
      <c r="AU59" s="46" t="s">
        <v>341</v>
      </c>
    </row>
    <row r="60" spans="1:48" s="30" customFormat="1" ht="12" x14ac:dyDescent="0.2">
      <c r="A60" s="160"/>
      <c r="B60" s="249"/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6"/>
    </row>
    <row r="61" spans="1:48" s="500" customFormat="1" ht="11.25" x14ac:dyDescent="0.2">
      <c r="B61" s="501" t="s">
        <v>7</v>
      </c>
      <c r="D61" s="502"/>
      <c r="E61" s="502"/>
      <c r="F61" s="502"/>
      <c r="H61" s="502"/>
      <c r="I61" s="502"/>
      <c r="K61" s="502"/>
      <c r="L61" s="502"/>
      <c r="N61" s="502"/>
      <c r="O61" s="502"/>
      <c r="Q61" s="502"/>
      <c r="R61" s="502"/>
      <c r="T61" s="502"/>
      <c r="U61" s="502"/>
      <c r="W61" s="502"/>
      <c r="X61" s="502"/>
      <c r="Z61" s="502"/>
      <c r="AA61" s="502"/>
      <c r="AC61" s="502"/>
      <c r="AD61" s="502"/>
      <c r="AF61" s="502"/>
      <c r="AG61" s="502"/>
      <c r="AH61" s="502"/>
      <c r="AI61" s="502"/>
      <c r="AJ61" s="502"/>
      <c r="AK61" s="502"/>
      <c r="AL61" s="502"/>
      <c r="AM61" s="502"/>
      <c r="AN61" s="502"/>
      <c r="AO61" s="502"/>
      <c r="AP61" s="502"/>
      <c r="AQ61" s="502"/>
      <c r="AR61" s="502"/>
      <c r="AS61" s="502"/>
      <c r="AT61" s="502"/>
    </row>
    <row r="62" spans="1:48" s="500" customFormat="1" ht="11.25" x14ac:dyDescent="0.2">
      <c r="B62" s="501" t="s">
        <v>8</v>
      </c>
      <c r="D62" s="502"/>
      <c r="E62" s="502"/>
      <c r="F62" s="502"/>
      <c r="H62" s="502"/>
      <c r="I62" s="502"/>
      <c r="K62" s="502"/>
      <c r="L62" s="502"/>
      <c r="N62" s="502"/>
      <c r="O62" s="502"/>
      <c r="Q62" s="502"/>
      <c r="R62" s="502"/>
      <c r="T62" s="502"/>
      <c r="U62" s="502"/>
      <c r="W62" s="502"/>
      <c r="X62" s="502"/>
      <c r="Z62" s="502"/>
      <c r="AA62" s="502"/>
      <c r="AC62" s="502"/>
      <c r="AD62" s="502"/>
      <c r="AF62" s="502"/>
      <c r="AG62" s="502"/>
      <c r="AH62" s="502"/>
      <c r="AI62" s="502"/>
      <c r="AJ62" s="502"/>
      <c r="AK62" s="502"/>
      <c r="AL62" s="502"/>
      <c r="AM62" s="502"/>
      <c r="AN62" s="502"/>
      <c r="AO62" s="502"/>
      <c r="AP62" s="502"/>
      <c r="AQ62" s="502"/>
      <c r="AR62" s="502"/>
      <c r="AS62" s="502"/>
      <c r="AT62" s="502"/>
    </row>
    <row r="63" spans="1:48" s="30" customFormat="1" ht="12" x14ac:dyDescent="0.2">
      <c r="B63" s="164"/>
      <c r="D63" s="36"/>
      <c r="E63" s="36"/>
      <c r="F63" s="36"/>
      <c r="H63" s="36"/>
      <c r="I63" s="36"/>
      <c r="K63" s="36"/>
      <c r="L63" s="36"/>
      <c r="N63" s="36"/>
      <c r="O63" s="36"/>
      <c r="Q63" s="36"/>
      <c r="R63" s="36"/>
      <c r="T63" s="36"/>
      <c r="U63" s="36"/>
      <c r="W63" s="36"/>
      <c r="X63" s="36"/>
      <c r="Z63" s="36"/>
      <c r="AA63" s="36"/>
      <c r="AC63" s="36"/>
      <c r="AD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</row>
    <row r="64" spans="1:48" s="30" customFormat="1" ht="12" x14ac:dyDescent="0.2">
      <c r="B64" s="164"/>
      <c r="D64" s="36"/>
      <c r="E64" s="36"/>
      <c r="F64" s="36"/>
      <c r="H64" s="36"/>
      <c r="I64" s="36"/>
      <c r="K64" s="36"/>
      <c r="L64" s="36"/>
      <c r="N64" s="36"/>
      <c r="O64" s="36"/>
      <c r="Q64" s="36"/>
      <c r="R64" s="36"/>
      <c r="T64" s="36"/>
      <c r="U64" s="36"/>
      <c r="W64" s="36"/>
      <c r="X64" s="36"/>
      <c r="Z64" s="36"/>
      <c r="AA64" s="36"/>
      <c r="AC64" s="36"/>
      <c r="AD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</row>
    <row r="65" spans="2:46" s="30" customFormat="1" ht="12" x14ac:dyDescent="0.2">
      <c r="B65" s="261"/>
      <c r="D65" s="36"/>
      <c r="E65" s="36"/>
      <c r="F65" s="36"/>
      <c r="H65" s="36"/>
      <c r="I65" s="36"/>
      <c r="K65" s="36"/>
      <c r="L65" s="36"/>
      <c r="N65" s="36"/>
      <c r="O65" s="36"/>
      <c r="Q65" s="36"/>
      <c r="R65" s="36"/>
      <c r="T65" s="36"/>
      <c r="U65" s="36"/>
      <c r="W65" s="36"/>
      <c r="X65" s="36"/>
      <c r="Z65" s="36"/>
      <c r="AA65" s="36"/>
      <c r="AC65" s="36"/>
      <c r="AD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</row>
    <row r="66" spans="2:46" s="30" customFormat="1" ht="12" x14ac:dyDescent="0.2">
      <c r="B66" s="261"/>
      <c r="D66" s="36"/>
      <c r="E66" s="36"/>
      <c r="F66" s="36"/>
      <c r="H66" s="36"/>
      <c r="I66" s="36"/>
      <c r="K66" s="36"/>
      <c r="L66" s="36"/>
      <c r="N66" s="36"/>
      <c r="O66" s="36"/>
      <c r="Q66" s="36"/>
      <c r="R66" s="36"/>
      <c r="T66" s="36"/>
      <c r="U66" s="36"/>
      <c r="W66" s="36"/>
      <c r="X66" s="36"/>
      <c r="Z66" s="36"/>
      <c r="AA66" s="36"/>
      <c r="AC66" s="36"/>
      <c r="AD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</row>
    <row r="67" spans="2:46" s="30" customFormat="1" ht="12" x14ac:dyDescent="0.2">
      <c r="B67" s="261"/>
      <c r="D67" s="36"/>
      <c r="E67" s="36"/>
      <c r="F67" s="36"/>
      <c r="H67" s="36"/>
      <c r="I67" s="36"/>
      <c r="K67" s="36"/>
      <c r="L67" s="36"/>
      <c r="N67" s="36"/>
      <c r="O67" s="36"/>
      <c r="Q67" s="36"/>
      <c r="R67" s="36"/>
      <c r="T67" s="36"/>
      <c r="U67" s="36"/>
      <c r="W67" s="36"/>
      <c r="X67" s="36"/>
      <c r="Z67" s="36"/>
      <c r="AA67" s="36"/>
      <c r="AC67" s="36"/>
      <c r="AD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</row>
    <row r="68" spans="2:46" s="30" customFormat="1" ht="12" x14ac:dyDescent="0.2">
      <c r="B68" s="261"/>
      <c r="D68" s="36"/>
      <c r="E68" s="36"/>
      <c r="F68" s="36"/>
      <c r="H68" s="36"/>
      <c r="I68" s="36"/>
      <c r="K68" s="36"/>
      <c r="L68" s="36"/>
      <c r="N68" s="36"/>
      <c r="O68" s="36"/>
      <c r="Q68" s="36"/>
      <c r="R68" s="36"/>
      <c r="T68" s="36"/>
      <c r="U68" s="36"/>
      <c r="W68" s="36"/>
      <c r="X68" s="36"/>
      <c r="Z68" s="36"/>
      <c r="AA68" s="36"/>
      <c r="AC68" s="36"/>
      <c r="AD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</row>
    <row r="69" spans="2:46" s="30" customFormat="1" ht="12" x14ac:dyDescent="0.2">
      <c r="B69" s="261"/>
      <c r="D69" s="36"/>
      <c r="E69" s="36"/>
      <c r="F69" s="36"/>
      <c r="H69" s="36"/>
      <c r="I69" s="36"/>
      <c r="K69" s="36"/>
      <c r="L69" s="36"/>
      <c r="N69" s="36"/>
      <c r="O69" s="36"/>
      <c r="Q69" s="36"/>
      <c r="R69" s="36"/>
      <c r="T69" s="36"/>
      <c r="U69" s="36"/>
      <c r="W69" s="36"/>
      <c r="X69" s="36"/>
      <c r="Z69" s="36"/>
      <c r="AA69" s="36"/>
      <c r="AC69" s="36"/>
      <c r="AD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</row>
    <row r="70" spans="2:46" s="30" customFormat="1" ht="12" x14ac:dyDescent="0.2">
      <c r="B70" s="261"/>
      <c r="D70" s="36"/>
      <c r="E70" s="36"/>
      <c r="F70" s="36"/>
      <c r="H70" s="36"/>
      <c r="I70" s="36"/>
      <c r="K70" s="36"/>
      <c r="L70" s="36"/>
      <c r="N70" s="36"/>
      <c r="O70" s="36"/>
      <c r="Q70" s="36"/>
      <c r="R70" s="36"/>
      <c r="T70" s="36"/>
      <c r="U70" s="36"/>
      <c r="W70" s="36"/>
      <c r="X70" s="36"/>
      <c r="Z70" s="36"/>
      <c r="AA70" s="36"/>
      <c r="AC70" s="36"/>
      <c r="AD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</row>
    <row r="71" spans="2:46" s="30" customFormat="1" ht="12" x14ac:dyDescent="0.2">
      <c r="B71" s="261"/>
      <c r="D71" s="36"/>
      <c r="E71" s="36"/>
      <c r="F71" s="36"/>
      <c r="H71" s="36"/>
      <c r="I71" s="36"/>
      <c r="K71" s="36"/>
      <c r="L71" s="36"/>
      <c r="N71" s="36"/>
      <c r="O71" s="36"/>
      <c r="Q71" s="36"/>
      <c r="R71" s="36"/>
      <c r="T71" s="36"/>
      <c r="U71" s="36"/>
      <c r="W71" s="36"/>
      <c r="X71" s="36"/>
      <c r="Z71" s="36"/>
      <c r="AA71" s="36"/>
      <c r="AC71" s="36"/>
      <c r="AD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</row>
    <row r="72" spans="2:46" s="30" customFormat="1" ht="12" x14ac:dyDescent="0.2">
      <c r="B72" s="261"/>
      <c r="D72" s="36"/>
      <c r="E72" s="36"/>
      <c r="F72" s="36"/>
      <c r="H72" s="36"/>
      <c r="I72" s="36"/>
      <c r="K72" s="36"/>
      <c r="L72" s="36"/>
      <c r="N72" s="36"/>
      <c r="O72" s="36"/>
      <c r="Q72" s="36"/>
      <c r="R72" s="36"/>
      <c r="T72" s="36"/>
      <c r="U72" s="36"/>
      <c r="W72" s="36"/>
      <c r="X72" s="36"/>
      <c r="Z72" s="36"/>
      <c r="AA72" s="36"/>
      <c r="AC72" s="36"/>
      <c r="AD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</row>
    <row r="73" spans="2:46" s="30" customFormat="1" ht="12" x14ac:dyDescent="0.2">
      <c r="B73" s="261"/>
      <c r="D73" s="36"/>
      <c r="E73" s="36"/>
      <c r="F73" s="36"/>
      <c r="H73" s="36"/>
      <c r="I73" s="36"/>
      <c r="K73" s="36"/>
      <c r="L73" s="36"/>
      <c r="N73" s="36"/>
      <c r="O73" s="36"/>
      <c r="Q73" s="36"/>
      <c r="R73" s="36"/>
      <c r="T73" s="36"/>
      <c r="U73" s="36"/>
      <c r="W73" s="36"/>
      <c r="X73" s="36"/>
      <c r="Z73" s="36"/>
      <c r="AA73" s="36"/>
      <c r="AC73" s="36"/>
      <c r="AD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</row>
    <row r="74" spans="2:46" s="30" customFormat="1" ht="12" x14ac:dyDescent="0.2">
      <c r="B74" s="261"/>
      <c r="D74" s="36"/>
      <c r="E74" s="36"/>
      <c r="F74" s="36"/>
      <c r="H74" s="36"/>
      <c r="I74" s="36"/>
      <c r="K74" s="36"/>
      <c r="L74" s="36"/>
      <c r="N74" s="36"/>
      <c r="O74" s="36"/>
      <c r="Q74" s="36"/>
      <c r="R74" s="36"/>
      <c r="T74" s="36"/>
      <c r="U74" s="36"/>
      <c r="W74" s="36"/>
      <c r="X74" s="36"/>
      <c r="Z74" s="36"/>
      <c r="AA74" s="36"/>
      <c r="AC74" s="36"/>
      <c r="AD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</row>
    <row r="75" spans="2:46" s="30" customFormat="1" ht="12" x14ac:dyDescent="0.2">
      <c r="B75" s="261"/>
      <c r="D75" s="36"/>
      <c r="E75" s="36"/>
      <c r="F75" s="36"/>
      <c r="H75" s="36"/>
      <c r="I75" s="36"/>
      <c r="K75" s="36"/>
      <c r="L75" s="36"/>
      <c r="N75" s="36"/>
      <c r="O75" s="36"/>
      <c r="Q75" s="36"/>
      <c r="R75" s="36"/>
      <c r="T75" s="36"/>
      <c r="U75" s="36"/>
      <c r="W75" s="36"/>
      <c r="X75" s="36"/>
      <c r="Z75" s="36"/>
      <c r="AA75" s="36"/>
      <c r="AC75" s="36"/>
      <c r="AD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</row>
    <row r="76" spans="2:46" s="30" customFormat="1" ht="12" x14ac:dyDescent="0.2">
      <c r="B76" s="261"/>
      <c r="D76" s="36"/>
      <c r="E76" s="36"/>
      <c r="F76" s="36"/>
      <c r="H76" s="36"/>
      <c r="I76" s="36"/>
      <c r="K76" s="36"/>
      <c r="L76" s="36"/>
      <c r="N76" s="36"/>
      <c r="O76" s="36"/>
      <c r="Q76" s="36"/>
      <c r="R76" s="36"/>
      <c r="T76" s="36"/>
      <c r="U76" s="36"/>
      <c r="W76" s="36"/>
      <c r="X76" s="36"/>
      <c r="Z76" s="36"/>
      <c r="AA76" s="36"/>
      <c r="AC76" s="36"/>
      <c r="AD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</row>
    <row r="77" spans="2:46" s="30" customFormat="1" ht="12" x14ac:dyDescent="0.2">
      <c r="B77" s="261"/>
      <c r="D77" s="36"/>
      <c r="E77" s="36"/>
      <c r="F77" s="36"/>
      <c r="H77" s="36"/>
      <c r="I77" s="36"/>
      <c r="K77" s="36"/>
      <c r="L77" s="36"/>
      <c r="N77" s="36"/>
      <c r="O77" s="36"/>
      <c r="Q77" s="36"/>
      <c r="R77" s="36"/>
      <c r="T77" s="36"/>
      <c r="U77" s="36"/>
      <c r="W77" s="36"/>
      <c r="X77" s="36"/>
      <c r="Z77" s="36"/>
      <c r="AA77" s="36"/>
      <c r="AC77" s="36"/>
      <c r="AD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</row>
    <row r="78" spans="2:46" s="30" customFormat="1" ht="12" x14ac:dyDescent="0.2">
      <c r="B78" s="261"/>
      <c r="D78" s="36"/>
      <c r="E78" s="36"/>
      <c r="F78" s="36"/>
      <c r="H78" s="36"/>
      <c r="I78" s="36"/>
      <c r="K78" s="36"/>
      <c r="L78" s="36"/>
      <c r="N78" s="36"/>
      <c r="O78" s="36"/>
      <c r="Q78" s="36"/>
      <c r="R78" s="36"/>
      <c r="T78" s="36"/>
      <c r="U78" s="36"/>
      <c r="W78" s="36"/>
      <c r="X78" s="36"/>
      <c r="Z78" s="36"/>
      <c r="AA78" s="36"/>
      <c r="AC78" s="36"/>
      <c r="AD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</row>
    <row r="79" spans="2:46" s="30" customFormat="1" ht="12" x14ac:dyDescent="0.2">
      <c r="B79" s="261"/>
      <c r="D79" s="36"/>
      <c r="E79" s="36"/>
      <c r="F79" s="36"/>
      <c r="H79" s="36"/>
      <c r="I79" s="36"/>
      <c r="K79" s="36"/>
      <c r="L79" s="36"/>
      <c r="N79" s="36"/>
      <c r="O79" s="36"/>
      <c r="Q79" s="36"/>
      <c r="R79" s="36"/>
      <c r="T79" s="36"/>
      <c r="U79" s="36"/>
      <c r="W79" s="36"/>
      <c r="X79" s="36"/>
      <c r="Z79" s="36"/>
      <c r="AA79" s="36"/>
      <c r="AC79" s="36"/>
      <c r="AD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</row>
    <row r="80" spans="2:46" s="30" customFormat="1" ht="12" x14ac:dyDescent="0.2">
      <c r="B80" s="261"/>
      <c r="D80" s="36"/>
      <c r="E80" s="36"/>
      <c r="F80" s="36"/>
      <c r="H80" s="36"/>
      <c r="I80" s="36"/>
      <c r="K80" s="36"/>
      <c r="L80" s="36"/>
      <c r="N80" s="36"/>
      <c r="O80" s="36"/>
      <c r="Q80" s="36"/>
      <c r="R80" s="36"/>
      <c r="T80" s="36"/>
      <c r="U80" s="36"/>
      <c r="W80" s="36"/>
      <c r="X80" s="36"/>
      <c r="Z80" s="36"/>
      <c r="AA80" s="36"/>
      <c r="AC80" s="36"/>
      <c r="AD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</row>
    <row r="81" spans="2:46" s="30" customFormat="1" ht="12" x14ac:dyDescent="0.2">
      <c r="B81" s="261"/>
      <c r="D81" s="36"/>
      <c r="E81" s="36"/>
      <c r="F81" s="36"/>
      <c r="H81" s="36"/>
      <c r="I81" s="36"/>
      <c r="K81" s="36"/>
      <c r="L81" s="36"/>
      <c r="N81" s="36"/>
      <c r="O81" s="36"/>
      <c r="Q81" s="36"/>
      <c r="R81" s="36"/>
      <c r="T81" s="36"/>
      <c r="U81" s="36"/>
      <c r="W81" s="36"/>
      <c r="X81" s="36"/>
      <c r="Z81" s="36"/>
      <c r="AA81" s="36"/>
      <c r="AC81" s="36"/>
      <c r="AD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</row>
    <row r="82" spans="2:46" s="30" customFormat="1" ht="12" x14ac:dyDescent="0.2">
      <c r="B82" s="261"/>
      <c r="D82" s="36"/>
      <c r="E82" s="36"/>
      <c r="F82" s="36"/>
      <c r="H82" s="36"/>
      <c r="I82" s="36"/>
      <c r="K82" s="36"/>
      <c r="L82" s="36"/>
      <c r="N82" s="36"/>
      <c r="O82" s="36"/>
      <c r="Q82" s="36"/>
      <c r="R82" s="36"/>
      <c r="T82" s="36"/>
      <c r="U82" s="36"/>
      <c r="W82" s="36"/>
      <c r="X82" s="36"/>
      <c r="Z82" s="36"/>
      <c r="AA82" s="36"/>
      <c r="AC82" s="36"/>
      <c r="AD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</row>
    <row r="83" spans="2:46" s="30" customFormat="1" ht="12" x14ac:dyDescent="0.2">
      <c r="B83" s="261"/>
      <c r="D83" s="36"/>
      <c r="E83" s="36"/>
      <c r="F83" s="36"/>
      <c r="H83" s="36"/>
      <c r="I83" s="36"/>
      <c r="K83" s="36"/>
      <c r="L83" s="36"/>
      <c r="N83" s="36"/>
      <c r="O83" s="36"/>
      <c r="Q83" s="36"/>
      <c r="R83" s="36"/>
      <c r="T83" s="36"/>
      <c r="U83" s="36"/>
      <c r="W83" s="36"/>
      <c r="X83" s="36"/>
      <c r="Z83" s="36"/>
      <c r="AA83" s="36"/>
      <c r="AC83" s="36"/>
      <c r="AD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</row>
    <row r="84" spans="2:46" s="30" customFormat="1" ht="12" x14ac:dyDescent="0.2">
      <c r="B84" s="261"/>
      <c r="D84" s="36"/>
      <c r="E84" s="36"/>
      <c r="F84" s="36"/>
      <c r="H84" s="36"/>
      <c r="I84" s="36"/>
      <c r="K84" s="36"/>
      <c r="L84" s="36"/>
      <c r="N84" s="36"/>
      <c r="O84" s="36"/>
      <c r="Q84" s="36"/>
      <c r="R84" s="36"/>
      <c r="T84" s="36"/>
      <c r="U84" s="36"/>
      <c r="W84" s="36"/>
      <c r="X84" s="36"/>
      <c r="Z84" s="36"/>
      <c r="AA84" s="36"/>
      <c r="AC84" s="36"/>
      <c r="AD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</row>
    <row r="85" spans="2:46" s="30" customFormat="1" ht="12" x14ac:dyDescent="0.2">
      <c r="B85" s="261"/>
      <c r="D85" s="36"/>
      <c r="E85" s="36"/>
      <c r="F85" s="36"/>
      <c r="H85" s="36"/>
      <c r="I85" s="36"/>
      <c r="K85" s="36"/>
      <c r="L85" s="36"/>
      <c r="N85" s="36"/>
      <c r="O85" s="36"/>
      <c r="Q85" s="36"/>
      <c r="R85" s="36"/>
      <c r="T85" s="36"/>
      <c r="U85" s="36"/>
      <c r="W85" s="36"/>
      <c r="X85" s="36"/>
      <c r="Z85" s="36"/>
      <c r="AA85" s="36"/>
      <c r="AC85" s="36"/>
      <c r="AD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</row>
    <row r="86" spans="2:46" s="30" customFormat="1" ht="12" x14ac:dyDescent="0.2">
      <c r="B86" s="261"/>
      <c r="D86" s="36"/>
      <c r="E86" s="36"/>
      <c r="F86" s="36"/>
      <c r="H86" s="36"/>
      <c r="I86" s="36"/>
      <c r="K86" s="36"/>
      <c r="L86" s="36"/>
      <c r="N86" s="36"/>
      <c r="O86" s="36"/>
      <c r="Q86" s="36"/>
      <c r="R86" s="36"/>
      <c r="T86" s="36"/>
      <c r="U86" s="36"/>
      <c r="W86" s="36"/>
      <c r="X86" s="36"/>
      <c r="Z86" s="36"/>
      <c r="AA86" s="36"/>
      <c r="AC86" s="36"/>
      <c r="AD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</row>
    <row r="87" spans="2:46" s="30" customFormat="1" ht="12" x14ac:dyDescent="0.2">
      <c r="B87" s="261"/>
      <c r="D87" s="36"/>
      <c r="E87" s="36"/>
      <c r="F87" s="36"/>
      <c r="H87" s="36"/>
      <c r="I87" s="36"/>
      <c r="K87" s="36"/>
      <c r="L87" s="36"/>
      <c r="N87" s="36"/>
      <c r="O87" s="36"/>
      <c r="Q87" s="36"/>
      <c r="R87" s="36"/>
      <c r="T87" s="36"/>
      <c r="U87" s="36"/>
      <c r="W87" s="36"/>
      <c r="X87" s="36"/>
      <c r="Z87" s="36"/>
      <c r="AA87" s="36"/>
      <c r="AC87" s="36"/>
      <c r="AD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</row>
    <row r="88" spans="2:46" s="30" customFormat="1" ht="12" x14ac:dyDescent="0.2">
      <c r="B88" s="261"/>
      <c r="D88" s="36"/>
      <c r="E88" s="36"/>
      <c r="F88" s="36"/>
      <c r="H88" s="36"/>
      <c r="I88" s="36"/>
      <c r="K88" s="36"/>
      <c r="L88" s="36"/>
      <c r="N88" s="36"/>
      <c r="O88" s="36"/>
      <c r="Q88" s="36"/>
      <c r="R88" s="36"/>
      <c r="T88" s="36"/>
      <c r="U88" s="36"/>
      <c r="W88" s="36"/>
      <c r="X88" s="36"/>
      <c r="Z88" s="36"/>
      <c r="AA88" s="36"/>
      <c r="AC88" s="36"/>
      <c r="AD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</row>
    <row r="89" spans="2:46" s="30" customFormat="1" ht="12" x14ac:dyDescent="0.2">
      <c r="B89" s="261"/>
      <c r="D89" s="36"/>
      <c r="E89" s="36"/>
      <c r="F89" s="36"/>
      <c r="H89" s="36"/>
      <c r="I89" s="36"/>
      <c r="K89" s="36"/>
      <c r="L89" s="36"/>
      <c r="N89" s="36"/>
      <c r="O89" s="36"/>
      <c r="Q89" s="36"/>
      <c r="R89" s="36"/>
      <c r="T89" s="36"/>
      <c r="U89" s="36"/>
      <c r="W89" s="36"/>
      <c r="X89" s="36"/>
      <c r="Z89" s="36"/>
      <c r="AA89" s="36"/>
      <c r="AC89" s="36"/>
      <c r="AD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</row>
    <row r="90" spans="2:46" s="30" customFormat="1" ht="12" x14ac:dyDescent="0.2">
      <c r="B90" s="261"/>
      <c r="D90" s="36"/>
      <c r="E90" s="36"/>
      <c r="F90" s="36"/>
      <c r="H90" s="36"/>
      <c r="I90" s="36"/>
      <c r="K90" s="36"/>
      <c r="L90" s="36"/>
      <c r="N90" s="36"/>
      <c r="O90" s="36"/>
      <c r="Q90" s="36"/>
      <c r="R90" s="36"/>
      <c r="T90" s="36"/>
      <c r="U90" s="36"/>
      <c r="W90" s="36"/>
      <c r="X90" s="36"/>
      <c r="Z90" s="36"/>
      <c r="AA90" s="36"/>
      <c r="AC90" s="36"/>
      <c r="AD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</row>
    <row r="91" spans="2:46" s="30" customFormat="1" ht="12" x14ac:dyDescent="0.2">
      <c r="B91" s="261"/>
      <c r="D91" s="36"/>
      <c r="E91" s="36"/>
      <c r="F91" s="36"/>
      <c r="H91" s="36"/>
      <c r="I91" s="36"/>
      <c r="K91" s="36"/>
      <c r="L91" s="36"/>
      <c r="N91" s="36"/>
      <c r="O91" s="36"/>
      <c r="Q91" s="36"/>
      <c r="R91" s="36"/>
      <c r="T91" s="36"/>
      <c r="U91" s="36"/>
      <c r="W91" s="36"/>
      <c r="X91" s="36"/>
      <c r="Z91" s="36"/>
      <c r="AA91" s="36"/>
      <c r="AC91" s="36"/>
      <c r="AD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</row>
    <row r="92" spans="2:46" s="30" customFormat="1" ht="12" x14ac:dyDescent="0.2">
      <c r="B92" s="261"/>
      <c r="D92" s="36"/>
      <c r="E92" s="36"/>
      <c r="F92" s="36"/>
      <c r="H92" s="36"/>
      <c r="I92" s="36"/>
      <c r="K92" s="36"/>
      <c r="L92" s="36"/>
      <c r="N92" s="36"/>
      <c r="O92" s="36"/>
      <c r="Q92" s="36"/>
      <c r="R92" s="36"/>
      <c r="T92" s="36"/>
      <c r="U92" s="36"/>
      <c r="W92" s="36"/>
      <c r="X92" s="36"/>
      <c r="Z92" s="36"/>
      <c r="AA92" s="36"/>
      <c r="AC92" s="36"/>
      <c r="AD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</row>
    <row r="93" spans="2:46" s="30" customFormat="1" ht="12" x14ac:dyDescent="0.2">
      <c r="B93" s="261"/>
      <c r="D93" s="36"/>
      <c r="E93" s="36"/>
      <c r="F93" s="36"/>
      <c r="H93" s="36"/>
      <c r="I93" s="36"/>
      <c r="K93" s="36"/>
      <c r="L93" s="36"/>
      <c r="N93" s="36"/>
      <c r="O93" s="36"/>
      <c r="Q93" s="36"/>
      <c r="R93" s="36"/>
      <c r="T93" s="36"/>
      <c r="U93" s="36"/>
      <c r="W93" s="36"/>
      <c r="X93" s="36"/>
      <c r="Z93" s="36"/>
      <c r="AA93" s="36"/>
      <c r="AC93" s="36"/>
      <c r="AD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</row>
    <row r="94" spans="2:46" s="30" customFormat="1" ht="12" x14ac:dyDescent="0.2">
      <c r="B94" s="261"/>
      <c r="D94" s="36"/>
      <c r="E94" s="36"/>
      <c r="F94" s="36"/>
      <c r="H94" s="36"/>
      <c r="I94" s="36"/>
      <c r="K94" s="36"/>
      <c r="L94" s="36"/>
      <c r="N94" s="36"/>
      <c r="O94" s="36"/>
      <c r="Q94" s="36"/>
      <c r="R94" s="36"/>
      <c r="T94" s="36"/>
      <c r="U94" s="36"/>
      <c r="W94" s="36"/>
      <c r="X94" s="36"/>
      <c r="Z94" s="36"/>
      <c r="AA94" s="36"/>
      <c r="AC94" s="36"/>
      <c r="AD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</row>
    <row r="95" spans="2:46" s="30" customFormat="1" ht="12" x14ac:dyDescent="0.2">
      <c r="B95" s="261"/>
      <c r="D95" s="36"/>
      <c r="E95" s="36"/>
      <c r="F95" s="36"/>
      <c r="H95" s="36"/>
      <c r="I95" s="36"/>
      <c r="K95" s="36"/>
      <c r="L95" s="36"/>
      <c r="N95" s="36"/>
      <c r="O95" s="36"/>
      <c r="Q95" s="36"/>
      <c r="R95" s="36"/>
      <c r="T95" s="36"/>
      <c r="U95" s="36"/>
      <c r="W95" s="36"/>
      <c r="X95" s="36"/>
      <c r="Z95" s="36"/>
      <c r="AA95" s="36"/>
      <c r="AC95" s="36"/>
      <c r="AD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</row>
    <row r="96" spans="2:46" s="30" customFormat="1" ht="12" x14ac:dyDescent="0.2">
      <c r="B96" s="261"/>
      <c r="D96" s="36"/>
      <c r="E96" s="36"/>
      <c r="F96" s="36"/>
      <c r="H96" s="36"/>
      <c r="I96" s="36"/>
      <c r="K96" s="36"/>
      <c r="L96" s="36"/>
      <c r="N96" s="36"/>
      <c r="O96" s="36"/>
      <c r="Q96" s="36"/>
      <c r="R96" s="36"/>
      <c r="T96" s="36"/>
      <c r="U96" s="36"/>
      <c r="W96" s="36"/>
      <c r="X96" s="36"/>
      <c r="Z96" s="36"/>
      <c r="AA96" s="36"/>
      <c r="AC96" s="36"/>
      <c r="AD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</row>
    <row r="97" spans="1:47" s="30" customFormat="1" ht="12" x14ac:dyDescent="0.2">
      <c r="B97" s="261"/>
      <c r="D97" s="36"/>
      <c r="E97" s="36"/>
      <c r="F97" s="36"/>
      <c r="H97" s="36"/>
      <c r="I97" s="36"/>
      <c r="K97" s="36"/>
      <c r="L97" s="36"/>
      <c r="N97" s="36"/>
      <c r="O97" s="36"/>
      <c r="Q97" s="36"/>
      <c r="R97" s="36"/>
      <c r="T97" s="36"/>
      <c r="U97" s="36"/>
      <c r="W97" s="36"/>
      <c r="X97" s="36"/>
      <c r="Z97" s="36"/>
      <c r="AA97" s="36"/>
      <c r="AC97" s="36"/>
      <c r="AD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</row>
    <row r="98" spans="1:47" s="30" customFormat="1" ht="12" x14ac:dyDescent="0.2">
      <c r="B98" s="261"/>
      <c r="D98" s="36"/>
      <c r="E98" s="36"/>
      <c r="F98" s="36"/>
      <c r="H98" s="36"/>
      <c r="I98" s="36"/>
      <c r="K98" s="36"/>
      <c r="L98" s="36"/>
      <c r="N98" s="36"/>
      <c r="O98" s="36"/>
      <c r="Q98" s="36"/>
      <c r="R98" s="36"/>
      <c r="T98" s="36"/>
      <c r="U98" s="36"/>
      <c r="W98" s="36"/>
      <c r="X98" s="36"/>
      <c r="Z98" s="36"/>
      <c r="AA98" s="36"/>
      <c r="AC98" s="36"/>
      <c r="AD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</row>
    <row r="99" spans="1:47" s="30" customFormat="1" ht="12" x14ac:dyDescent="0.2">
      <c r="B99" s="261"/>
      <c r="D99" s="36"/>
      <c r="E99" s="36"/>
      <c r="F99" s="36"/>
      <c r="H99" s="36"/>
      <c r="I99" s="36"/>
      <c r="K99" s="36"/>
      <c r="L99" s="36"/>
      <c r="N99" s="36"/>
      <c r="O99" s="36"/>
      <c r="Q99" s="36"/>
      <c r="R99" s="36"/>
      <c r="T99" s="36"/>
      <c r="U99" s="36"/>
      <c r="W99" s="36"/>
      <c r="X99" s="36"/>
      <c r="Z99" s="36"/>
      <c r="AA99" s="36"/>
      <c r="AC99" s="36"/>
      <c r="AD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</row>
    <row r="100" spans="1:47" s="30" customFormat="1" ht="12" x14ac:dyDescent="0.2">
      <c r="B100" s="261"/>
      <c r="D100" s="36"/>
      <c r="E100" s="36"/>
      <c r="F100" s="36"/>
      <c r="H100" s="36"/>
      <c r="I100" s="36"/>
      <c r="K100" s="36"/>
      <c r="L100" s="36"/>
      <c r="N100" s="36"/>
      <c r="O100" s="36"/>
      <c r="Q100" s="36"/>
      <c r="R100" s="36"/>
      <c r="T100" s="36"/>
      <c r="U100" s="36"/>
      <c r="W100" s="36"/>
      <c r="X100" s="36"/>
      <c r="Z100" s="36"/>
      <c r="AA100" s="36"/>
      <c r="AC100" s="36"/>
      <c r="AD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</row>
    <row r="101" spans="1:47" s="30" customFormat="1" ht="12" x14ac:dyDescent="0.2">
      <c r="B101" s="261"/>
      <c r="D101" s="36"/>
      <c r="E101" s="36"/>
      <c r="F101" s="36"/>
      <c r="H101" s="36"/>
      <c r="I101" s="36"/>
      <c r="K101" s="36"/>
      <c r="L101" s="36"/>
      <c r="N101" s="36"/>
      <c r="O101" s="36"/>
      <c r="Q101" s="36"/>
      <c r="R101" s="36"/>
      <c r="T101" s="36"/>
      <c r="U101" s="36"/>
      <c r="W101" s="36"/>
      <c r="X101" s="36"/>
      <c r="Z101" s="36"/>
      <c r="AA101" s="36"/>
      <c r="AC101" s="36"/>
      <c r="AD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</row>
    <row r="102" spans="1:47" x14ac:dyDescent="0.2">
      <c r="A102" s="30"/>
      <c r="B102" s="261"/>
      <c r="C102" s="30"/>
      <c r="D102" s="36"/>
      <c r="E102" s="36"/>
      <c r="F102" s="36"/>
      <c r="G102" s="30"/>
      <c r="H102" s="36"/>
      <c r="I102" s="36"/>
      <c r="J102" s="30"/>
      <c r="K102" s="36"/>
      <c r="L102" s="36"/>
      <c r="M102" s="30"/>
      <c r="N102" s="36"/>
      <c r="O102" s="36"/>
      <c r="P102" s="30"/>
      <c r="Q102" s="36"/>
      <c r="R102" s="36"/>
      <c r="S102" s="30"/>
      <c r="T102" s="36"/>
      <c r="U102" s="36"/>
      <c r="V102" s="30"/>
      <c r="W102" s="36"/>
      <c r="X102" s="36"/>
      <c r="Y102" s="30"/>
      <c r="Z102" s="36"/>
      <c r="AA102" s="36"/>
      <c r="AB102" s="30"/>
      <c r="AC102" s="36"/>
      <c r="AD102" s="36"/>
      <c r="AE102" s="30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0"/>
    </row>
    <row r="103" spans="1:47" x14ac:dyDescent="0.2">
      <c r="A103" s="30"/>
      <c r="B103" s="261"/>
      <c r="C103" s="30"/>
      <c r="D103" s="36"/>
      <c r="E103" s="36"/>
      <c r="F103" s="36"/>
      <c r="G103" s="30"/>
      <c r="H103" s="36"/>
      <c r="I103" s="36"/>
      <c r="J103" s="30"/>
      <c r="K103" s="36"/>
      <c r="L103" s="36"/>
      <c r="M103" s="30"/>
      <c r="N103" s="36"/>
      <c r="O103" s="36"/>
      <c r="P103" s="30"/>
      <c r="Q103" s="36"/>
      <c r="R103" s="36"/>
      <c r="S103" s="30"/>
      <c r="T103" s="36"/>
      <c r="U103" s="36"/>
      <c r="V103" s="30"/>
      <c r="W103" s="36"/>
      <c r="X103" s="36"/>
      <c r="Y103" s="30"/>
      <c r="Z103" s="36"/>
      <c r="AA103" s="36"/>
      <c r="AB103" s="30"/>
      <c r="AC103" s="36"/>
      <c r="AD103" s="36"/>
      <c r="AE103" s="30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0"/>
    </row>
    <row r="104" spans="1:47" x14ac:dyDescent="0.2">
      <c r="A104" s="30"/>
      <c r="B104" s="261"/>
      <c r="C104" s="30"/>
      <c r="D104" s="36"/>
      <c r="E104" s="36"/>
      <c r="F104" s="36"/>
      <c r="G104" s="30"/>
      <c r="H104" s="36"/>
      <c r="I104" s="36"/>
      <c r="J104" s="30"/>
      <c r="K104" s="36"/>
      <c r="L104" s="36"/>
      <c r="M104" s="30"/>
      <c r="N104" s="36"/>
      <c r="O104" s="36"/>
      <c r="P104" s="30"/>
      <c r="Q104" s="36"/>
      <c r="R104" s="36"/>
      <c r="S104" s="30"/>
      <c r="T104" s="36"/>
      <c r="U104" s="36"/>
      <c r="V104" s="30"/>
      <c r="W104" s="36"/>
      <c r="X104" s="36"/>
      <c r="Y104" s="30"/>
      <c r="Z104" s="36"/>
      <c r="AA104" s="36"/>
      <c r="AB104" s="30"/>
      <c r="AC104" s="36"/>
      <c r="AD104" s="36"/>
      <c r="AE104" s="30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0"/>
    </row>
    <row r="105" spans="1:47" x14ac:dyDescent="0.2">
      <c r="A105" s="30"/>
      <c r="B105" s="261"/>
      <c r="C105" s="30"/>
      <c r="D105" s="36"/>
      <c r="E105" s="36"/>
      <c r="F105" s="36"/>
      <c r="G105" s="30"/>
      <c r="H105" s="36"/>
      <c r="I105" s="36"/>
      <c r="J105" s="30"/>
      <c r="K105" s="36"/>
      <c r="L105" s="36"/>
      <c r="M105" s="30"/>
      <c r="N105" s="36"/>
      <c r="O105" s="36"/>
      <c r="P105" s="30"/>
      <c r="Q105" s="36"/>
      <c r="R105" s="36"/>
      <c r="S105" s="30"/>
      <c r="T105" s="36"/>
      <c r="U105" s="36"/>
      <c r="V105" s="30"/>
      <c r="W105" s="36"/>
      <c r="X105" s="36"/>
      <c r="Y105" s="30"/>
      <c r="Z105" s="36"/>
      <c r="AA105" s="36"/>
      <c r="AB105" s="30"/>
      <c r="AC105" s="36"/>
      <c r="AD105" s="36"/>
      <c r="AE105" s="30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0"/>
    </row>
    <row r="106" spans="1:47" x14ac:dyDescent="0.2">
      <c r="A106" s="30"/>
      <c r="B106" s="261"/>
      <c r="C106" s="30"/>
      <c r="D106" s="36"/>
      <c r="E106" s="36"/>
      <c r="F106" s="36"/>
      <c r="G106" s="30"/>
      <c r="H106" s="36"/>
      <c r="I106" s="36"/>
      <c r="J106" s="30"/>
      <c r="K106" s="36"/>
      <c r="L106" s="36"/>
      <c r="M106" s="30"/>
      <c r="N106" s="36"/>
      <c r="O106" s="36"/>
      <c r="P106" s="30"/>
      <c r="Q106" s="36"/>
      <c r="R106" s="36"/>
      <c r="S106" s="30"/>
      <c r="T106" s="36"/>
      <c r="U106" s="36"/>
      <c r="V106" s="30"/>
      <c r="W106" s="36"/>
      <c r="X106" s="36"/>
      <c r="Y106" s="30"/>
      <c r="Z106" s="36"/>
      <c r="AA106" s="36"/>
      <c r="AB106" s="30"/>
      <c r="AC106" s="36"/>
      <c r="AD106" s="36"/>
      <c r="AE106" s="30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0"/>
    </row>
    <row r="107" spans="1:47" x14ac:dyDescent="0.2">
      <c r="A107" s="30"/>
      <c r="B107" s="261"/>
      <c r="C107" s="30"/>
      <c r="D107" s="36"/>
      <c r="E107" s="36"/>
      <c r="F107" s="36"/>
      <c r="G107" s="30"/>
      <c r="H107" s="36"/>
      <c r="I107" s="36"/>
      <c r="J107" s="30"/>
      <c r="K107" s="36"/>
      <c r="L107" s="36"/>
      <c r="M107" s="30"/>
      <c r="N107" s="36"/>
      <c r="O107" s="36"/>
      <c r="P107" s="30"/>
      <c r="Q107" s="36"/>
      <c r="R107" s="36"/>
      <c r="S107" s="30"/>
      <c r="T107" s="36"/>
      <c r="U107" s="36"/>
      <c r="V107" s="30"/>
      <c r="W107" s="36"/>
      <c r="X107" s="36"/>
      <c r="Y107" s="30"/>
      <c r="Z107" s="36"/>
      <c r="AA107" s="36"/>
      <c r="AB107" s="30"/>
      <c r="AC107" s="36"/>
      <c r="AD107" s="36"/>
      <c r="AE107" s="30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0"/>
    </row>
    <row r="108" spans="1:47" x14ac:dyDescent="0.2">
      <c r="A108" s="30"/>
      <c r="B108" s="261"/>
      <c r="C108" s="30"/>
      <c r="D108" s="36"/>
      <c r="E108" s="36"/>
      <c r="F108" s="36"/>
      <c r="G108" s="30"/>
      <c r="H108" s="36"/>
      <c r="I108" s="36"/>
      <c r="J108" s="30"/>
      <c r="K108" s="36"/>
      <c r="L108" s="36"/>
      <c r="M108" s="30"/>
      <c r="N108" s="36"/>
      <c r="O108" s="36"/>
      <c r="P108" s="30"/>
      <c r="Q108" s="36"/>
      <c r="R108" s="36"/>
      <c r="S108" s="30"/>
      <c r="T108" s="36"/>
      <c r="U108" s="36"/>
      <c r="V108" s="30"/>
      <c r="W108" s="36"/>
      <c r="X108" s="36"/>
      <c r="Y108" s="30"/>
      <c r="Z108" s="36"/>
      <c r="AA108" s="36"/>
      <c r="AB108" s="30"/>
      <c r="AC108" s="36"/>
      <c r="AD108" s="36"/>
      <c r="AE108" s="30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0"/>
    </row>
    <row r="109" spans="1:47" x14ac:dyDescent="0.2">
      <c r="A109" s="30"/>
      <c r="B109" s="261"/>
      <c r="C109" s="30"/>
      <c r="D109" s="36"/>
      <c r="E109" s="36"/>
      <c r="F109" s="36"/>
      <c r="G109" s="30"/>
      <c r="H109" s="36"/>
      <c r="I109" s="36"/>
      <c r="J109" s="30"/>
      <c r="K109" s="36"/>
      <c r="L109" s="36"/>
      <c r="M109" s="30"/>
      <c r="N109" s="36"/>
      <c r="O109" s="36"/>
      <c r="P109" s="30"/>
      <c r="Q109" s="36"/>
      <c r="R109" s="36"/>
      <c r="S109" s="30"/>
      <c r="T109" s="36"/>
      <c r="U109" s="36"/>
      <c r="V109" s="30"/>
      <c r="W109" s="36"/>
      <c r="X109" s="36"/>
      <c r="Y109" s="30"/>
      <c r="Z109" s="36"/>
      <c r="AA109" s="36"/>
      <c r="AB109" s="30"/>
      <c r="AC109" s="36"/>
      <c r="AD109" s="36"/>
      <c r="AE109" s="30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0"/>
    </row>
    <row r="110" spans="1:47" x14ac:dyDescent="0.2">
      <c r="A110" s="30"/>
      <c r="B110" s="261"/>
      <c r="C110" s="30"/>
      <c r="D110" s="36"/>
      <c r="E110" s="36"/>
      <c r="F110" s="36"/>
      <c r="G110" s="30"/>
      <c r="H110" s="36"/>
      <c r="I110" s="36"/>
      <c r="J110" s="30"/>
      <c r="K110" s="36"/>
      <c r="L110" s="36"/>
      <c r="M110" s="30"/>
      <c r="N110" s="36"/>
      <c r="O110" s="36"/>
      <c r="P110" s="30"/>
      <c r="Q110" s="36"/>
      <c r="R110" s="36"/>
      <c r="S110" s="30"/>
      <c r="T110" s="36"/>
      <c r="U110" s="36"/>
      <c r="V110" s="30"/>
      <c r="W110" s="36"/>
      <c r="X110" s="36"/>
      <c r="Y110" s="30"/>
      <c r="Z110" s="36"/>
      <c r="AA110" s="36"/>
      <c r="AB110" s="30"/>
      <c r="AC110" s="36"/>
      <c r="AD110" s="36"/>
      <c r="AE110" s="30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0"/>
    </row>
    <row r="111" spans="1:47" x14ac:dyDescent="0.2">
      <c r="A111" s="30"/>
      <c r="B111" s="261"/>
      <c r="C111" s="30"/>
      <c r="D111" s="36"/>
      <c r="E111" s="36"/>
      <c r="F111" s="36"/>
      <c r="G111" s="30"/>
      <c r="H111" s="36"/>
      <c r="I111" s="36"/>
      <c r="J111" s="30"/>
      <c r="K111" s="36"/>
      <c r="L111" s="36"/>
      <c r="M111" s="30"/>
      <c r="N111" s="36"/>
      <c r="O111" s="36"/>
      <c r="P111" s="30"/>
      <c r="Q111" s="36"/>
      <c r="R111" s="36"/>
      <c r="S111" s="30"/>
      <c r="T111" s="36"/>
      <c r="U111" s="36"/>
      <c r="V111" s="30"/>
      <c r="W111" s="36"/>
      <c r="X111" s="36"/>
      <c r="Y111" s="30"/>
      <c r="Z111" s="36"/>
      <c r="AA111" s="36"/>
      <c r="AB111" s="30"/>
      <c r="AC111" s="36"/>
      <c r="AD111" s="36"/>
      <c r="AE111" s="30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0"/>
    </row>
    <row r="112" spans="1:47" x14ac:dyDescent="0.2">
      <c r="A112" s="30"/>
      <c r="B112" s="261"/>
      <c r="C112" s="30"/>
      <c r="D112" s="36"/>
      <c r="E112" s="36"/>
      <c r="F112" s="36"/>
      <c r="G112" s="30"/>
      <c r="H112" s="36"/>
      <c r="I112" s="36"/>
      <c r="J112" s="30"/>
      <c r="K112" s="36"/>
      <c r="L112" s="36"/>
      <c r="M112" s="30"/>
      <c r="N112" s="36"/>
      <c r="O112" s="36"/>
      <c r="P112" s="30"/>
      <c r="Q112" s="36"/>
      <c r="R112" s="36"/>
      <c r="S112" s="30"/>
      <c r="T112" s="36"/>
      <c r="U112" s="36"/>
      <c r="V112" s="30"/>
      <c r="W112" s="36"/>
      <c r="X112" s="36"/>
      <c r="Y112" s="30"/>
      <c r="Z112" s="36"/>
      <c r="AA112" s="36"/>
      <c r="AB112" s="30"/>
      <c r="AC112" s="36"/>
      <c r="AD112" s="36"/>
      <c r="AE112" s="30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0"/>
    </row>
    <row r="161" spans="2:47" ht="14.25" x14ac:dyDescent="0.2">
      <c r="B161" s="264"/>
      <c r="C161" s="19"/>
      <c r="AU161" s="19"/>
    </row>
    <row r="162" spans="2:47" ht="14.25" x14ac:dyDescent="0.2">
      <c r="B162" s="264"/>
      <c r="C162" s="19"/>
      <c r="AU162" s="19"/>
    </row>
    <row r="163" spans="2:47" ht="14.25" x14ac:dyDescent="0.2">
      <c r="B163" s="264"/>
      <c r="C163" s="19"/>
      <c r="AU163" s="19"/>
    </row>
    <row r="164" spans="2:47" ht="14.25" x14ac:dyDescent="0.2">
      <c r="B164" s="264"/>
      <c r="C164" s="19"/>
      <c r="AU164" s="19"/>
    </row>
    <row r="165" spans="2:47" ht="14.25" x14ac:dyDescent="0.2">
      <c r="B165" s="264"/>
      <c r="C165" s="19"/>
      <c r="AU165" s="19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0" firstPageNumber="20" orientation="portrait" useFirstPageNumber="1" r:id="rId1"/>
  <headerFooter alignWithMargins="0">
    <oddHeader xml:space="preserve">&amp;C
</oddHeader>
    <oddFooter>&amp;C&amp;P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1"/>
  <sheetViews>
    <sheetView workbookViewId="0"/>
  </sheetViews>
  <sheetFormatPr defaultRowHeight="12.75" x14ac:dyDescent="0.2"/>
  <cols>
    <col min="1" max="1" width="3.7109375" customWidth="1"/>
    <col min="2" max="2" width="30.7109375" style="12" customWidth="1"/>
    <col min="3" max="4" width="0.85546875" customWidth="1"/>
    <col min="5" max="5" width="10.7109375" hidden="1" customWidth="1"/>
    <col min="6" max="7" width="0.85546875" hidden="1" customWidth="1"/>
    <col min="8" max="8" width="10.7109375" hidden="1" customWidth="1"/>
    <col min="9" max="10" width="0.85546875" hidden="1" customWidth="1"/>
    <col min="11" max="11" width="10.7109375" hidden="1" customWidth="1"/>
    <col min="12" max="13" width="0.85546875" hidden="1" customWidth="1"/>
    <col min="14" max="14" width="10.7109375" hidden="1" customWidth="1"/>
    <col min="15" max="16" width="0.85546875" hidden="1" customWidth="1"/>
    <col min="17" max="17" width="10.7109375" hidden="1" customWidth="1"/>
    <col min="18" max="19" width="0.85546875" hidden="1" customWidth="1"/>
    <col min="20" max="20" width="10.7109375" hidden="1" customWidth="1"/>
    <col min="21" max="22" width="0.85546875" hidden="1" customWidth="1"/>
    <col min="23" max="23" width="10.7109375" hidden="1" customWidth="1"/>
    <col min="24" max="25" width="0.85546875" hidden="1" customWidth="1"/>
    <col min="26" max="26" width="10.7109375" hidden="1" customWidth="1"/>
    <col min="27" max="28" width="0.85546875" hidden="1" customWidth="1"/>
    <col min="29" max="29" width="10.7109375" hidden="1" customWidth="1"/>
    <col min="30" max="31" width="0.85546875" hidden="1" customWidth="1"/>
    <col min="32" max="32" width="10.7109375" hidden="1" customWidth="1"/>
    <col min="33" max="34" width="0.85546875" hidden="1" customWidth="1"/>
    <col min="35" max="35" width="10.7109375" hidden="1" customWidth="1"/>
    <col min="36" max="37" width="0.85546875" hidden="1" customWidth="1"/>
    <col min="38" max="38" width="10.7109375" customWidth="1"/>
    <col min="39" max="40" width="0.85546875" customWidth="1"/>
    <col min="41" max="41" width="10.7109375" customWidth="1"/>
    <col min="42" max="43" width="0.85546875" customWidth="1"/>
    <col min="44" max="44" width="10.7109375" customWidth="1"/>
    <col min="45" max="46" width="0.85546875" customWidth="1"/>
    <col min="47" max="47" width="44.7109375" style="8" customWidth="1"/>
  </cols>
  <sheetData>
    <row r="1" spans="1:48" ht="15" x14ac:dyDescent="0.25">
      <c r="A1" s="1" t="s">
        <v>620</v>
      </c>
      <c r="C1" s="2"/>
      <c r="AU1" s="21" t="s">
        <v>187</v>
      </c>
    </row>
    <row r="3" spans="1:48" ht="13.9" customHeight="1" x14ac:dyDescent="0.25">
      <c r="A3" s="4" t="s">
        <v>355</v>
      </c>
      <c r="C3" s="4"/>
      <c r="D3" s="4"/>
      <c r="E3" s="4"/>
      <c r="F3" s="5"/>
      <c r="G3" s="5"/>
      <c r="H3" s="4"/>
      <c r="I3" s="5"/>
      <c r="J3" s="5"/>
      <c r="K3" s="4"/>
      <c r="L3" s="5"/>
      <c r="M3" s="5"/>
      <c r="N3" s="4"/>
      <c r="O3" s="5"/>
      <c r="P3" s="5"/>
      <c r="Q3" s="4"/>
      <c r="R3" s="5"/>
      <c r="S3" s="5"/>
      <c r="T3" s="4"/>
      <c r="U3" s="5"/>
      <c r="V3" s="5"/>
      <c r="W3" s="4"/>
      <c r="X3" s="5"/>
      <c r="Y3" s="5"/>
      <c r="Z3" s="4"/>
      <c r="AA3" s="5"/>
      <c r="AB3" s="5"/>
      <c r="AC3" s="4"/>
      <c r="AD3" s="5"/>
      <c r="AE3" s="5"/>
      <c r="AF3" s="4"/>
      <c r="AG3" s="5"/>
      <c r="AH3" s="5"/>
      <c r="AI3" s="4"/>
      <c r="AJ3" s="5"/>
      <c r="AK3" s="5"/>
      <c r="AL3" s="4"/>
      <c r="AM3" s="5"/>
      <c r="AN3" s="5"/>
      <c r="AO3" s="4"/>
      <c r="AP3" s="5"/>
      <c r="AQ3" s="5"/>
      <c r="AR3" s="4"/>
      <c r="AS3" s="5"/>
      <c r="AT3" s="5"/>
      <c r="AU3" s="6"/>
    </row>
    <row r="4" spans="1:48" ht="13.9" customHeight="1" x14ac:dyDescent="0.2">
      <c r="A4" s="7" t="s">
        <v>356</v>
      </c>
      <c r="C4" s="7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</row>
    <row r="5" spans="1:48" ht="6.6" customHeight="1" x14ac:dyDescent="0.2"/>
    <row r="6" spans="1:48" s="423" customFormat="1" ht="13.9" customHeight="1" thickBot="1" x14ac:dyDescent="0.25">
      <c r="A6" s="457" t="s">
        <v>587</v>
      </c>
      <c r="B6" s="429"/>
      <c r="C6" s="457"/>
      <c r="D6" s="460"/>
      <c r="E6" s="460"/>
      <c r="F6" s="460"/>
      <c r="G6" s="460"/>
      <c r="H6" s="460"/>
      <c r="I6" s="460"/>
      <c r="J6" s="460"/>
      <c r="K6" s="460"/>
      <c r="L6" s="460"/>
      <c r="M6" s="460"/>
      <c r="N6" s="460"/>
      <c r="O6" s="460"/>
      <c r="P6" s="460"/>
      <c r="Q6" s="460"/>
      <c r="R6" s="460"/>
      <c r="S6" s="460"/>
      <c r="T6" s="460"/>
      <c r="U6" s="460"/>
      <c r="V6" s="460"/>
      <c r="W6" s="460"/>
      <c r="X6" s="460"/>
      <c r="Y6" s="460"/>
      <c r="Z6" s="460"/>
      <c r="AA6" s="460"/>
      <c r="AB6" s="460"/>
      <c r="AC6" s="460"/>
      <c r="AD6" s="460"/>
      <c r="AE6" s="460"/>
      <c r="AF6" s="460"/>
      <c r="AG6" s="460"/>
      <c r="AH6" s="460"/>
      <c r="AI6" s="460"/>
      <c r="AJ6" s="460"/>
      <c r="AK6" s="460"/>
      <c r="AL6" s="460"/>
      <c r="AM6" s="460"/>
      <c r="AN6" s="460"/>
      <c r="AO6" s="460"/>
      <c r="AP6" s="460"/>
      <c r="AQ6" s="460"/>
      <c r="AR6" s="460"/>
      <c r="AS6" s="460"/>
      <c r="AT6" s="460"/>
      <c r="AU6" s="461" t="s">
        <v>498</v>
      </c>
      <c r="AV6" s="424"/>
    </row>
    <row r="7" spans="1:48" s="423" customFormat="1" ht="33" customHeight="1" thickTop="1" thickBot="1" x14ac:dyDescent="0.25">
      <c r="A7" s="441" t="s">
        <v>191</v>
      </c>
      <c r="B7" s="442" t="s">
        <v>499</v>
      </c>
      <c r="C7" s="443"/>
      <c r="D7" s="444"/>
      <c r="E7" s="442">
        <v>2008</v>
      </c>
      <c r="F7" s="443"/>
      <c r="G7" s="444"/>
      <c r="H7" s="442">
        <v>2009</v>
      </c>
      <c r="I7" s="443"/>
      <c r="J7" s="444"/>
      <c r="K7" s="442">
        <v>2010</v>
      </c>
      <c r="L7" s="443"/>
      <c r="M7" s="444"/>
      <c r="N7" s="442">
        <v>2011</v>
      </c>
      <c r="O7" s="443"/>
      <c r="P7" s="444"/>
      <c r="Q7" s="442">
        <v>2012</v>
      </c>
      <c r="R7" s="443"/>
      <c r="S7" s="444"/>
      <c r="T7" s="442">
        <v>2013</v>
      </c>
      <c r="U7" s="443"/>
      <c r="V7" s="444"/>
      <c r="W7" s="442">
        <v>2014</v>
      </c>
      <c r="X7" s="443"/>
      <c r="Y7" s="444"/>
      <c r="Z7" s="442">
        <v>2015</v>
      </c>
      <c r="AA7" s="443"/>
      <c r="AB7" s="444"/>
      <c r="AC7" s="309">
        <v>2016</v>
      </c>
      <c r="AD7" s="310"/>
      <c r="AE7" s="311"/>
      <c r="AF7" s="309">
        <v>2017</v>
      </c>
      <c r="AG7" s="443"/>
      <c r="AH7" s="445"/>
      <c r="AI7" s="442">
        <v>2018</v>
      </c>
      <c r="AJ7" s="443"/>
      <c r="AK7" s="445"/>
      <c r="AL7" s="442">
        <v>2019</v>
      </c>
      <c r="AM7" s="443"/>
      <c r="AN7" s="445"/>
      <c r="AO7" s="442">
        <v>2020</v>
      </c>
      <c r="AP7" s="443"/>
      <c r="AQ7" s="445"/>
      <c r="AR7" s="442">
        <v>2021</v>
      </c>
      <c r="AS7" s="443"/>
      <c r="AT7" s="445"/>
      <c r="AU7" s="442" t="s">
        <v>532</v>
      </c>
    </row>
    <row r="8" spans="1:48" s="423" customFormat="1" ht="7.15" customHeight="1" thickTop="1" x14ac:dyDescent="0.2">
      <c r="B8" s="446"/>
      <c r="C8" s="446" t="s">
        <v>123</v>
      </c>
      <c r="D8" s="464"/>
      <c r="E8" s="429"/>
      <c r="F8" s="447"/>
      <c r="G8" s="429"/>
      <c r="H8" s="429"/>
      <c r="I8" s="447"/>
      <c r="J8" s="429"/>
      <c r="K8" s="429"/>
      <c r="L8" s="447"/>
      <c r="M8" s="429"/>
      <c r="N8" s="429"/>
      <c r="O8" s="447"/>
      <c r="P8" s="429"/>
      <c r="Q8" s="429"/>
      <c r="R8" s="447"/>
      <c r="S8" s="429"/>
      <c r="T8" s="429"/>
      <c r="U8" s="447"/>
      <c r="V8" s="429"/>
      <c r="W8" s="429"/>
      <c r="X8" s="447"/>
      <c r="Y8" s="429"/>
      <c r="Z8" s="429"/>
      <c r="AA8" s="447"/>
      <c r="AB8" s="429"/>
      <c r="AC8" s="429"/>
      <c r="AD8" s="447"/>
      <c r="AE8" s="429"/>
      <c r="AF8" s="429"/>
      <c r="AG8" s="447"/>
      <c r="AH8" s="429"/>
      <c r="AI8" s="429"/>
      <c r="AJ8" s="447"/>
      <c r="AK8" s="429"/>
      <c r="AL8" s="429"/>
      <c r="AM8" s="447"/>
      <c r="AN8" s="429"/>
      <c r="AO8" s="429"/>
      <c r="AP8" s="447"/>
      <c r="AQ8" s="429"/>
      <c r="AR8" s="429"/>
      <c r="AS8" s="447"/>
      <c r="AT8" s="429"/>
      <c r="AU8" s="482"/>
    </row>
    <row r="9" spans="1:48" s="423" customFormat="1" ht="12" x14ac:dyDescent="0.2">
      <c r="B9" s="424" t="s">
        <v>68</v>
      </c>
      <c r="C9" s="456"/>
      <c r="D9" s="484"/>
      <c r="E9" s="503">
        <v>784.63211220014898</v>
      </c>
      <c r="F9" s="448"/>
      <c r="G9" s="426"/>
      <c r="H9" s="503">
        <v>799.42010005356087</v>
      </c>
      <c r="I9" s="448"/>
      <c r="J9" s="426"/>
      <c r="K9" s="427">
        <v>849.81402054695252</v>
      </c>
      <c r="L9" s="448"/>
      <c r="M9" s="426"/>
      <c r="N9" s="427">
        <v>895.07924035734879</v>
      </c>
      <c r="O9" s="448"/>
      <c r="P9" s="426"/>
      <c r="Q9" s="427">
        <v>938.89910551916137</v>
      </c>
      <c r="R9" s="448"/>
      <c r="S9" s="426"/>
      <c r="T9" s="427">
        <v>976.87018303045386</v>
      </c>
      <c r="U9" s="448"/>
      <c r="V9" s="426"/>
      <c r="W9" s="427">
        <v>1014.3669419269371</v>
      </c>
      <c r="X9" s="448"/>
      <c r="Y9" s="426"/>
      <c r="Z9" s="427">
        <v>1042.1085987516237</v>
      </c>
      <c r="AA9" s="448"/>
      <c r="AB9" s="426"/>
      <c r="AC9" s="427">
        <v>1083.8044444394945</v>
      </c>
      <c r="AD9" s="448"/>
      <c r="AE9" s="426"/>
      <c r="AF9" s="427">
        <v>1144.463412026902</v>
      </c>
      <c r="AG9" s="448"/>
      <c r="AH9" s="426"/>
      <c r="AI9" s="427">
        <v>1232.8885438559016</v>
      </c>
      <c r="AJ9" s="448"/>
      <c r="AK9" s="426"/>
      <c r="AL9" s="427">
        <v>1306.0914218916935</v>
      </c>
      <c r="AM9" s="448"/>
      <c r="AN9" s="426"/>
      <c r="AO9" s="427">
        <v>1331.3549560505442</v>
      </c>
      <c r="AP9" s="448"/>
      <c r="AQ9" s="426"/>
      <c r="AR9" s="427">
        <v>1429.7433036419895</v>
      </c>
      <c r="AS9" s="448"/>
      <c r="AT9" s="426"/>
      <c r="AU9" s="428" t="s">
        <v>128</v>
      </c>
    </row>
    <row r="10" spans="1:48" s="423" customFormat="1" ht="6" customHeight="1" x14ac:dyDescent="0.2">
      <c r="B10" s="429"/>
      <c r="C10" s="456"/>
      <c r="D10" s="475"/>
      <c r="E10" s="504"/>
      <c r="F10" s="448"/>
      <c r="G10" s="426"/>
      <c r="H10" s="504"/>
      <c r="I10" s="448"/>
      <c r="J10" s="426"/>
      <c r="K10" s="430"/>
      <c r="L10" s="448"/>
      <c r="M10" s="426"/>
      <c r="N10" s="430"/>
      <c r="O10" s="448"/>
      <c r="P10" s="426"/>
      <c r="Q10" s="430"/>
      <c r="R10" s="448"/>
      <c r="S10" s="426"/>
      <c r="T10" s="430"/>
      <c r="U10" s="448"/>
      <c r="V10" s="426"/>
      <c r="W10" s="430"/>
      <c r="X10" s="448"/>
      <c r="Y10" s="426"/>
      <c r="Z10" s="430"/>
      <c r="AA10" s="448"/>
      <c r="AB10" s="426"/>
      <c r="AC10" s="430"/>
      <c r="AD10" s="448"/>
      <c r="AE10" s="426"/>
      <c r="AF10" s="430"/>
      <c r="AG10" s="448"/>
      <c r="AH10" s="426"/>
      <c r="AI10" s="430"/>
      <c r="AJ10" s="448"/>
      <c r="AK10" s="426"/>
      <c r="AL10" s="430"/>
      <c r="AM10" s="448"/>
      <c r="AN10" s="426"/>
      <c r="AO10" s="430"/>
      <c r="AP10" s="448"/>
      <c r="AQ10" s="426"/>
      <c r="AR10" s="430"/>
      <c r="AS10" s="448"/>
      <c r="AT10" s="426"/>
      <c r="AU10" s="431"/>
    </row>
    <row r="11" spans="1:48" s="423" customFormat="1" ht="13.5" x14ac:dyDescent="0.2">
      <c r="A11" s="594" t="s">
        <v>411</v>
      </c>
      <c r="B11" s="524" t="s">
        <v>530</v>
      </c>
      <c r="C11" s="456"/>
      <c r="D11" s="475"/>
      <c r="E11" s="504">
        <v>761.85341641852858</v>
      </c>
      <c r="F11" s="448"/>
      <c r="G11" s="426"/>
      <c r="H11" s="504">
        <v>783.55820639187584</v>
      </c>
      <c r="I11" s="448"/>
      <c r="J11" s="426"/>
      <c r="K11" s="430"/>
      <c r="L11" s="448"/>
      <c r="M11" s="426"/>
      <c r="N11" s="430"/>
      <c r="O11" s="448"/>
      <c r="P11" s="426"/>
      <c r="Q11" s="430"/>
      <c r="R11" s="448"/>
      <c r="S11" s="426"/>
      <c r="T11" s="430"/>
      <c r="U11" s="448"/>
      <c r="V11" s="426"/>
      <c r="W11" s="430"/>
      <c r="X11" s="448"/>
      <c r="Y11" s="426"/>
      <c r="Z11" s="430"/>
      <c r="AA11" s="448"/>
      <c r="AB11" s="426"/>
      <c r="AC11" s="430"/>
      <c r="AD11" s="448"/>
      <c r="AE11" s="426"/>
      <c r="AF11" s="430"/>
      <c r="AG11" s="448"/>
      <c r="AH11" s="426"/>
      <c r="AI11" s="430"/>
      <c r="AJ11" s="448"/>
      <c r="AK11" s="426"/>
      <c r="AL11" s="430"/>
      <c r="AM11" s="448"/>
      <c r="AN11" s="426"/>
      <c r="AO11" s="430"/>
      <c r="AP11" s="448"/>
      <c r="AQ11" s="426"/>
      <c r="AR11" s="430"/>
      <c r="AS11" s="448"/>
      <c r="AT11" s="426"/>
      <c r="AU11" s="524" t="s">
        <v>529</v>
      </c>
    </row>
    <row r="12" spans="1:48" s="423" customFormat="1" ht="13.5" x14ac:dyDescent="0.2">
      <c r="A12" s="594" t="s">
        <v>41</v>
      </c>
      <c r="B12" s="456" t="s">
        <v>521</v>
      </c>
      <c r="C12" s="425"/>
      <c r="D12" s="475"/>
      <c r="E12" s="430"/>
      <c r="F12" s="448"/>
      <c r="G12" s="426"/>
      <c r="H12" s="430"/>
      <c r="I12" s="448"/>
      <c r="J12" s="426"/>
      <c r="K12" s="430"/>
      <c r="L12" s="448"/>
      <c r="M12" s="426"/>
      <c r="N12" s="430"/>
      <c r="O12" s="448"/>
      <c r="P12" s="426"/>
      <c r="Q12" s="430"/>
      <c r="R12" s="448"/>
      <c r="S12" s="426"/>
      <c r="T12" s="430"/>
      <c r="U12" s="448"/>
      <c r="V12" s="426"/>
      <c r="W12" s="430"/>
      <c r="X12" s="448"/>
      <c r="Y12" s="426"/>
      <c r="Z12" s="430"/>
      <c r="AA12" s="448"/>
      <c r="AB12" s="426"/>
      <c r="AC12" s="430"/>
      <c r="AD12" s="448"/>
      <c r="AE12" s="426"/>
      <c r="AF12" s="430"/>
      <c r="AG12" s="448"/>
      <c r="AH12" s="426"/>
      <c r="AI12" s="430"/>
      <c r="AJ12" s="448"/>
      <c r="AK12" s="426"/>
      <c r="AL12" s="430"/>
      <c r="AM12" s="448"/>
      <c r="AN12" s="426"/>
      <c r="AO12" s="430"/>
      <c r="AP12" s="448"/>
      <c r="AQ12" s="426"/>
      <c r="AR12" s="430"/>
      <c r="AS12" s="448"/>
      <c r="AT12" s="426"/>
      <c r="AU12" s="456" t="s">
        <v>522</v>
      </c>
    </row>
    <row r="13" spans="1:48" s="423" customFormat="1" ht="12" x14ac:dyDescent="0.2">
      <c r="A13" s="594" t="s">
        <v>414</v>
      </c>
      <c r="B13" s="456" t="s">
        <v>415</v>
      </c>
      <c r="C13" s="456"/>
      <c r="D13" s="475"/>
      <c r="E13" s="504">
        <v>816.62180370624401</v>
      </c>
      <c r="F13" s="448"/>
      <c r="G13" s="426"/>
      <c r="H13" s="504">
        <v>831.00668449197872</v>
      </c>
      <c r="I13" s="448"/>
      <c r="J13" s="426"/>
      <c r="K13" s="430">
        <v>837.18652094717663</v>
      </c>
      <c r="L13" s="448"/>
      <c r="M13" s="426"/>
      <c r="N13" s="430">
        <v>859.52003468419127</v>
      </c>
      <c r="O13" s="448"/>
      <c r="P13" s="426"/>
      <c r="Q13" s="430">
        <v>886.62337274573031</v>
      </c>
      <c r="R13" s="448"/>
      <c r="S13" s="426"/>
      <c r="T13" s="430">
        <v>898.68103771297592</v>
      </c>
      <c r="U13" s="448"/>
      <c r="V13" s="426"/>
      <c r="W13" s="430">
        <v>930.04608217708972</v>
      </c>
      <c r="X13" s="448"/>
      <c r="Y13" s="426"/>
      <c r="Z13" s="430">
        <v>1005.5365155079281</v>
      </c>
      <c r="AA13" s="448"/>
      <c r="AB13" s="426"/>
      <c r="AC13" s="430">
        <v>991.44690605611402</v>
      </c>
      <c r="AD13" s="448"/>
      <c r="AE13" s="426"/>
      <c r="AF13" s="430">
        <v>1041.4724638935779</v>
      </c>
      <c r="AG13" s="448"/>
      <c r="AH13" s="426"/>
      <c r="AI13" s="430">
        <v>1117.0753313592779</v>
      </c>
      <c r="AJ13" s="448"/>
      <c r="AK13" s="426"/>
      <c r="AL13" s="430">
        <v>1173.6639748959999</v>
      </c>
      <c r="AM13" s="448"/>
      <c r="AN13" s="426"/>
      <c r="AO13" s="430">
        <v>1241.7650869760876</v>
      </c>
      <c r="AP13" s="448"/>
      <c r="AQ13" s="426"/>
      <c r="AR13" s="430">
        <v>1311.161998178151</v>
      </c>
      <c r="AS13" s="448"/>
      <c r="AT13" s="426"/>
      <c r="AU13" s="456" t="s">
        <v>194</v>
      </c>
    </row>
    <row r="14" spans="1:48" s="423" customFormat="1" ht="13.5" x14ac:dyDescent="0.2">
      <c r="A14" s="594" t="s">
        <v>416</v>
      </c>
      <c r="B14" s="456" t="s">
        <v>603</v>
      </c>
      <c r="C14" s="456"/>
      <c r="D14" s="475"/>
      <c r="E14" s="504">
        <v>1294.7461523235554</v>
      </c>
      <c r="F14" s="448"/>
      <c r="G14" s="426"/>
      <c r="H14" s="504">
        <v>1308.9980430528376</v>
      </c>
      <c r="I14" s="448"/>
      <c r="J14" s="426"/>
      <c r="K14" s="430">
        <v>1327.5871822413176</v>
      </c>
      <c r="L14" s="448"/>
      <c r="M14" s="426"/>
      <c r="N14" s="430">
        <v>1614.8885188709166</v>
      </c>
      <c r="O14" s="448"/>
      <c r="P14" s="426"/>
      <c r="Q14" s="430">
        <v>1675.2765748031497</v>
      </c>
      <c r="R14" s="448"/>
      <c r="S14" s="426"/>
      <c r="T14" s="430">
        <v>1576.3093559003291</v>
      </c>
      <c r="U14" s="448"/>
      <c r="V14" s="426"/>
      <c r="W14" s="430">
        <v>1735.7533299180329</v>
      </c>
      <c r="X14" s="448"/>
      <c r="Y14" s="426"/>
      <c r="Z14" s="430">
        <v>1766.6402525791534</v>
      </c>
      <c r="AA14" s="448"/>
      <c r="AB14" s="426"/>
      <c r="AC14" s="430">
        <v>2016.3395026026603</v>
      </c>
      <c r="AD14" s="448"/>
      <c r="AE14" s="426"/>
      <c r="AF14" s="430">
        <v>1578.2988482657022</v>
      </c>
      <c r="AG14" s="448"/>
      <c r="AH14" s="426"/>
      <c r="AI14" s="430">
        <v>1848.0496008279124</v>
      </c>
      <c r="AJ14" s="448"/>
      <c r="AK14" s="426"/>
      <c r="AL14" s="430">
        <v>1948.8030818387963</v>
      </c>
      <c r="AM14" s="448"/>
      <c r="AN14" s="426"/>
      <c r="AO14" s="430"/>
      <c r="AP14" s="448"/>
      <c r="AQ14" s="426"/>
      <c r="AR14" s="430"/>
      <c r="AS14" s="448"/>
      <c r="AT14" s="426"/>
      <c r="AU14" s="456" t="s">
        <v>604</v>
      </c>
    </row>
    <row r="15" spans="1:48" s="423" customFormat="1" ht="12" x14ac:dyDescent="0.2">
      <c r="A15" s="594" t="s">
        <v>418</v>
      </c>
      <c r="B15" s="456" t="s">
        <v>195</v>
      </c>
      <c r="C15" s="456"/>
      <c r="D15" s="475"/>
      <c r="E15" s="504">
        <v>659.93182008845736</v>
      </c>
      <c r="F15" s="448"/>
      <c r="G15" s="426"/>
      <c r="H15" s="504">
        <v>663.25049963776257</v>
      </c>
      <c r="I15" s="448"/>
      <c r="J15" s="426"/>
      <c r="K15" s="430">
        <v>696.94666323961667</v>
      </c>
      <c r="L15" s="448"/>
      <c r="M15" s="426"/>
      <c r="N15" s="430">
        <v>701.99242277618634</v>
      </c>
      <c r="O15" s="448"/>
      <c r="P15" s="426"/>
      <c r="Q15" s="430">
        <v>742.63742517006801</v>
      </c>
      <c r="R15" s="448"/>
      <c r="S15" s="426"/>
      <c r="T15" s="430">
        <v>740.36870236281845</v>
      </c>
      <c r="U15" s="448"/>
      <c r="V15" s="426"/>
      <c r="W15" s="430">
        <v>769.22491115598814</v>
      </c>
      <c r="X15" s="448"/>
      <c r="Y15" s="426"/>
      <c r="Z15" s="430">
        <v>790.63748733986893</v>
      </c>
      <c r="AA15" s="448"/>
      <c r="AB15" s="426"/>
      <c r="AC15" s="430">
        <v>839.3075409564849</v>
      </c>
      <c r="AD15" s="448"/>
      <c r="AE15" s="426"/>
      <c r="AF15" s="430">
        <v>878.57322388784235</v>
      </c>
      <c r="AG15" s="448"/>
      <c r="AH15" s="426"/>
      <c r="AI15" s="430">
        <v>943.55722519631479</v>
      </c>
      <c r="AJ15" s="448"/>
      <c r="AK15" s="426"/>
      <c r="AL15" s="430">
        <v>1031.4436132454368</v>
      </c>
      <c r="AM15" s="448"/>
      <c r="AN15" s="426"/>
      <c r="AO15" s="430">
        <v>1094.406901058572</v>
      </c>
      <c r="AP15" s="448"/>
      <c r="AQ15" s="426"/>
      <c r="AR15" s="430">
        <v>1151.8048937913827</v>
      </c>
      <c r="AS15" s="448"/>
      <c r="AT15" s="426"/>
      <c r="AU15" s="456" t="s">
        <v>476</v>
      </c>
    </row>
    <row r="16" spans="1:48" s="423" customFormat="1" ht="12" x14ac:dyDescent="0.2">
      <c r="A16" s="594" t="s">
        <v>419</v>
      </c>
      <c r="B16" s="456" t="s">
        <v>590</v>
      </c>
      <c r="D16" s="475"/>
      <c r="E16" s="505">
        <v>905.74817894540809</v>
      </c>
      <c r="F16" s="448"/>
      <c r="G16" s="426"/>
      <c r="H16" s="505">
        <v>917.96098425709079</v>
      </c>
      <c r="I16" s="448"/>
      <c r="J16" s="426"/>
      <c r="K16" s="432">
        <v>985.54402241140951</v>
      </c>
      <c r="L16" s="448"/>
      <c r="M16" s="426"/>
      <c r="N16" s="432">
        <v>986.30070406541006</v>
      </c>
      <c r="O16" s="448"/>
      <c r="P16" s="426"/>
      <c r="Q16" s="432">
        <v>1054.9142752965454</v>
      </c>
      <c r="R16" s="448"/>
      <c r="S16" s="426"/>
      <c r="T16" s="432"/>
      <c r="U16" s="448"/>
      <c r="V16" s="426"/>
      <c r="W16" s="432"/>
      <c r="X16" s="448"/>
      <c r="Y16" s="426"/>
      <c r="Z16" s="432"/>
      <c r="AA16" s="448"/>
      <c r="AB16" s="426"/>
      <c r="AC16" s="432">
        <v>1169.3224971899413</v>
      </c>
      <c r="AD16" s="448"/>
      <c r="AE16" s="426"/>
      <c r="AF16" s="432">
        <v>1171.5222577266045</v>
      </c>
      <c r="AG16" s="448"/>
      <c r="AH16" s="426"/>
      <c r="AI16" s="432">
        <v>1241.99794636057</v>
      </c>
      <c r="AJ16" s="448"/>
      <c r="AK16" s="426"/>
      <c r="AL16" s="432">
        <v>1293.8101358298609</v>
      </c>
      <c r="AM16" s="448"/>
      <c r="AN16" s="426"/>
      <c r="AO16" s="432">
        <v>1360.1994976626704</v>
      </c>
      <c r="AP16" s="448"/>
      <c r="AQ16" s="426"/>
      <c r="AR16" s="432">
        <v>1386.7964434030555</v>
      </c>
      <c r="AS16" s="448"/>
      <c r="AT16" s="426"/>
      <c r="AU16" s="456" t="s">
        <v>477</v>
      </c>
    </row>
    <row r="17" spans="1:47" s="423" customFormat="1" ht="12" x14ac:dyDescent="0.2">
      <c r="A17" s="594">
        <v>12</v>
      </c>
      <c r="B17" s="456" t="s">
        <v>533</v>
      </c>
      <c r="C17" s="425"/>
      <c r="D17" s="475"/>
      <c r="E17" s="432"/>
      <c r="F17" s="448"/>
      <c r="G17" s="426"/>
      <c r="H17" s="432"/>
      <c r="I17" s="448"/>
      <c r="J17" s="426"/>
      <c r="K17" s="432"/>
      <c r="L17" s="448"/>
      <c r="M17" s="426"/>
      <c r="N17" s="432" t="s">
        <v>166</v>
      </c>
      <c r="O17" s="448"/>
      <c r="P17" s="426"/>
      <c r="Q17" s="432" t="s">
        <v>166</v>
      </c>
      <c r="R17" s="448"/>
      <c r="S17" s="426"/>
      <c r="T17" s="432"/>
      <c r="U17" s="448"/>
      <c r="V17" s="426"/>
      <c r="W17" s="432"/>
      <c r="X17" s="448"/>
      <c r="Y17" s="426"/>
      <c r="Z17" s="432"/>
      <c r="AA17" s="448"/>
      <c r="AB17" s="426"/>
      <c r="AC17" s="432" t="s">
        <v>166</v>
      </c>
      <c r="AD17" s="448"/>
      <c r="AE17" s="426"/>
      <c r="AF17" s="432" t="s">
        <v>166</v>
      </c>
      <c r="AG17" s="448"/>
      <c r="AH17" s="426"/>
      <c r="AI17" s="432" t="s">
        <v>166</v>
      </c>
      <c r="AJ17" s="448"/>
      <c r="AK17" s="426"/>
      <c r="AL17" s="432" t="s">
        <v>166</v>
      </c>
      <c r="AM17" s="448"/>
      <c r="AN17" s="426"/>
      <c r="AO17" s="432" t="s">
        <v>166</v>
      </c>
      <c r="AP17" s="448"/>
      <c r="AQ17" s="426"/>
      <c r="AR17" s="432" t="s">
        <v>166</v>
      </c>
      <c r="AS17" s="448"/>
      <c r="AT17" s="426"/>
      <c r="AU17" s="456" t="s">
        <v>534</v>
      </c>
    </row>
    <row r="18" spans="1:47" s="423" customFormat="1" ht="12" x14ac:dyDescent="0.2">
      <c r="A18" s="594" t="s">
        <v>421</v>
      </c>
      <c r="B18" s="456" t="s">
        <v>422</v>
      </c>
      <c r="C18" s="456"/>
      <c r="D18" s="475"/>
      <c r="E18" s="504">
        <v>542.82127234209111</v>
      </c>
      <c r="F18" s="448"/>
      <c r="G18" s="426"/>
      <c r="H18" s="504">
        <v>563.66756554307119</v>
      </c>
      <c r="I18" s="448"/>
      <c r="J18" s="426"/>
      <c r="K18" s="430">
        <v>590.03107526881718</v>
      </c>
      <c r="L18" s="448"/>
      <c r="M18" s="426"/>
      <c r="N18" s="430">
        <v>615.65122222222226</v>
      </c>
      <c r="O18" s="448"/>
      <c r="P18" s="426"/>
      <c r="Q18" s="430">
        <v>653.73764333728741</v>
      </c>
      <c r="R18" s="448"/>
      <c r="S18" s="426"/>
      <c r="T18" s="430">
        <v>686.38611268136412</v>
      </c>
      <c r="U18" s="448"/>
      <c r="V18" s="426"/>
      <c r="W18" s="430">
        <v>735.62511283951153</v>
      </c>
      <c r="X18" s="448"/>
      <c r="Y18" s="426"/>
      <c r="Z18" s="430">
        <v>753.66199410155286</v>
      </c>
      <c r="AA18" s="448"/>
      <c r="AB18" s="426"/>
      <c r="AC18" s="430">
        <v>787.2222736022909</v>
      </c>
      <c r="AD18" s="448"/>
      <c r="AE18" s="426"/>
      <c r="AF18" s="430">
        <v>818.07814477099862</v>
      </c>
      <c r="AG18" s="448"/>
      <c r="AH18" s="426"/>
      <c r="AI18" s="430">
        <v>911.91320340417212</v>
      </c>
      <c r="AJ18" s="448"/>
      <c r="AK18" s="426"/>
      <c r="AL18" s="430">
        <v>978.85892731980164</v>
      </c>
      <c r="AM18" s="448"/>
      <c r="AN18" s="426"/>
      <c r="AO18" s="430">
        <v>1023.4761386366449</v>
      </c>
      <c r="AP18" s="448"/>
      <c r="AQ18" s="426"/>
      <c r="AR18" s="430">
        <v>1108.1861552341636</v>
      </c>
      <c r="AS18" s="448"/>
      <c r="AT18" s="426"/>
      <c r="AU18" s="456" t="s">
        <v>196</v>
      </c>
    </row>
    <row r="19" spans="1:47" s="423" customFormat="1" ht="12" x14ac:dyDescent="0.2">
      <c r="A19" s="594" t="s">
        <v>423</v>
      </c>
      <c r="B19" s="456" t="s">
        <v>424</v>
      </c>
      <c r="C19" s="456"/>
      <c r="D19" s="475"/>
      <c r="E19" s="504">
        <v>420.71925986621812</v>
      </c>
      <c r="F19" s="448"/>
      <c r="G19" s="426"/>
      <c r="H19" s="504">
        <v>406.19833091741771</v>
      </c>
      <c r="I19" s="448"/>
      <c r="J19" s="426"/>
      <c r="K19" s="430">
        <v>433.66152610126983</v>
      </c>
      <c r="L19" s="448"/>
      <c r="M19" s="426"/>
      <c r="N19" s="430">
        <v>472.34237603305786</v>
      </c>
      <c r="O19" s="448"/>
      <c r="P19" s="426"/>
      <c r="Q19" s="430">
        <v>476.32476809503709</v>
      </c>
      <c r="R19" s="448"/>
      <c r="S19" s="426"/>
      <c r="T19" s="430">
        <v>492.29592843614608</v>
      </c>
      <c r="U19" s="448"/>
      <c r="V19" s="426"/>
      <c r="W19" s="430">
        <v>519.85730951623407</v>
      </c>
      <c r="X19" s="448"/>
      <c r="Y19" s="426"/>
      <c r="Z19" s="430">
        <v>533.84473426720672</v>
      </c>
      <c r="AA19" s="448"/>
      <c r="AB19" s="426"/>
      <c r="AC19" s="430">
        <v>557.83336652665116</v>
      </c>
      <c r="AD19" s="448"/>
      <c r="AE19" s="426"/>
      <c r="AF19" s="430">
        <v>595.67236679742894</v>
      </c>
      <c r="AG19" s="448"/>
      <c r="AH19" s="426"/>
      <c r="AI19" s="430">
        <v>643.56319671444123</v>
      </c>
      <c r="AJ19" s="448"/>
      <c r="AK19" s="426"/>
      <c r="AL19" s="430">
        <v>686.08053368854326</v>
      </c>
      <c r="AM19" s="448"/>
      <c r="AN19" s="426"/>
      <c r="AO19" s="430">
        <v>720.45749949040157</v>
      </c>
      <c r="AP19" s="448"/>
      <c r="AQ19" s="426"/>
      <c r="AR19" s="430">
        <v>758.85979538281788</v>
      </c>
      <c r="AS19" s="448"/>
      <c r="AT19" s="426"/>
      <c r="AU19" s="456" t="s">
        <v>197</v>
      </c>
    </row>
    <row r="20" spans="1:47" s="423" customFormat="1" ht="12" x14ac:dyDescent="0.2">
      <c r="A20" s="594" t="s">
        <v>425</v>
      </c>
      <c r="B20" s="456" t="s">
        <v>426</v>
      </c>
      <c r="C20" s="456"/>
      <c r="D20" s="475"/>
      <c r="E20" s="504">
        <v>475.3500807763092</v>
      </c>
      <c r="F20" s="448"/>
      <c r="G20" s="426"/>
      <c r="H20" s="504">
        <v>497.44468901382555</v>
      </c>
      <c r="I20" s="448"/>
      <c r="J20" s="426"/>
      <c r="K20" s="430">
        <v>545.8149455642988</v>
      </c>
      <c r="L20" s="448"/>
      <c r="M20" s="426"/>
      <c r="N20" s="430">
        <v>563.13072436154573</v>
      </c>
      <c r="O20" s="448"/>
      <c r="P20" s="426"/>
      <c r="Q20" s="430">
        <v>587.10760369290176</v>
      </c>
      <c r="R20" s="448"/>
      <c r="S20" s="426"/>
      <c r="T20" s="430">
        <v>630.01746355631542</v>
      </c>
      <c r="U20" s="448"/>
      <c r="V20" s="426"/>
      <c r="W20" s="430">
        <v>664.50226372382565</v>
      </c>
      <c r="X20" s="448"/>
      <c r="Y20" s="426"/>
      <c r="Z20" s="430">
        <v>687.30853793244614</v>
      </c>
      <c r="AA20" s="448"/>
      <c r="AB20" s="426"/>
      <c r="AC20" s="430">
        <v>712.34458847842041</v>
      </c>
      <c r="AD20" s="448"/>
      <c r="AE20" s="426"/>
      <c r="AF20" s="430">
        <v>765.85667582185681</v>
      </c>
      <c r="AG20" s="448"/>
      <c r="AH20" s="426"/>
      <c r="AI20" s="430">
        <v>798.36890192165413</v>
      </c>
      <c r="AJ20" s="448"/>
      <c r="AK20" s="426"/>
      <c r="AL20" s="430">
        <v>852.54047126811975</v>
      </c>
      <c r="AM20" s="448"/>
      <c r="AN20" s="426"/>
      <c r="AO20" s="430">
        <v>878.74244445927013</v>
      </c>
      <c r="AP20" s="448"/>
      <c r="AQ20" s="426"/>
      <c r="AR20" s="430">
        <v>931.41469993103931</v>
      </c>
      <c r="AS20" s="448"/>
      <c r="AT20" s="426"/>
      <c r="AU20" s="456" t="s">
        <v>478</v>
      </c>
    </row>
    <row r="21" spans="1:47" s="423" customFormat="1" ht="12" x14ac:dyDescent="0.2">
      <c r="A21" s="594" t="s">
        <v>427</v>
      </c>
      <c r="B21" s="456" t="s">
        <v>428</v>
      </c>
      <c r="C21" s="456"/>
      <c r="D21" s="475"/>
      <c r="E21" s="504">
        <v>576.72818557673475</v>
      </c>
      <c r="F21" s="447"/>
      <c r="H21" s="504">
        <v>582.73542502830094</v>
      </c>
      <c r="I21" s="447"/>
      <c r="K21" s="430">
        <v>634.57718961099465</v>
      </c>
      <c r="L21" s="447"/>
      <c r="N21" s="430">
        <v>647.35192085499705</v>
      </c>
      <c r="O21" s="447"/>
      <c r="Q21" s="430">
        <v>663.08663071320859</v>
      </c>
      <c r="R21" s="447"/>
      <c r="T21" s="430">
        <v>666.81726994107214</v>
      </c>
      <c r="U21" s="447"/>
      <c r="W21" s="430">
        <v>717.43905464586976</v>
      </c>
      <c r="X21" s="447"/>
      <c r="Z21" s="430">
        <v>734.26080846912157</v>
      </c>
      <c r="AA21" s="447"/>
      <c r="AC21" s="430">
        <v>754.20806214198308</v>
      </c>
      <c r="AD21" s="447"/>
      <c r="AF21" s="430">
        <v>771.44075084352141</v>
      </c>
      <c r="AG21" s="447"/>
      <c r="AH21" s="429"/>
      <c r="AI21" s="430">
        <v>845.70236589865272</v>
      </c>
      <c r="AJ21" s="447"/>
      <c r="AK21" s="429"/>
      <c r="AL21" s="430">
        <v>947.12265369500085</v>
      </c>
      <c r="AM21" s="447"/>
      <c r="AN21" s="429"/>
      <c r="AO21" s="430">
        <v>978.56761166456624</v>
      </c>
      <c r="AP21" s="447"/>
      <c r="AQ21" s="429"/>
      <c r="AR21" s="430">
        <v>1034.8220932025151</v>
      </c>
      <c r="AS21" s="447"/>
      <c r="AT21" s="429"/>
      <c r="AU21" s="456" t="s">
        <v>479</v>
      </c>
    </row>
    <row r="22" spans="1:47" s="423" customFormat="1" ht="12" x14ac:dyDescent="0.2">
      <c r="A22" s="594" t="s">
        <v>429</v>
      </c>
      <c r="B22" s="456" t="s">
        <v>430</v>
      </c>
      <c r="C22" s="456"/>
      <c r="D22" s="475"/>
      <c r="E22" s="504">
        <v>901.45582103552169</v>
      </c>
      <c r="F22" s="447"/>
      <c r="H22" s="504">
        <v>947.53321686805464</v>
      </c>
      <c r="I22" s="447"/>
      <c r="K22" s="430">
        <v>973.92154384352182</v>
      </c>
      <c r="L22" s="447"/>
      <c r="N22" s="430">
        <v>965.35596286972941</v>
      </c>
      <c r="O22" s="447"/>
      <c r="Q22" s="430">
        <v>1022.6882908051392</v>
      </c>
      <c r="R22" s="447"/>
      <c r="T22" s="430">
        <v>1042.9779992079827</v>
      </c>
      <c r="U22" s="447"/>
      <c r="W22" s="430">
        <v>1066.5760661734141</v>
      </c>
      <c r="X22" s="447"/>
      <c r="Z22" s="430">
        <v>1102.0930587029243</v>
      </c>
      <c r="AA22" s="447"/>
      <c r="AC22" s="430">
        <v>1137.8035072183759</v>
      </c>
      <c r="AD22" s="447"/>
      <c r="AF22" s="430">
        <v>1138.4745860786645</v>
      </c>
      <c r="AG22" s="447"/>
      <c r="AH22" s="429"/>
      <c r="AI22" s="430">
        <v>1228.6152065744932</v>
      </c>
      <c r="AJ22" s="447"/>
      <c r="AK22" s="429"/>
      <c r="AL22" s="430">
        <v>1305.2846048682209</v>
      </c>
      <c r="AM22" s="447"/>
      <c r="AN22" s="429"/>
      <c r="AO22" s="430">
        <v>1374.3181602584266</v>
      </c>
      <c r="AP22" s="447"/>
      <c r="AQ22" s="429"/>
      <c r="AR22" s="430">
        <v>1429.6297735482005</v>
      </c>
      <c r="AS22" s="447"/>
      <c r="AT22" s="429"/>
      <c r="AU22" s="456" t="s">
        <v>480</v>
      </c>
    </row>
    <row r="23" spans="1:47" s="423" customFormat="1" ht="12" x14ac:dyDescent="0.2">
      <c r="A23" s="594" t="s">
        <v>431</v>
      </c>
      <c r="B23" s="456" t="s">
        <v>432</v>
      </c>
      <c r="C23" s="456"/>
      <c r="D23" s="475"/>
      <c r="E23" s="504">
        <v>794.89965645624773</v>
      </c>
      <c r="F23" s="447"/>
      <c r="H23" s="504">
        <v>733.68993183210785</v>
      </c>
      <c r="I23" s="447"/>
      <c r="K23" s="430">
        <v>776.02207666181459</v>
      </c>
      <c r="L23" s="447"/>
      <c r="N23" s="430">
        <v>818.92391304347836</v>
      </c>
      <c r="O23" s="447"/>
      <c r="Q23" s="430">
        <v>850.63130350650863</v>
      </c>
      <c r="R23" s="447"/>
      <c r="T23" s="430">
        <v>838.3806194761529</v>
      </c>
      <c r="U23" s="447"/>
      <c r="W23" s="430">
        <v>862.86404046597181</v>
      </c>
      <c r="X23" s="447"/>
      <c r="Z23" s="430">
        <v>909.75892534568266</v>
      </c>
      <c r="AA23" s="447"/>
      <c r="AC23" s="430">
        <v>912.80720678858688</v>
      </c>
      <c r="AD23" s="447"/>
      <c r="AF23" s="430">
        <v>966.44034629981024</v>
      </c>
      <c r="AG23" s="447"/>
      <c r="AH23" s="429"/>
      <c r="AI23" s="430">
        <v>1025.5363868827535</v>
      </c>
      <c r="AJ23" s="447"/>
      <c r="AK23" s="429"/>
      <c r="AL23" s="430">
        <v>1077.6741240021031</v>
      </c>
      <c r="AM23" s="447"/>
      <c r="AN23" s="429"/>
      <c r="AO23" s="430">
        <v>1090.563796247056</v>
      </c>
      <c r="AP23" s="447"/>
      <c r="AQ23" s="429"/>
      <c r="AR23" s="430">
        <v>1176.401313519641</v>
      </c>
      <c r="AS23" s="447"/>
      <c r="AT23" s="429"/>
      <c r="AU23" s="456" t="s">
        <v>481</v>
      </c>
    </row>
    <row r="24" spans="1:47" s="423" customFormat="1" ht="12" x14ac:dyDescent="0.2">
      <c r="A24" s="594" t="s">
        <v>433</v>
      </c>
      <c r="B24" s="456" t="s">
        <v>434</v>
      </c>
      <c r="C24" s="456"/>
      <c r="D24" s="475"/>
      <c r="E24" s="504">
        <v>1725.1505305379224</v>
      </c>
      <c r="F24" s="447"/>
      <c r="H24" s="504">
        <v>1754.3819336945305</v>
      </c>
      <c r="I24" s="447"/>
      <c r="K24" s="430">
        <v>1701.0758330014603</v>
      </c>
      <c r="L24" s="447"/>
      <c r="N24" s="430">
        <v>1797.7483346927677</v>
      </c>
      <c r="O24" s="447"/>
      <c r="Q24" s="430">
        <v>1835.3388840800737</v>
      </c>
      <c r="R24" s="447"/>
      <c r="T24" s="430">
        <v>1896.1138006836172</v>
      </c>
      <c r="U24" s="447"/>
      <c r="W24" s="430">
        <v>1942.5576561324303</v>
      </c>
      <c r="X24" s="447"/>
      <c r="Z24" s="430">
        <v>2001.6933159023868</v>
      </c>
      <c r="AA24" s="447"/>
      <c r="AC24" s="430">
        <v>2131.6942779442779</v>
      </c>
      <c r="AD24" s="447"/>
      <c r="AF24" s="430">
        <v>2249.8669138854552</v>
      </c>
      <c r="AG24" s="447"/>
      <c r="AH24" s="429"/>
      <c r="AI24" s="430">
        <v>2356.1655580894462</v>
      </c>
      <c r="AJ24" s="447"/>
      <c r="AK24" s="429"/>
      <c r="AL24" s="430">
        <v>2469.7071559392989</v>
      </c>
      <c r="AM24" s="447"/>
      <c r="AN24" s="429"/>
      <c r="AO24" s="430">
        <v>2436.1209356773757</v>
      </c>
      <c r="AP24" s="447"/>
      <c r="AQ24" s="429"/>
      <c r="AR24" s="430">
        <v>2515.1670890425671</v>
      </c>
      <c r="AS24" s="447"/>
      <c r="AT24" s="429"/>
      <c r="AU24" s="456" t="s">
        <v>482</v>
      </c>
    </row>
    <row r="25" spans="1:47" s="423" customFormat="1" ht="12" x14ac:dyDescent="0.2">
      <c r="A25" s="594" t="s">
        <v>435</v>
      </c>
      <c r="B25" s="456" t="s">
        <v>436</v>
      </c>
      <c r="C25" s="456"/>
      <c r="D25" s="475"/>
      <c r="E25" s="504">
        <v>890.36756535334359</v>
      </c>
      <c r="F25" s="447"/>
      <c r="H25" s="504">
        <v>869.55840289371179</v>
      </c>
      <c r="I25" s="447"/>
      <c r="K25" s="430">
        <v>895.24385997067441</v>
      </c>
      <c r="L25" s="447"/>
      <c r="N25" s="430">
        <v>957.55622570317848</v>
      </c>
      <c r="O25" s="447"/>
      <c r="Q25" s="430">
        <v>1026.2228059775514</v>
      </c>
      <c r="R25" s="447"/>
      <c r="T25" s="430">
        <v>1011.8471434157708</v>
      </c>
      <c r="U25" s="447"/>
      <c r="W25" s="430">
        <v>1069.8886693818006</v>
      </c>
      <c r="X25" s="447"/>
      <c r="Z25" s="430">
        <v>1144.2496956146852</v>
      </c>
      <c r="AA25" s="447"/>
      <c r="AC25" s="430">
        <v>1166.7227947875658</v>
      </c>
      <c r="AD25" s="447"/>
      <c r="AF25" s="430">
        <v>1186.326756466199</v>
      </c>
      <c r="AG25" s="447"/>
      <c r="AH25" s="429"/>
      <c r="AI25" s="430">
        <v>1294.2663664143126</v>
      </c>
      <c r="AJ25" s="447"/>
      <c r="AK25" s="429"/>
      <c r="AL25" s="430">
        <v>1372.2216096636</v>
      </c>
      <c r="AM25" s="447"/>
      <c r="AN25" s="429"/>
      <c r="AO25" s="430">
        <v>1437.6405751955954</v>
      </c>
      <c r="AP25" s="447"/>
      <c r="AQ25" s="429"/>
      <c r="AR25" s="430">
        <v>1509.8059916918962</v>
      </c>
      <c r="AS25" s="447"/>
      <c r="AT25" s="429"/>
      <c r="AU25" s="456" t="s">
        <v>483</v>
      </c>
    </row>
    <row r="26" spans="1:47" s="423" customFormat="1" ht="12" x14ac:dyDescent="0.2">
      <c r="A26" s="594" t="s">
        <v>437</v>
      </c>
      <c r="B26" s="456" t="s">
        <v>438</v>
      </c>
      <c r="C26" s="456"/>
      <c r="D26" s="475"/>
      <c r="E26" s="504">
        <v>945.53815888495944</v>
      </c>
      <c r="F26" s="447"/>
      <c r="H26" s="504">
        <v>1063.8495713455391</v>
      </c>
      <c r="I26" s="447"/>
      <c r="K26" s="430">
        <v>1062.0718615715161</v>
      </c>
      <c r="L26" s="447"/>
      <c r="N26" s="430">
        <v>1089.4948039678791</v>
      </c>
      <c r="O26" s="447"/>
      <c r="Q26" s="430">
        <v>1133.8278703789924</v>
      </c>
      <c r="R26" s="447"/>
      <c r="T26" s="430">
        <v>1044.630810057836</v>
      </c>
      <c r="U26" s="447"/>
      <c r="W26" s="430">
        <v>1074.9948046063218</v>
      </c>
      <c r="X26" s="447"/>
      <c r="Z26" s="430">
        <v>1102.4528785790844</v>
      </c>
      <c r="AA26" s="447"/>
      <c r="AC26" s="430">
        <v>1139.9562416293354</v>
      </c>
      <c r="AD26" s="447"/>
      <c r="AF26" s="430">
        <v>1136.4414070682585</v>
      </c>
      <c r="AG26" s="447"/>
      <c r="AH26" s="429"/>
      <c r="AI26" s="430">
        <v>1233.9381321332467</v>
      </c>
      <c r="AJ26" s="447"/>
      <c r="AK26" s="429"/>
      <c r="AL26" s="430">
        <v>1277.1718325560946</v>
      </c>
      <c r="AM26" s="447"/>
      <c r="AN26" s="429"/>
      <c r="AO26" s="430">
        <v>1333.4483063895304</v>
      </c>
      <c r="AP26" s="447"/>
      <c r="AQ26" s="429"/>
      <c r="AR26" s="430">
        <v>1370.6536582618858</v>
      </c>
      <c r="AS26" s="447"/>
      <c r="AT26" s="429"/>
      <c r="AU26" s="456" t="s">
        <v>484</v>
      </c>
    </row>
    <row r="27" spans="1:47" s="423" customFormat="1" ht="12" x14ac:dyDescent="0.2">
      <c r="A27" s="594" t="s">
        <v>439</v>
      </c>
      <c r="B27" s="456" t="s">
        <v>440</v>
      </c>
      <c r="C27" s="456"/>
      <c r="D27" s="475"/>
      <c r="E27" s="504">
        <v>748.66561119430935</v>
      </c>
      <c r="F27" s="447"/>
      <c r="H27" s="504">
        <v>759.81659170960313</v>
      </c>
      <c r="I27" s="447"/>
      <c r="K27" s="430">
        <v>824.47289027667057</v>
      </c>
      <c r="L27" s="447"/>
      <c r="N27" s="430">
        <v>850.55295656615863</v>
      </c>
      <c r="O27" s="447"/>
      <c r="Q27" s="430">
        <v>878.73459903721005</v>
      </c>
      <c r="R27" s="447"/>
      <c r="T27" s="430">
        <v>905.41816272001506</v>
      </c>
      <c r="U27" s="447"/>
      <c r="W27" s="430">
        <v>942.66706725692973</v>
      </c>
      <c r="X27" s="447"/>
      <c r="Z27" s="430">
        <v>979.67630817150223</v>
      </c>
      <c r="AA27" s="447"/>
      <c r="AC27" s="430">
        <v>1000.8376678462223</v>
      </c>
      <c r="AD27" s="447"/>
      <c r="AF27" s="430">
        <v>1059.8302612325115</v>
      </c>
      <c r="AG27" s="447"/>
      <c r="AH27" s="429"/>
      <c r="AI27" s="430">
        <v>1159.9794485418204</v>
      </c>
      <c r="AJ27" s="447"/>
      <c r="AK27" s="429"/>
      <c r="AL27" s="430">
        <v>1225.6114619582872</v>
      </c>
      <c r="AM27" s="447"/>
      <c r="AN27" s="429"/>
      <c r="AO27" s="430">
        <v>1256.4117024739583</v>
      </c>
      <c r="AP27" s="447"/>
      <c r="AQ27" s="429"/>
      <c r="AR27" s="430">
        <v>1339.9532937945221</v>
      </c>
      <c r="AS27" s="447"/>
      <c r="AT27" s="429"/>
      <c r="AU27" s="456" t="s">
        <v>485</v>
      </c>
    </row>
    <row r="28" spans="1:47" s="423" customFormat="1" ht="12" x14ac:dyDescent="0.2">
      <c r="A28" s="594" t="s">
        <v>441</v>
      </c>
      <c r="B28" s="456" t="s">
        <v>442</v>
      </c>
      <c r="C28" s="456"/>
      <c r="D28" s="485"/>
      <c r="E28" s="506">
        <v>869.10138768554827</v>
      </c>
      <c r="F28" s="453"/>
      <c r="G28" s="460"/>
      <c r="H28" s="506">
        <v>862.71847730537513</v>
      </c>
      <c r="I28" s="453"/>
      <c r="J28" s="460"/>
      <c r="K28" s="435">
        <v>903.19346940234482</v>
      </c>
      <c r="L28" s="453"/>
      <c r="M28" s="460"/>
      <c r="N28" s="435">
        <v>952.44155019059724</v>
      </c>
      <c r="O28" s="453"/>
      <c r="P28" s="460"/>
      <c r="Q28" s="435">
        <v>1009.9212884914685</v>
      </c>
      <c r="R28" s="453"/>
      <c r="S28" s="460"/>
      <c r="T28" s="435">
        <v>1018.5527461872207</v>
      </c>
      <c r="U28" s="453"/>
      <c r="V28" s="460"/>
      <c r="W28" s="435">
        <v>1059.4032406196177</v>
      </c>
      <c r="X28" s="453"/>
      <c r="Y28" s="460"/>
      <c r="Z28" s="435">
        <v>1106.1615163974964</v>
      </c>
      <c r="AA28" s="453"/>
      <c r="AB28" s="460"/>
      <c r="AC28" s="435">
        <v>1161.8021578113633</v>
      </c>
      <c r="AD28" s="453"/>
      <c r="AE28" s="460"/>
      <c r="AF28" s="435">
        <v>1210.3170943409416</v>
      </c>
      <c r="AG28" s="453"/>
      <c r="AH28" s="434"/>
      <c r="AI28" s="435">
        <v>1306.4514375468459</v>
      </c>
      <c r="AJ28" s="453"/>
      <c r="AK28" s="434"/>
      <c r="AL28" s="435">
        <v>1406.3747055146878</v>
      </c>
      <c r="AM28" s="453"/>
      <c r="AN28" s="434"/>
      <c r="AO28" s="435">
        <v>1462.5939006149247</v>
      </c>
      <c r="AP28" s="453"/>
      <c r="AQ28" s="434"/>
      <c r="AR28" s="435">
        <v>1549.787667451789</v>
      </c>
      <c r="AS28" s="453"/>
      <c r="AT28" s="434"/>
      <c r="AU28" s="456" t="s">
        <v>198</v>
      </c>
    </row>
    <row r="29" spans="1:47" s="423" customFormat="1" ht="12" x14ac:dyDescent="0.2">
      <c r="A29" s="594" t="s">
        <v>443</v>
      </c>
      <c r="B29" s="456" t="s">
        <v>444</v>
      </c>
      <c r="C29" s="456"/>
      <c r="D29" s="485"/>
      <c r="E29" s="506">
        <v>1080.6014202531696</v>
      </c>
      <c r="F29" s="453"/>
      <c r="G29" s="460"/>
      <c r="H29" s="506">
        <v>1020.3273084450676</v>
      </c>
      <c r="I29" s="453"/>
      <c r="J29" s="460"/>
      <c r="K29" s="435">
        <v>1123.1497438425117</v>
      </c>
      <c r="L29" s="453"/>
      <c r="M29" s="460"/>
      <c r="N29" s="435">
        <v>1132.8587849457781</v>
      </c>
      <c r="O29" s="453"/>
      <c r="P29" s="460"/>
      <c r="Q29" s="435">
        <v>1169.237673578059</v>
      </c>
      <c r="R29" s="453"/>
      <c r="S29" s="460"/>
      <c r="T29" s="435">
        <v>1213.2438486831541</v>
      </c>
      <c r="U29" s="453"/>
      <c r="V29" s="460"/>
      <c r="W29" s="435">
        <v>1252.9437827643803</v>
      </c>
      <c r="X29" s="453"/>
      <c r="Y29" s="460"/>
      <c r="Z29" s="435">
        <v>1317.6863348644495</v>
      </c>
      <c r="AA29" s="453"/>
      <c r="AB29" s="460"/>
      <c r="AC29" s="435">
        <v>1364.1164654544139</v>
      </c>
      <c r="AD29" s="453"/>
      <c r="AE29" s="460"/>
      <c r="AF29" s="435">
        <v>1443.5324778013728</v>
      </c>
      <c r="AG29" s="453"/>
      <c r="AH29" s="434"/>
      <c r="AI29" s="435">
        <v>1550.2849651315237</v>
      </c>
      <c r="AJ29" s="453"/>
      <c r="AK29" s="434"/>
      <c r="AL29" s="435">
        <v>1560.6562349168134</v>
      </c>
      <c r="AM29" s="453"/>
      <c r="AN29" s="434"/>
      <c r="AO29" s="435">
        <v>1548.5394752416041</v>
      </c>
      <c r="AP29" s="453"/>
      <c r="AQ29" s="434"/>
      <c r="AR29" s="435">
        <v>1884.7089004251859</v>
      </c>
      <c r="AS29" s="453"/>
      <c r="AT29" s="434"/>
      <c r="AU29" s="456" t="s">
        <v>199</v>
      </c>
    </row>
    <row r="30" spans="1:47" s="423" customFormat="1" ht="12" x14ac:dyDescent="0.2">
      <c r="A30" s="594" t="s">
        <v>445</v>
      </c>
      <c r="B30" s="456" t="s">
        <v>446</v>
      </c>
      <c r="C30" s="456"/>
      <c r="D30" s="475"/>
      <c r="E30" s="504">
        <v>748.22148364333736</v>
      </c>
      <c r="F30" s="447"/>
      <c r="H30" s="504">
        <v>744.77633282470981</v>
      </c>
      <c r="I30" s="447"/>
      <c r="K30" s="430">
        <v>787.43914368914375</v>
      </c>
      <c r="L30" s="447"/>
      <c r="N30" s="430">
        <v>844.11940129738741</v>
      </c>
      <c r="O30" s="447"/>
      <c r="Q30" s="430">
        <v>876.94454769659205</v>
      </c>
      <c r="R30" s="447"/>
      <c r="T30" s="430">
        <v>893.93020955199256</v>
      </c>
      <c r="U30" s="447"/>
      <c r="W30" s="430">
        <v>936.43262218091229</v>
      </c>
      <c r="X30" s="447"/>
      <c r="Z30" s="430">
        <v>977.99515639961703</v>
      </c>
      <c r="AA30" s="447"/>
      <c r="AC30" s="430">
        <v>991.23004345037452</v>
      </c>
      <c r="AD30" s="447"/>
      <c r="AF30" s="430">
        <v>1053.4195353596654</v>
      </c>
      <c r="AG30" s="447"/>
      <c r="AH30" s="429"/>
      <c r="AI30" s="430">
        <v>1156.8766108261345</v>
      </c>
      <c r="AJ30" s="447"/>
      <c r="AK30" s="429"/>
      <c r="AL30" s="430">
        <v>1199.9968421587855</v>
      </c>
      <c r="AM30" s="447"/>
      <c r="AN30" s="429"/>
      <c r="AO30" s="430">
        <v>1196.4553448927143</v>
      </c>
      <c r="AP30" s="447"/>
      <c r="AQ30" s="429"/>
      <c r="AR30" s="430">
        <v>1288.3297110732194</v>
      </c>
      <c r="AS30" s="447"/>
      <c r="AT30" s="429"/>
      <c r="AU30" s="456" t="s">
        <v>200</v>
      </c>
    </row>
    <row r="31" spans="1:47" s="423" customFormat="1" ht="12" x14ac:dyDescent="0.2">
      <c r="A31" s="594" t="s">
        <v>447</v>
      </c>
      <c r="B31" s="456" t="s">
        <v>448</v>
      </c>
      <c r="C31" s="456"/>
      <c r="D31" s="485"/>
      <c r="E31" s="506">
        <v>679.53656763902484</v>
      </c>
      <c r="F31" s="453"/>
      <c r="G31" s="460"/>
      <c r="H31" s="506">
        <v>706.1232953586499</v>
      </c>
      <c r="I31" s="453"/>
      <c r="J31" s="460"/>
      <c r="K31" s="435">
        <v>749.62209500718393</v>
      </c>
      <c r="L31" s="453"/>
      <c r="M31" s="460"/>
      <c r="N31" s="435">
        <v>795.80123726346437</v>
      </c>
      <c r="O31" s="453"/>
      <c r="P31" s="460"/>
      <c r="Q31" s="435">
        <v>834.21604813655892</v>
      </c>
      <c r="R31" s="453"/>
      <c r="S31" s="460"/>
      <c r="T31" s="435">
        <v>893.85288499256069</v>
      </c>
      <c r="U31" s="453"/>
      <c r="V31" s="460"/>
      <c r="W31" s="435">
        <v>905.2851914474669</v>
      </c>
      <c r="X31" s="453"/>
      <c r="Y31" s="460"/>
      <c r="Z31" s="435">
        <v>947.20193086258053</v>
      </c>
      <c r="AA31" s="453"/>
      <c r="AB31" s="460"/>
      <c r="AC31" s="435">
        <v>1000.4572269088659</v>
      </c>
      <c r="AD31" s="453"/>
      <c r="AE31" s="460"/>
      <c r="AF31" s="435">
        <v>1003.0013225661464</v>
      </c>
      <c r="AG31" s="453"/>
      <c r="AH31" s="434"/>
      <c r="AI31" s="435">
        <v>1137.8442142707684</v>
      </c>
      <c r="AJ31" s="453"/>
      <c r="AK31" s="434"/>
      <c r="AL31" s="435">
        <v>1251.2880110721323</v>
      </c>
      <c r="AM31" s="453"/>
      <c r="AN31" s="434"/>
      <c r="AO31" s="435">
        <v>1299.0680581101815</v>
      </c>
      <c r="AP31" s="453"/>
      <c r="AQ31" s="434"/>
      <c r="AR31" s="435">
        <v>1408.442979003313</v>
      </c>
      <c r="AS31" s="453"/>
      <c r="AT31" s="434"/>
      <c r="AU31" s="456" t="s">
        <v>486</v>
      </c>
    </row>
    <row r="32" spans="1:47" s="423" customFormat="1" ht="12" x14ac:dyDescent="0.2">
      <c r="A32" s="594" t="s">
        <v>449</v>
      </c>
      <c r="B32" s="456" t="s">
        <v>450</v>
      </c>
      <c r="C32" s="456"/>
      <c r="D32" s="487"/>
      <c r="E32" s="507">
        <v>670.10766941746499</v>
      </c>
      <c r="F32" s="454"/>
      <c r="G32" s="437"/>
      <c r="H32" s="507">
        <v>718.99016764051203</v>
      </c>
      <c r="I32" s="454"/>
      <c r="J32" s="437"/>
      <c r="K32" s="438">
        <v>757.97747926684781</v>
      </c>
      <c r="L32" s="454"/>
      <c r="M32" s="437"/>
      <c r="N32" s="438">
        <v>808.66369267212929</v>
      </c>
      <c r="O32" s="454"/>
      <c r="P32" s="437"/>
      <c r="Q32" s="438">
        <v>855.70791593841705</v>
      </c>
      <c r="R32" s="454"/>
      <c r="S32" s="437"/>
      <c r="T32" s="438">
        <v>947.40205737838698</v>
      </c>
      <c r="U32" s="454"/>
      <c r="V32" s="437"/>
      <c r="W32" s="438">
        <v>973.85014327074839</v>
      </c>
      <c r="X32" s="454"/>
      <c r="Y32" s="437"/>
      <c r="Z32" s="438">
        <v>1017.1721745093731</v>
      </c>
      <c r="AA32" s="454"/>
      <c r="AB32" s="437"/>
      <c r="AC32" s="438">
        <v>1024.7209516554205</v>
      </c>
      <c r="AD32" s="454"/>
      <c r="AE32" s="437"/>
      <c r="AF32" s="438">
        <v>1097.1200109645727</v>
      </c>
      <c r="AG32" s="454"/>
      <c r="AH32" s="437"/>
      <c r="AI32" s="438">
        <v>1174.4061635786263</v>
      </c>
      <c r="AJ32" s="454"/>
      <c r="AK32" s="437"/>
      <c r="AL32" s="438">
        <v>1259.7462331746763</v>
      </c>
      <c r="AM32" s="454"/>
      <c r="AN32" s="437"/>
      <c r="AO32" s="438">
        <v>1263.8961472594394</v>
      </c>
      <c r="AP32" s="454"/>
      <c r="AQ32" s="437"/>
      <c r="AR32" s="438">
        <v>1310.8870728090926</v>
      </c>
      <c r="AS32" s="454"/>
      <c r="AT32" s="437"/>
      <c r="AU32" s="456" t="s">
        <v>487</v>
      </c>
    </row>
    <row r="33" spans="1:47" s="423" customFormat="1" ht="12" x14ac:dyDescent="0.2">
      <c r="A33" s="594" t="s">
        <v>451</v>
      </c>
      <c r="B33" s="456" t="s">
        <v>452</v>
      </c>
      <c r="C33" s="456"/>
      <c r="D33" s="475"/>
      <c r="E33" s="504">
        <v>806.71319620341876</v>
      </c>
      <c r="F33" s="447"/>
      <c r="G33" s="429"/>
      <c r="H33" s="504">
        <v>767.68261252057437</v>
      </c>
      <c r="I33" s="447"/>
      <c r="J33" s="429"/>
      <c r="K33" s="430">
        <v>857.27824187916156</v>
      </c>
      <c r="L33" s="447"/>
      <c r="M33" s="429"/>
      <c r="N33" s="430">
        <v>929.75300253002524</v>
      </c>
      <c r="O33" s="447"/>
      <c r="P33" s="429"/>
      <c r="Q33" s="430">
        <v>941.84960686539796</v>
      </c>
      <c r="R33" s="447"/>
      <c r="S33" s="429"/>
      <c r="T33" s="430">
        <v>996.85582187977377</v>
      </c>
      <c r="U33" s="447"/>
      <c r="V33" s="429"/>
      <c r="W33" s="430">
        <v>1042.3681613602423</v>
      </c>
      <c r="X33" s="447"/>
      <c r="Y33" s="429"/>
      <c r="Z33" s="430">
        <v>1076.3039773407586</v>
      </c>
      <c r="AA33" s="447"/>
      <c r="AB33" s="429"/>
      <c r="AC33" s="430">
        <v>1129.5415920043395</v>
      </c>
      <c r="AD33" s="447"/>
      <c r="AE33" s="429"/>
      <c r="AF33" s="430">
        <v>1207.1445252157014</v>
      </c>
      <c r="AG33" s="447"/>
      <c r="AH33" s="429"/>
      <c r="AI33" s="430">
        <v>1291.2945543218307</v>
      </c>
      <c r="AJ33" s="447"/>
      <c r="AK33" s="429"/>
      <c r="AL33" s="430">
        <v>1327.2558500873645</v>
      </c>
      <c r="AM33" s="447"/>
      <c r="AN33" s="429"/>
      <c r="AO33" s="430">
        <v>1347.8075907155012</v>
      </c>
      <c r="AP33" s="447"/>
      <c r="AQ33" s="429"/>
      <c r="AR33" s="430">
        <v>1496.1423791548889</v>
      </c>
      <c r="AS33" s="447"/>
      <c r="AT33" s="429"/>
      <c r="AU33" s="456" t="s">
        <v>201</v>
      </c>
    </row>
    <row r="34" spans="1:47" s="423" customFormat="1" ht="12" customHeight="1" x14ac:dyDescent="0.2">
      <c r="A34" s="594" t="s">
        <v>453</v>
      </c>
      <c r="B34" s="456" t="s">
        <v>454</v>
      </c>
      <c r="C34" s="456"/>
      <c r="D34" s="475"/>
      <c r="E34" s="504">
        <v>832.77441573405247</v>
      </c>
      <c r="F34" s="448"/>
      <c r="G34" s="426"/>
      <c r="H34" s="504">
        <v>848.35343637964877</v>
      </c>
      <c r="I34" s="448"/>
      <c r="J34" s="426"/>
      <c r="K34" s="430">
        <v>892.86287792449366</v>
      </c>
      <c r="L34" s="448"/>
      <c r="M34" s="426"/>
      <c r="N34" s="430">
        <v>955.08640420409847</v>
      </c>
      <c r="O34" s="448"/>
      <c r="P34" s="426"/>
      <c r="Q34" s="430">
        <v>1023.5103817887865</v>
      </c>
      <c r="R34" s="448"/>
      <c r="S34" s="426"/>
      <c r="T34" s="430">
        <v>1099.0252068728028</v>
      </c>
      <c r="U34" s="448"/>
      <c r="V34" s="426"/>
      <c r="W34" s="430">
        <v>1145.2906922339321</v>
      </c>
      <c r="X34" s="448"/>
      <c r="Y34" s="426"/>
      <c r="Z34" s="430">
        <v>1138.0487236499021</v>
      </c>
      <c r="AA34" s="448"/>
      <c r="AB34" s="426"/>
      <c r="AC34" s="430">
        <v>1220.9484114550396</v>
      </c>
      <c r="AD34" s="448"/>
      <c r="AE34" s="426"/>
      <c r="AF34" s="430">
        <v>1318.5686684171271</v>
      </c>
      <c r="AG34" s="448"/>
      <c r="AH34" s="426"/>
      <c r="AI34" s="430">
        <v>1414.0546438256672</v>
      </c>
      <c r="AJ34" s="448"/>
      <c r="AK34" s="426"/>
      <c r="AL34" s="430">
        <v>1497.2689573313453</v>
      </c>
      <c r="AM34" s="448"/>
      <c r="AN34" s="426"/>
      <c r="AO34" s="430">
        <v>1491.2810756924271</v>
      </c>
      <c r="AP34" s="448"/>
      <c r="AQ34" s="426"/>
      <c r="AR34" s="430">
        <v>1579.2083398454517</v>
      </c>
      <c r="AS34" s="448"/>
      <c r="AT34" s="426"/>
      <c r="AU34" s="456" t="s">
        <v>488</v>
      </c>
    </row>
    <row r="35" spans="1:47" s="423" customFormat="1" ht="12" customHeight="1" x14ac:dyDescent="0.2">
      <c r="A35" s="594" t="s">
        <v>455</v>
      </c>
      <c r="B35" s="456" t="s">
        <v>456</v>
      </c>
      <c r="C35" s="456"/>
      <c r="D35" s="475"/>
      <c r="E35" s="504">
        <v>824.74434814645872</v>
      </c>
      <c r="F35" s="448"/>
      <c r="G35" s="426"/>
      <c r="H35" s="504">
        <v>720.76483956003995</v>
      </c>
      <c r="I35" s="448"/>
      <c r="J35" s="426"/>
      <c r="K35" s="430">
        <v>759.88276132484543</v>
      </c>
      <c r="L35" s="448"/>
      <c r="M35" s="426"/>
      <c r="N35" s="430">
        <v>813.5092740402888</v>
      </c>
      <c r="O35" s="448"/>
      <c r="P35" s="426"/>
      <c r="Q35" s="430">
        <v>905.51713152200045</v>
      </c>
      <c r="R35" s="448"/>
      <c r="S35" s="426"/>
      <c r="T35" s="430">
        <v>866.24162667466499</v>
      </c>
      <c r="U35" s="448"/>
      <c r="V35" s="426"/>
      <c r="W35" s="430">
        <v>954.89202095658266</v>
      </c>
      <c r="X35" s="448"/>
      <c r="Y35" s="426"/>
      <c r="Z35" s="430">
        <v>964.35412467148046</v>
      </c>
      <c r="AA35" s="448"/>
      <c r="AB35" s="426"/>
      <c r="AC35" s="430">
        <v>994.31875465029759</v>
      </c>
      <c r="AD35" s="448"/>
      <c r="AE35" s="426"/>
      <c r="AF35" s="430">
        <v>1208.1542343673066</v>
      </c>
      <c r="AG35" s="448"/>
      <c r="AH35" s="426"/>
      <c r="AI35" s="430">
        <v>1222.5389423033025</v>
      </c>
      <c r="AJ35" s="448"/>
      <c r="AK35" s="426"/>
      <c r="AL35" s="430">
        <v>1313.830526787021</v>
      </c>
      <c r="AM35" s="448"/>
      <c r="AN35" s="426"/>
      <c r="AO35" s="430">
        <v>1379.1248295444739</v>
      </c>
      <c r="AP35" s="448"/>
      <c r="AQ35" s="426"/>
      <c r="AR35" s="430">
        <v>1418.3549698571817</v>
      </c>
      <c r="AS35" s="448"/>
      <c r="AT35" s="426"/>
      <c r="AU35" s="456" t="s">
        <v>202</v>
      </c>
    </row>
    <row r="36" spans="1:47" s="423" customFormat="1" ht="12" x14ac:dyDescent="0.2">
      <c r="A36" s="594" t="s">
        <v>457</v>
      </c>
      <c r="B36" s="456" t="s">
        <v>458</v>
      </c>
      <c r="C36" s="456"/>
      <c r="D36" s="475"/>
      <c r="E36" s="504">
        <v>648.20324083294588</v>
      </c>
      <c r="F36" s="448"/>
      <c r="G36" s="426"/>
      <c r="H36" s="504">
        <v>635.02117602571377</v>
      </c>
      <c r="I36" s="448"/>
      <c r="J36" s="426"/>
      <c r="K36" s="430">
        <v>660.22927354643514</v>
      </c>
      <c r="L36" s="448"/>
      <c r="M36" s="426"/>
      <c r="N36" s="430">
        <v>679.99974272391057</v>
      </c>
      <c r="O36" s="448"/>
      <c r="P36" s="426"/>
      <c r="Q36" s="430">
        <v>714.38923950347589</v>
      </c>
      <c r="R36" s="448"/>
      <c r="S36" s="426"/>
      <c r="T36" s="430">
        <v>755.26093021478266</v>
      </c>
      <c r="U36" s="448"/>
      <c r="V36" s="426"/>
      <c r="W36" s="430">
        <v>796.8023509375098</v>
      </c>
      <c r="X36" s="448"/>
      <c r="Y36" s="426"/>
      <c r="Z36" s="430">
        <v>835.19081073214738</v>
      </c>
      <c r="AA36" s="448"/>
      <c r="AB36" s="426"/>
      <c r="AC36" s="430">
        <v>861.75775828835776</v>
      </c>
      <c r="AD36" s="448"/>
      <c r="AE36" s="426"/>
      <c r="AF36" s="430">
        <v>903.13366802443386</v>
      </c>
      <c r="AG36" s="448"/>
      <c r="AH36" s="426"/>
      <c r="AI36" s="430">
        <v>968.28999330219256</v>
      </c>
      <c r="AJ36" s="448"/>
      <c r="AK36" s="426"/>
      <c r="AL36" s="430">
        <v>1030.4239269251648</v>
      </c>
      <c r="AM36" s="448"/>
      <c r="AN36" s="426"/>
      <c r="AO36" s="430">
        <v>1056.7162741677569</v>
      </c>
      <c r="AP36" s="448"/>
      <c r="AQ36" s="426"/>
      <c r="AR36" s="430">
        <v>1106.9778327988777</v>
      </c>
      <c r="AS36" s="448"/>
      <c r="AT36" s="426"/>
      <c r="AU36" s="456" t="s">
        <v>489</v>
      </c>
    </row>
    <row r="37" spans="1:47" s="423" customFormat="1" ht="12" x14ac:dyDescent="0.2">
      <c r="A37" s="594" t="s">
        <v>459</v>
      </c>
      <c r="B37" s="456" t="s">
        <v>460</v>
      </c>
      <c r="C37" s="456"/>
      <c r="D37" s="475"/>
      <c r="E37" s="504">
        <v>655.08181890391108</v>
      </c>
      <c r="F37" s="447"/>
      <c r="H37" s="504">
        <v>635.98090714885177</v>
      </c>
      <c r="I37" s="447"/>
      <c r="K37" s="430">
        <v>704.93050655241939</v>
      </c>
      <c r="L37" s="447"/>
      <c r="N37" s="430">
        <v>758.12946574893476</v>
      </c>
      <c r="O37" s="447"/>
      <c r="Q37" s="430">
        <v>801.76674300516368</v>
      </c>
      <c r="R37" s="447"/>
      <c r="T37" s="430">
        <v>810.07986234420707</v>
      </c>
      <c r="U37" s="447"/>
      <c r="W37" s="430">
        <v>844.48996563422486</v>
      </c>
      <c r="X37" s="447"/>
      <c r="Z37" s="430">
        <v>862.69091068916998</v>
      </c>
      <c r="AA37" s="447"/>
      <c r="AC37" s="430">
        <v>908.99786612758317</v>
      </c>
      <c r="AD37" s="447"/>
      <c r="AF37" s="430">
        <v>945.45269737917931</v>
      </c>
      <c r="AG37" s="447"/>
      <c r="AH37" s="429"/>
      <c r="AI37" s="430">
        <v>994.63258985215907</v>
      </c>
      <c r="AJ37" s="447"/>
      <c r="AK37" s="429"/>
      <c r="AL37" s="430">
        <v>1043.9240307019361</v>
      </c>
      <c r="AM37" s="447"/>
      <c r="AN37" s="429"/>
      <c r="AO37" s="430">
        <v>1059.9974397326544</v>
      </c>
      <c r="AP37" s="447"/>
      <c r="AQ37" s="429"/>
      <c r="AR37" s="430">
        <v>1132.4193370719006</v>
      </c>
      <c r="AS37" s="447"/>
      <c r="AT37" s="429"/>
      <c r="AU37" s="456" t="s">
        <v>490</v>
      </c>
    </row>
    <row r="38" spans="1:47" s="423" customFormat="1" ht="12" x14ac:dyDescent="0.2">
      <c r="A38" s="594" t="s">
        <v>461</v>
      </c>
      <c r="B38" s="456" t="s">
        <v>462</v>
      </c>
      <c r="C38" s="456"/>
      <c r="D38" s="475"/>
      <c r="E38" s="504">
        <v>977.98689300261515</v>
      </c>
      <c r="F38" s="447"/>
      <c r="H38" s="504">
        <v>1009.9704849471635</v>
      </c>
      <c r="I38" s="447"/>
      <c r="K38" s="430">
        <v>1099.4316292032165</v>
      </c>
      <c r="L38" s="447"/>
      <c r="N38" s="430">
        <v>1140.6595429139663</v>
      </c>
      <c r="O38" s="447"/>
      <c r="Q38" s="430">
        <v>1221.4962337506697</v>
      </c>
      <c r="R38" s="447"/>
      <c r="T38" s="430">
        <v>1185.9279388675081</v>
      </c>
      <c r="U38" s="447"/>
      <c r="W38" s="430">
        <v>1252.4139248738873</v>
      </c>
      <c r="X38" s="447"/>
      <c r="Z38" s="430">
        <v>1282.7121732559908</v>
      </c>
      <c r="AA38" s="447"/>
      <c r="AC38" s="430">
        <v>1324.3828722337282</v>
      </c>
      <c r="AD38" s="447"/>
      <c r="AF38" s="430">
        <v>1389.1011135592214</v>
      </c>
      <c r="AG38" s="447"/>
      <c r="AH38" s="429"/>
      <c r="AI38" s="430">
        <v>1460.3157668719894</v>
      </c>
      <c r="AJ38" s="447"/>
      <c r="AK38" s="429"/>
      <c r="AL38" s="430">
        <v>1549.0110460216877</v>
      </c>
      <c r="AM38" s="447"/>
      <c r="AN38" s="429"/>
      <c r="AO38" s="430">
        <v>1593.4569321607107</v>
      </c>
      <c r="AP38" s="447"/>
      <c r="AQ38" s="429"/>
      <c r="AR38" s="430">
        <v>1772.7977943499966</v>
      </c>
      <c r="AS38" s="447"/>
      <c r="AT38" s="429"/>
      <c r="AU38" s="456" t="s">
        <v>491</v>
      </c>
    </row>
    <row r="39" spans="1:47" s="423" customFormat="1" ht="12" x14ac:dyDescent="0.2">
      <c r="A39" s="594" t="s">
        <v>463</v>
      </c>
      <c r="B39" s="456" t="s">
        <v>464</v>
      </c>
      <c r="C39" s="456"/>
      <c r="D39" s="475"/>
      <c r="E39" s="504">
        <v>1156.1948309752959</v>
      </c>
      <c r="F39" s="447"/>
      <c r="H39" s="504">
        <v>1282.2350034704148</v>
      </c>
      <c r="I39" s="447"/>
      <c r="K39" s="430">
        <v>1328.9198717948718</v>
      </c>
      <c r="L39" s="447"/>
      <c r="N39" s="430">
        <v>1389.5579393123562</v>
      </c>
      <c r="O39" s="447"/>
      <c r="Q39" s="430">
        <v>1468.1613588728458</v>
      </c>
      <c r="R39" s="447"/>
      <c r="T39" s="430">
        <v>1501.8624105343827</v>
      </c>
      <c r="U39" s="447"/>
      <c r="W39" s="430">
        <v>1547.981259944605</v>
      </c>
      <c r="X39" s="447"/>
      <c r="Z39" s="430">
        <v>1577.9529690221236</v>
      </c>
      <c r="AA39" s="447"/>
      <c r="AC39" s="430">
        <v>1660.0134509125983</v>
      </c>
      <c r="AD39" s="447"/>
      <c r="AF39" s="430">
        <v>1694.9649136351472</v>
      </c>
      <c r="AG39" s="447"/>
      <c r="AH39" s="429"/>
      <c r="AI39" s="432">
        <v>1769.9820833585752</v>
      </c>
      <c r="AJ39" s="447"/>
      <c r="AK39" s="429"/>
      <c r="AL39" s="432">
        <v>1860.082682227983</v>
      </c>
      <c r="AM39" s="447"/>
      <c r="AN39" s="429"/>
      <c r="AO39" s="432">
        <v>1946.7068140291733</v>
      </c>
      <c r="AP39" s="447"/>
      <c r="AQ39" s="429"/>
      <c r="AR39" s="432">
        <v>2030.5669141490653</v>
      </c>
      <c r="AS39" s="447"/>
      <c r="AT39" s="429"/>
      <c r="AU39" s="456" t="s">
        <v>492</v>
      </c>
    </row>
    <row r="40" spans="1:47" s="423" customFormat="1" ht="12" x14ac:dyDescent="0.2">
      <c r="A40" s="594" t="s">
        <v>465</v>
      </c>
      <c r="B40" s="456" t="s">
        <v>466</v>
      </c>
      <c r="C40" s="456"/>
      <c r="D40" s="475"/>
      <c r="E40" s="504">
        <v>752.74747904869753</v>
      </c>
      <c r="F40" s="447"/>
      <c r="H40" s="504">
        <v>774.27881130365847</v>
      </c>
      <c r="I40" s="447"/>
      <c r="K40" s="430">
        <v>742.12868772712966</v>
      </c>
      <c r="L40" s="447"/>
      <c r="N40" s="430">
        <v>830.26724859931846</v>
      </c>
      <c r="O40" s="447"/>
      <c r="Q40" s="430">
        <v>834.7035893739943</v>
      </c>
      <c r="R40" s="447"/>
      <c r="T40" s="430">
        <v>858.59729083525247</v>
      </c>
      <c r="U40" s="447"/>
      <c r="W40" s="430">
        <v>863.71364036530804</v>
      </c>
      <c r="X40" s="447"/>
      <c r="Z40" s="430">
        <v>884.94251065283436</v>
      </c>
      <c r="AA40" s="447"/>
      <c r="AC40" s="430">
        <v>932.44765178273019</v>
      </c>
      <c r="AD40" s="447"/>
      <c r="AF40" s="430">
        <v>975.04291403666957</v>
      </c>
      <c r="AG40" s="447"/>
      <c r="AH40" s="429"/>
      <c r="AI40" s="432">
        <v>1022.8229667968159</v>
      </c>
      <c r="AJ40" s="447"/>
      <c r="AK40" s="429"/>
      <c r="AL40" s="432">
        <v>1107.509858038128</v>
      </c>
      <c r="AM40" s="447"/>
      <c r="AN40" s="429"/>
      <c r="AO40" s="432">
        <v>1151.9328755224176</v>
      </c>
      <c r="AP40" s="447"/>
      <c r="AQ40" s="429"/>
      <c r="AR40" s="432">
        <v>1206.1886070761109</v>
      </c>
      <c r="AS40" s="447"/>
      <c r="AT40" s="429"/>
      <c r="AU40" s="456" t="s">
        <v>493</v>
      </c>
    </row>
    <row r="41" spans="1:47" s="423" customFormat="1" ht="13.5" x14ac:dyDescent="0.2">
      <c r="A41" s="594" t="s">
        <v>467</v>
      </c>
      <c r="B41" s="456" t="s">
        <v>583</v>
      </c>
      <c r="C41" s="456"/>
      <c r="D41" s="475"/>
      <c r="E41" s="504">
        <v>804.11711527468299</v>
      </c>
      <c r="F41" s="447"/>
      <c r="H41" s="504">
        <v>812.87543859649122</v>
      </c>
      <c r="I41" s="447"/>
      <c r="K41" s="430">
        <v>893.86277445109783</v>
      </c>
      <c r="L41" s="447"/>
      <c r="N41" s="430">
        <v>889.16356382978722</v>
      </c>
      <c r="O41" s="447"/>
      <c r="Q41" s="430">
        <v>828.27666666666664</v>
      </c>
      <c r="R41" s="447"/>
      <c r="T41" s="430">
        <v>991.00256925826636</v>
      </c>
      <c r="U41" s="447"/>
      <c r="W41" s="430">
        <v>993.41272600834475</v>
      </c>
      <c r="X41" s="447"/>
      <c r="Z41" s="430"/>
      <c r="AA41" s="447"/>
      <c r="AC41" s="430">
        <v>1250.1554280248686</v>
      </c>
      <c r="AD41" s="447"/>
      <c r="AF41" s="430">
        <v>1292.7329476248478</v>
      </c>
      <c r="AG41" s="447"/>
      <c r="AH41" s="429"/>
      <c r="AI41" s="432"/>
      <c r="AJ41" s="447"/>
      <c r="AK41" s="429"/>
      <c r="AL41" s="432"/>
      <c r="AM41" s="447"/>
      <c r="AN41" s="429"/>
      <c r="AO41" s="432"/>
      <c r="AP41" s="447"/>
      <c r="AQ41" s="429"/>
      <c r="AR41" s="432"/>
      <c r="AS41" s="447"/>
      <c r="AT41" s="429"/>
      <c r="AU41" s="456" t="s">
        <v>580</v>
      </c>
    </row>
    <row r="42" spans="1:47" s="423" customFormat="1" ht="12" x14ac:dyDescent="0.2">
      <c r="A42" s="594" t="s">
        <v>469</v>
      </c>
      <c r="B42" s="456" t="s">
        <v>470</v>
      </c>
      <c r="C42" s="456"/>
      <c r="D42" s="475"/>
      <c r="E42" s="504">
        <v>694.99688744681225</v>
      </c>
      <c r="F42" s="447"/>
      <c r="H42" s="504">
        <v>799.04959611171955</v>
      </c>
      <c r="I42" s="447"/>
      <c r="K42" s="430">
        <v>737.7812021534055</v>
      </c>
      <c r="L42" s="447"/>
      <c r="N42" s="430">
        <v>906.40326331766539</v>
      </c>
      <c r="O42" s="447"/>
      <c r="Q42" s="430">
        <v>899.3421434494195</v>
      </c>
      <c r="R42" s="447"/>
      <c r="T42" s="430">
        <v>920.38006458579946</v>
      </c>
      <c r="U42" s="447"/>
      <c r="W42" s="430">
        <v>944.20547088407204</v>
      </c>
      <c r="X42" s="447"/>
      <c r="Z42" s="430">
        <v>935.04099897629283</v>
      </c>
      <c r="AA42" s="447"/>
      <c r="AC42" s="430">
        <v>884.41570088300193</v>
      </c>
      <c r="AD42" s="447"/>
      <c r="AF42" s="430">
        <v>923.99195809798493</v>
      </c>
      <c r="AG42" s="447"/>
      <c r="AH42" s="429"/>
      <c r="AI42" s="432">
        <v>990.80658730847483</v>
      </c>
      <c r="AJ42" s="447"/>
      <c r="AK42" s="429"/>
      <c r="AL42" s="432">
        <v>1085.5025919384254</v>
      </c>
      <c r="AM42" s="447"/>
      <c r="AN42" s="429"/>
      <c r="AO42" s="432">
        <v>1114.5896422768919</v>
      </c>
      <c r="AP42" s="447"/>
      <c r="AQ42" s="429"/>
      <c r="AR42" s="432">
        <v>1213.7283213892581</v>
      </c>
      <c r="AS42" s="447"/>
      <c r="AT42" s="429"/>
      <c r="AU42" s="456" t="s">
        <v>495</v>
      </c>
    </row>
    <row r="43" spans="1:47" s="423" customFormat="1" ht="13.5" x14ac:dyDescent="0.2">
      <c r="A43" s="594" t="s">
        <v>471</v>
      </c>
      <c r="B43" s="456" t="s">
        <v>582</v>
      </c>
      <c r="C43" s="425"/>
      <c r="D43" s="475"/>
      <c r="E43" s="430"/>
      <c r="F43" s="447"/>
      <c r="H43" s="430"/>
      <c r="I43" s="447"/>
      <c r="K43" s="430">
        <v>713.18028846153845</v>
      </c>
      <c r="L43" s="447"/>
      <c r="N43" s="430">
        <v>718.74198717948718</v>
      </c>
      <c r="O43" s="447"/>
      <c r="Q43" s="430">
        <v>735.20876288659792</v>
      </c>
      <c r="R43" s="447"/>
      <c r="T43" s="430">
        <v>721.46104981611506</v>
      </c>
      <c r="U43" s="447"/>
      <c r="W43" s="430">
        <v>719.62885802469134</v>
      </c>
      <c r="X43" s="447"/>
      <c r="Z43" s="430"/>
      <c r="AA43" s="447"/>
      <c r="AC43" s="430">
        <v>788.08649971214743</v>
      </c>
      <c r="AD43" s="447"/>
      <c r="AF43" s="430">
        <v>847.56792287467135</v>
      </c>
      <c r="AG43" s="447"/>
      <c r="AH43" s="429"/>
      <c r="AI43" s="432"/>
      <c r="AJ43" s="447"/>
      <c r="AK43" s="429"/>
      <c r="AL43" s="432"/>
      <c r="AM43" s="447"/>
      <c r="AN43" s="429"/>
      <c r="AO43" s="432"/>
      <c r="AP43" s="447"/>
      <c r="AQ43" s="429"/>
      <c r="AR43" s="432"/>
      <c r="AS43" s="447"/>
      <c r="AT43" s="429"/>
      <c r="AU43" s="456" t="s">
        <v>581</v>
      </c>
    </row>
    <row r="44" spans="1:47" s="423" customFormat="1" ht="12" x14ac:dyDescent="0.2">
      <c r="B44" s="440"/>
      <c r="C44" s="456"/>
      <c r="AU44" s="439"/>
    </row>
    <row r="45" spans="1:47" s="423" customFormat="1" thickBot="1" x14ac:dyDescent="0.25">
      <c r="B45" s="440"/>
      <c r="C45" s="456"/>
      <c r="AU45" s="439"/>
    </row>
    <row r="46" spans="1:47" s="423" customFormat="1" ht="25.9" customHeight="1" thickTop="1" thickBot="1" x14ac:dyDescent="0.25">
      <c r="A46" s="441" t="s">
        <v>191</v>
      </c>
      <c r="B46" s="445" t="s">
        <v>203</v>
      </c>
      <c r="C46" s="445" t="s">
        <v>123</v>
      </c>
      <c r="D46" s="463"/>
      <c r="E46" s="442">
        <v>2008</v>
      </c>
      <c r="F46" s="443"/>
      <c r="G46" s="445"/>
      <c r="H46" s="442">
        <v>2009</v>
      </c>
      <c r="I46" s="443"/>
      <c r="J46" s="445"/>
      <c r="K46" s="442">
        <v>2010</v>
      </c>
      <c r="L46" s="443"/>
      <c r="M46" s="445"/>
      <c r="N46" s="442">
        <v>2011</v>
      </c>
      <c r="O46" s="443"/>
      <c r="P46" s="445"/>
      <c r="Q46" s="442">
        <v>2012</v>
      </c>
      <c r="R46" s="443"/>
      <c r="S46" s="445"/>
      <c r="T46" s="442">
        <v>2013</v>
      </c>
      <c r="U46" s="443"/>
      <c r="V46" s="445"/>
      <c r="W46" s="442">
        <v>2014</v>
      </c>
      <c r="X46" s="443"/>
      <c r="Y46" s="445"/>
      <c r="Z46" s="442">
        <v>2015</v>
      </c>
      <c r="AA46" s="443"/>
      <c r="AB46" s="445"/>
      <c r="AC46" s="442">
        <v>2016</v>
      </c>
      <c r="AD46" s="443"/>
      <c r="AE46" s="445"/>
      <c r="AF46" s="442">
        <v>2017</v>
      </c>
      <c r="AG46" s="443"/>
      <c r="AH46" s="445"/>
      <c r="AI46" s="442">
        <v>2018</v>
      </c>
      <c r="AJ46" s="443"/>
      <c r="AK46" s="445"/>
      <c r="AL46" s="442">
        <v>2019</v>
      </c>
      <c r="AM46" s="443"/>
      <c r="AN46" s="445"/>
      <c r="AO46" s="442">
        <v>2020</v>
      </c>
      <c r="AP46" s="443"/>
      <c r="AQ46" s="445"/>
      <c r="AR46" s="442">
        <v>2021</v>
      </c>
      <c r="AS46" s="443"/>
      <c r="AT46" s="445"/>
      <c r="AU46" s="445" t="s">
        <v>204</v>
      </c>
    </row>
    <row r="47" spans="1:47" s="423" customFormat="1" hidden="1" thickTop="1" x14ac:dyDescent="0.2">
      <c r="B47" s="446"/>
      <c r="C47" s="446"/>
      <c r="D47" s="464"/>
      <c r="E47" s="429"/>
      <c r="F47" s="447"/>
      <c r="G47" s="429"/>
      <c r="H47" s="429"/>
      <c r="I47" s="447"/>
      <c r="J47" s="429"/>
      <c r="K47" s="429"/>
      <c r="L47" s="447"/>
      <c r="M47" s="429"/>
      <c r="N47" s="429"/>
      <c r="O47" s="447"/>
      <c r="P47" s="429"/>
      <c r="Q47" s="429"/>
      <c r="R47" s="447"/>
      <c r="S47" s="429"/>
      <c r="T47" s="429"/>
      <c r="U47" s="447"/>
      <c r="V47" s="429"/>
      <c r="W47" s="429"/>
      <c r="X47" s="447"/>
      <c r="Y47" s="429"/>
      <c r="Z47" s="429"/>
      <c r="AA47" s="447"/>
      <c r="AB47" s="429"/>
      <c r="AC47" s="429"/>
      <c r="AD47" s="447"/>
      <c r="AE47" s="429"/>
      <c r="AF47" s="429"/>
      <c r="AG47" s="447"/>
      <c r="AH47" s="429"/>
      <c r="AI47" s="429"/>
      <c r="AJ47" s="447"/>
      <c r="AK47" s="429"/>
      <c r="AL47" s="429"/>
      <c r="AM47" s="447"/>
      <c r="AN47" s="429"/>
      <c r="AO47" s="429"/>
      <c r="AP47" s="447"/>
      <c r="AQ47" s="429"/>
      <c r="AR47" s="429"/>
      <c r="AS47" s="447"/>
      <c r="AT47" s="429"/>
      <c r="AU47" s="446"/>
    </row>
    <row r="48" spans="1:47" s="423" customFormat="1" hidden="1" thickTop="1" x14ac:dyDescent="0.2">
      <c r="B48" s="424" t="s">
        <v>68</v>
      </c>
      <c r="C48" s="424"/>
      <c r="D48" s="465"/>
      <c r="E48" s="426"/>
      <c r="F48" s="448"/>
      <c r="G48" s="426"/>
      <c r="H48" s="426"/>
      <c r="I48" s="448"/>
      <c r="J48" s="426"/>
      <c r="K48" s="426"/>
      <c r="L48" s="448"/>
      <c r="M48" s="426"/>
      <c r="N48" s="426"/>
      <c r="O48" s="448"/>
      <c r="P48" s="426"/>
      <c r="Q48" s="426"/>
      <c r="R48" s="448"/>
      <c r="S48" s="426"/>
      <c r="T48" s="426"/>
      <c r="U48" s="448"/>
      <c r="V48" s="426"/>
      <c r="W48" s="426"/>
      <c r="X48" s="448"/>
      <c r="Y48" s="426"/>
      <c r="Z48" s="426"/>
      <c r="AA48" s="448"/>
      <c r="AB48" s="426"/>
      <c r="AC48" s="426"/>
      <c r="AD48" s="448"/>
      <c r="AE48" s="426"/>
      <c r="AF48" s="426"/>
      <c r="AG48" s="448"/>
      <c r="AH48" s="426"/>
      <c r="AI48" s="426"/>
      <c r="AJ48" s="448"/>
      <c r="AK48" s="426"/>
      <c r="AL48" s="426"/>
      <c r="AM48" s="448"/>
      <c r="AN48" s="426"/>
      <c r="AO48" s="426"/>
      <c r="AP48" s="448"/>
      <c r="AQ48" s="426"/>
      <c r="AR48" s="426"/>
      <c r="AS48" s="448"/>
      <c r="AT48" s="426"/>
      <c r="AU48" s="449" t="s">
        <v>128</v>
      </c>
    </row>
    <row r="49" spans="1:47" s="423" customFormat="1" ht="7.15" customHeight="1" thickTop="1" x14ac:dyDescent="0.2">
      <c r="B49" s="429"/>
      <c r="C49" s="429"/>
      <c r="D49" s="465"/>
      <c r="E49" s="426"/>
      <c r="F49" s="448"/>
      <c r="G49" s="426"/>
      <c r="H49" s="426"/>
      <c r="I49" s="448"/>
      <c r="J49" s="426"/>
      <c r="K49" s="426"/>
      <c r="L49" s="448"/>
      <c r="M49" s="426"/>
      <c r="N49" s="426"/>
      <c r="O49" s="448"/>
      <c r="P49" s="426"/>
      <c r="Q49" s="426"/>
      <c r="R49" s="448"/>
      <c r="S49" s="426"/>
      <c r="T49" s="426"/>
      <c r="U49" s="448"/>
      <c r="V49" s="426"/>
      <c r="W49" s="426"/>
      <c r="X49" s="448"/>
      <c r="Y49" s="426"/>
      <c r="Z49" s="426"/>
      <c r="AA49" s="448"/>
      <c r="AB49" s="426"/>
      <c r="AC49" s="426"/>
      <c r="AD49" s="448"/>
      <c r="AE49" s="426"/>
      <c r="AF49" s="426"/>
      <c r="AG49" s="448"/>
      <c r="AH49" s="426"/>
      <c r="AI49" s="426"/>
      <c r="AJ49" s="448"/>
      <c r="AK49" s="426"/>
      <c r="AL49" s="426"/>
      <c r="AM49" s="448"/>
      <c r="AN49" s="426"/>
      <c r="AO49" s="426"/>
      <c r="AP49" s="448"/>
      <c r="AQ49" s="426"/>
      <c r="AR49" s="426"/>
      <c r="AS49" s="448"/>
      <c r="AT49" s="426"/>
      <c r="AU49" s="429"/>
    </row>
    <row r="50" spans="1:47" s="423" customFormat="1" ht="11.45" customHeight="1" x14ac:dyDescent="0.2">
      <c r="A50" s="423">
        <v>1</v>
      </c>
      <c r="B50" s="424" t="s">
        <v>205</v>
      </c>
      <c r="C50" s="429"/>
      <c r="D50" s="484"/>
      <c r="E50" s="503">
        <v>1098.742418823339</v>
      </c>
      <c r="F50" s="448"/>
      <c r="G50" s="426"/>
      <c r="H50" s="503">
        <v>1168.6328677614736</v>
      </c>
      <c r="I50" s="448"/>
      <c r="J50" s="426"/>
      <c r="K50" s="427">
        <v>1211.3374684844523</v>
      </c>
      <c r="L50" s="448"/>
      <c r="M50" s="426"/>
      <c r="N50" s="427">
        <v>1275.2399027727558</v>
      </c>
      <c r="O50" s="448"/>
      <c r="P50" s="426"/>
      <c r="Q50" s="427">
        <v>1340.2590927284418</v>
      </c>
      <c r="R50" s="448"/>
      <c r="S50" s="426"/>
      <c r="T50" s="427">
        <v>1396.81052257242</v>
      </c>
      <c r="U50" s="448"/>
      <c r="V50" s="426"/>
      <c r="W50" s="427">
        <v>1460.2872917665561</v>
      </c>
      <c r="X50" s="448"/>
      <c r="Y50" s="426"/>
      <c r="Z50" s="427">
        <v>1437.7525492536151</v>
      </c>
      <c r="AA50" s="448"/>
      <c r="AB50" s="426"/>
      <c r="AC50" s="427">
        <v>1527.3101315510294</v>
      </c>
      <c r="AD50" s="448"/>
      <c r="AE50" s="426"/>
      <c r="AF50" s="427">
        <v>1604.5504297104842</v>
      </c>
      <c r="AG50" s="448"/>
      <c r="AH50" s="426"/>
      <c r="AI50" s="427">
        <v>1673.4702469151143</v>
      </c>
      <c r="AJ50" s="448"/>
      <c r="AK50" s="426"/>
      <c r="AL50" s="427">
        <v>1769.2123393272761</v>
      </c>
      <c r="AM50" s="448"/>
      <c r="AN50" s="426"/>
      <c r="AO50" s="427">
        <v>1804.8060732379126</v>
      </c>
      <c r="AP50" s="448"/>
      <c r="AQ50" s="426"/>
      <c r="AR50" s="427">
        <v>1855.2519995182477</v>
      </c>
      <c r="AS50" s="448"/>
      <c r="AT50" s="426"/>
      <c r="AU50" s="424" t="s">
        <v>205</v>
      </c>
    </row>
    <row r="51" spans="1:47" s="423" customFormat="1" ht="12" x14ac:dyDescent="0.2">
      <c r="A51" s="423">
        <v>101</v>
      </c>
      <c r="B51" s="440" t="s">
        <v>206</v>
      </c>
      <c r="C51" s="440"/>
      <c r="D51" s="475"/>
      <c r="E51" s="504">
        <v>875.12016051391186</v>
      </c>
      <c r="F51" s="448"/>
      <c r="G51" s="426"/>
      <c r="H51" s="504">
        <v>888.41031671370331</v>
      </c>
      <c r="I51" s="448"/>
      <c r="J51" s="426"/>
      <c r="K51" s="430">
        <v>926.37695897164997</v>
      </c>
      <c r="L51" s="448"/>
      <c r="M51" s="426"/>
      <c r="N51" s="430">
        <v>1062.7198171485049</v>
      </c>
      <c r="O51" s="448"/>
      <c r="P51" s="426"/>
      <c r="Q51" s="430">
        <v>1128.3039693048022</v>
      </c>
      <c r="R51" s="448"/>
      <c r="S51" s="426"/>
      <c r="T51" s="430">
        <v>1225.8410229556455</v>
      </c>
      <c r="U51" s="448"/>
      <c r="V51" s="426"/>
      <c r="W51" s="430">
        <v>1298.9262211219038</v>
      </c>
      <c r="X51" s="448"/>
      <c r="Y51" s="426"/>
      <c r="Z51" s="430">
        <v>940.15033825844375</v>
      </c>
      <c r="AA51" s="448"/>
      <c r="AB51" s="426"/>
      <c r="AC51" s="430">
        <v>1415.5973628487898</v>
      </c>
      <c r="AD51" s="448"/>
      <c r="AE51" s="426"/>
      <c r="AF51" s="430">
        <v>1403.733251124783</v>
      </c>
      <c r="AG51" s="448"/>
      <c r="AH51" s="426"/>
      <c r="AI51" s="430">
        <v>1546.5753031996358</v>
      </c>
      <c r="AJ51" s="448"/>
      <c r="AK51" s="426"/>
      <c r="AL51" s="430">
        <v>1596.1806810004264</v>
      </c>
      <c r="AM51" s="448"/>
      <c r="AN51" s="426"/>
      <c r="AO51" s="430">
        <v>1673.9031838050653</v>
      </c>
      <c r="AP51" s="448"/>
      <c r="AQ51" s="426"/>
      <c r="AR51" s="430">
        <v>1671.4028181372175</v>
      </c>
      <c r="AS51" s="448"/>
      <c r="AT51" s="426"/>
      <c r="AU51" s="439" t="s">
        <v>206</v>
      </c>
    </row>
    <row r="52" spans="1:47" s="423" customFormat="1" ht="12" x14ac:dyDescent="0.2">
      <c r="A52" s="423">
        <v>102</v>
      </c>
      <c r="B52" s="440" t="s">
        <v>207</v>
      </c>
      <c r="C52" s="440"/>
      <c r="D52" s="475"/>
      <c r="E52" s="504">
        <v>1209.9900393210869</v>
      </c>
      <c r="F52" s="448"/>
      <c r="G52" s="426"/>
      <c r="H52" s="504">
        <v>1288.5055177749725</v>
      </c>
      <c r="I52" s="448"/>
      <c r="J52" s="426"/>
      <c r="K52" s="430">
        <v>1295.1122587345055</v>
      </c>
      <c r="L52" s="448"/>
      <c r="M52" s="426"/>
      <c r="N52" s="430">
        <v>1396.4640632553001</v>
      </c>
      <c r="O52" s="448"/>
      <c r="P52" s="426"/>
      <c r="Q52" s="430">
        <v>1447.5460571774054</v>
      </c>
      <c r="R52" s="448"/>
      <c r="S52" s="426"/>
      <c r="T52" s="430">
        <v>1472.9648919409683</v>
      </c>
      <c r="U52" s="448"/>
      <c r="V52" s="426"/>
      <c r="W52" s="430">
        <v>1573.3527031908488</v>
      </c>
      <c r="X52" s="448"/>
      <c r="Y52" s="426"/>
      <c r="Z52" s="430">
        <v>1584.5977844251574</v>
      </c>
      <c r="AA52" s="448"/>
      <c r="AB52" s="426"/>
      <c r="AC52" s="430">
        <v>1648.4085852552118</v>
      </c>
      <c r="AD52" s="448"/>
      <c r="AE52" s="426"/>
      <c r="AF52" s="430">
        <v>1676.7711603830442</v>
      </c>
      <c r="AG52" s="448"/>
      <c r="AH52" s="426"/>
      <c r="AI52" s="430">
        <v>1742.2550821302966</v>
      </c>
      <c r="AJ52" s="448"/>
      <c r="AK52" s="426"/>
      <c r="AL52" s="430">
        <v>1806.3169775033318</v>
      </c>
      <c r="AM52" s="448"/>
      <c r="AN52" s="426"/>
      <c r="AO52" s="430">
        <v>1857.1765850014172</v>
      </c>
      <c r="AP52" s="448"/>
      <c r="AQ52" s="426"/>
      <c r="AR52" s="430">
        <v>1926.7251156905459</v>
      </c>
      <c r="AS52" s="448"/>
      <c r="AT52" s="426"/>
      <c r="AU52" s="439" t="s">
        <v>207</v>
      </c>
    </row>
    <row r="53" spans="1:47" s="423" customFormat="1" ht="12" x14ac:dyDescent="0.2">
      <c r="A53" s="423">
        <v>103</v>
      </c>
      <c r="B53" s="440" t="s">
        <v>208</v>
      </c>
      <c r="C53" s="440"/>
      <c r="D53" s="475"/>
      <c r="E53" s="504">
        <v>1021.0614542149497</v>
      </c>
      <c r="F53" s="448"/>
      <c r="G53" s="426"/>
      <c r="H53" s="504">
        <v>946.4456417261091</v>
      </c>
      <c r="I53" s="448"/>
      <c r="J53" s="426"/>
      <c r="K53" s="430">
        <v>1076.5654605455288</v>
      </c>
      <c r="L53" s="448"/>
      <c r="M53" s="426"/>
      <c r="N53" s="430">
        <v>1129.1631180919139</v>
      </c>
      <c r="O53" s="448"/>
      <c r="P53" s="426"/>
      <c r="Q53" s="430">
        <v>1178.2273632866172</v>
      </c>
      <c r="R53" s="448"/>
      <c r="S53" s="426"/>
      <c r="T53" s="430">
        <v>1176.5452953680553</v>
      </c>
      <c r="U53" s="448"/>
      <c r="V53" s="426"/>
      <c r="W53" s="430">
        <v>1279.3948060677742</v>
      </c>
      <c r="X53" s="448"/>
      <c r="Y53" s="426"/>
      <c r="Z53" s="430">
        <v>1352.2757791250413</v>
      </c>
      <c r="AA53" s="448"/>
      <c r="AB53" s="426"/>
      <c r="AC53" s="430">
        <v>1390.3732791627951</v>
      </c>
      <c r="AD53" s="448"/>
      <c r="AE53" s="426"/>
      <c r="AF53" s="430">
        <v>1433.2765505132891</v>
      </c>
      <c r="AG53" s="448"/>
      <c r="AH53" s="426"/>
      <c r="AI53" s="430">
        <v>1517.0039891951844</v>
      </c>
      <c r="AJ53" s="448"/>
      <c r="AK53" s="426"/>
      <c r="AL53" s="430">
        <v>1640.1528381467531</v>
      </c>
      <c r="AM53" s="448"/>
      <c r="AN53" s="426"/>
      <c r="AO53" s="430">
        <v>1678.9759175583074</v>
      </c>
      <c r="AP53" s="448"/>
      <c r="AQ53" s="426"/>
      <c r="AR53" s="430">
        <v>1732.4327954331213</v>
      </c>
      <c r="AS53" s="448"/>
      <c r="AT53" s="426"/>
      <c r="AU53" s="439" t="s">
        <v>208</v>
      </c>
    </row>
    <row r="54" spans="1:47" s="423" customFormat="1" ht="12" x14ac:dyDescent="0.2">
      <c r="A54" s="423">
        <v>104</v>
      </c>
      <c r="B54" s="440" t="s">
        <v>209</v>
      </c>
      <c r="C54" s="440"/>
      <c r="D54" s="475"/>
      <c r="E54" s="504">
        <v>1163.7157031892195</v>
      </c>
      <c r="F54" s="448"/>
      <c r="G54" s="426"/>
      <c r="H54" s="504">
        <v>1360.2355975847984</v>
      </c>
      <c r="I54" s="448"/>
      <c r="J54" s="426"/>
      <c r="K54" s="430">
        <v>1379.7364472592928</v>
      </c>
      <c r="L54" s="448"/>
      <c r="M54" s="426"/>
      <c r="N54" s="430">
        <v>1441.1997931583135</v>
      </c>
      <c r="O54" s="448"/>
      <c r="P54" s="426"/>
      <c r="Q54" s="430">
        <v>1553.9549000354582</v>
      </c>
      <c r="R54" s="448"/>
      <c r="S54" s="426"/>
      <c r="T54" s="430">
        <v>1717.9511773781157</v>
      </c>
      <c r="U54" s="448"/>
      <c r="V54" s="426"/>
      <c r="W54" s="430">
        <v>1787.6274154502007</v>
      </c>
      <c r="X54" s="448"/>
      <c r="Y54" s="426"/>
      <c r="Z54" s="430">
        <v>1829.9717810804107</v>
      </c>
      <c r="AA54" s="448"/>
      <c r="AB54" s="426"/>
      <c r="AC54" s="430">
        <v>1840.7279335176975</v>
      </c>
      <c r="AD54" s="448"/>
      <c r="AE54" s="426"/>
      <c r="AF54" s="430">
        <v>1910.2451364898163</v>
      </c>
      <c r="AG54" s="448"/>
      <c r="AH54" s="426"/>
      <c r="AI54" s="430">
        <v>1979.9754931577197</v>
      </c>
      <c r="AJ54" s="448"/>
      <c r="AK54" s="426"/>
      <c r="AL54" s="430">
        <v>2156.7377816861513</v>
      </c>
      <c r="AM54" s="448"/>
      <c r="AN54" s="426"/>
      <c r="AO54" s="430">
        <v>2127.3381131916885</v>
      </c>
      <c r="AP54" s="448"/>
      <c r="AQ54" s="426"/>
      <c r="AR54" s="430">
        <v>2195.7571472540194</v>
      </c>
      <c r="AS54" s="448"/>
      <c r="AT54" s="426"/>
      <c r="AU54" s="439" t="s">
        <v>209</v>
      </c>
    </row>
    <row r="55" spans="1:47" s="423" customFormat="1" ht="12" x14ac:dyDescent="0.2">
      <c r="A55" s="423">
        <v>105</v>
      </c>
      <c r="B55" s="440" t="s">
        <v>210</v>
      </c>
      <c r="C55" s="440"/>
      <c r="D55" s="475"/>
      <c r="E55" s="504">
        <v>819.08274105142834</v>
      </c>
      <c r="F55" s="448"/>
      <c r="G55" s="426"/>
      <c r="H55" s="504">
        <v>840.55880191106201</v>
      </c>
      <c r="I55" s="448"/>
      <c r="J55" s="426"/>
      <c r="K55" s="430">
        <v>1048.7046818727492</v>
      </c>
      <c r="L55" s="448"/>
      <c r="M55" s="426"/>
      <c r="N55" s="430">
        <v>1148.0066207269288</v>
      </c>
      <c r="O55" s="448"/>
      <c r="P55" s="426"/>
      <c r="Q55" s="430">
        <v>1195.9055419532858</v>
      </c>
      <c r="R55" s="448"/>
      <c r="S55" s="426"/>
      <c r="T55" s="430">
        <v>1074.2667862766864</v>
      </c>
      <c r="U55" s="448"/>
      <c r="V55" s="426"/>
      <c r="W55" s="430">
        <v>1156.7037223012619</v>
      </c>
      <c r="X55" s="448"/>
      <c r="Y55" s="426"/>
      <c r="Z55" s="430">
        <v>1199.3802640659167</v>
      </c>
      <c r="AA55" s="448"/>
      <c r="AB55" s="426"/>
      <c r="AC55" s="430">
        <v>1012.9244382928401</v>
      </c>
      <c r="AD55" s="448"/>
      <c r="AE55" s="426"/>
      <c r="AF55" s="430">
        <v>1413.2089886286358</v>
      </c>
      <c r="AG55" s="448"/>
      <c r="AH55" s="426"/>
      <c r="AI55" s="430">
        <v>1328.1418994332951</v>
      </c>
      <c r="AJ55" s="448"/>
      <c r="AK55" s="426"/>
      <c r="AL55" s="430">
        <v>1572.5235860675928</v>
      </c>
      <c r="AM55" s="448"/>
      <c r="AN55" s="426"/>
      <c r="AO55" s="430">
        <v>1609.9177574848234</v>
      </c>
      <c r="AP55" s="448"/>
      <c r="AQ55" s="426"/>
      <c r="AR55" s="430">
        <v>1676.1348579291741</v>
      </c>
      <c r="AS55" s="448"/>
      <c r="AT55" s="426"/>
      <c r="AU55" s="439" t="s">
        <v>210</v>
      </c>
    </row>
    <row r="56" spans="1:47" s="423" customFormat="1" ht="12" x14ac:dyDescent="0.2">
      <c r="A56" s="423">
        <v>106</v>
      </c>
      <c r="B56" s="440" t="s">
        <v>211</v>
      </c>
      <c r="C56" s="440"/>
      <c r="D56" s="475"/>
      <c r="E56" s="504">
        <v>982.69907296326312</v>
      </c>
      <c r="F56" s="448"/>
      <c r="G56" s="426"/>
      <c r="H56" s="504">
        <v>1029.2599210202627</v>
      </c>
      <c r="I56" s="448"/>
      <c r="J56" s="426"/>
      <c r="K56" s="430">
        <v>1121.4966379491491</v>
      </c>
      <c r="L56" s="448"/>
      <c r="M56" s="426"/>
      <c r="N56" s="430">
        <v>1134.5895628713472</v>
      </c>
      <c r="O56" s="448"/>
      <c r="P56" s="426"/>
      <c r="Q56" s="430">
        <v>1201.459252186942</v>
      </c>
      <c r="R56" s="448"/>
      <c r="S56" s="426"/>
      <c r="T56" s="430">
        <v>1186.8728508532313</v>
      </c>
      <c r="U56" s="448"/>
      <c r="V56" s="426"/>
      <c r="W56" s="430">
        <v>1218.4892820756365</v>
      </c>
      <c r="X56" s="448"/>
      <c r="Y56" s="426"/>
      <c r="Z56" s="430">
        <v>1258.0827373393042</v>
      </c>
      <c r="AA56" s="448"/>
      <c r="AB56" s="426"/>
      <c r="AC56" s="430">
        <v>1280.353265321726</v>
      </c>
      <c r="AD56" s="448"/>
      <c r="AE56" s="426"/>
      <c r="AF56" s="430">
        <v>1389.5718866294526</v>
      </c>
      <c r="AG56" s="448"/>
      <c r="AH56" s="426"/>
      <c r="AI56" s="430">
        <v>1445.8925946698644</v>
      </c>
      <c r="AJ56" s="448"/>
      <c r="AK56" s="426"/>
      <c r="AL56" s="430">
        <v>1445.9658865048821</v>
      </c>
      <c r="AM56" s="448"/>
      <c r="AN56" s="426"/>
      <c r="AO56" s="430">
        <v>1572.8116346587137</v>
      </c>
      <c r="AP56" s="448"/>
      <c r="AQ56" s="426"/>
      <c r="AR56" s="430">
        <v>1599.897060734708</v>
      </c>
      <c r="AS56" s="448"/>
      <c r="AT56" s="426"/>
      <c r="AU56" s="439" t="s">
        <v>211</v>
      </c>
    </row>
    <row r="57" spans="1:47" s="423" customFormat="1" ht="12" x14ac:dyDescent="0.2">
      <c r="A57" s="423">
        <v>107</v>
      </c>
      <c r="B57" s="440" t="s">
        <v>212</v>
      </c>
      <c r="C57" s="440"/>
      <c r="D57" s="475"/>
      <c r="E57" s="504">
        <v>749.82309590421266</v>
      </c>
      <c r="F57" s="448"/>
      <c r="G57" s="426"/>
      <c r="H57" s="504">
        <v>787.1349811988498</v>
      </c>
      <c r="I57" s="448"/>
      <c r="J57" s="426"/>
      <c r="K57" s="430">
        <v>818.74608585858584</v>
      </c>
      <c r="L57" s="448"/>
      <c r="M57" s="426"/>
      <c r="N57" s="430">
        <v>789.35202788339666</v>
      </c>
      <c r="O57" s="448"/>
      <c r="P57" s="426"/>
      <c r="Q57" s="430">
        <v>810.66971788715489</v>
      </c>
      <c r="R57" s="448"/>
      <c r="S57" s="426"/>
      <c r="T57" s="430">
        <v>927.94355580069885</v>
      </c>
      <c r="U57" s="448"/>
      <c r="V57" s="426"/>
      <c r="W57" s="430">
        <v>936.86875650364209</v>
      </c>
      <c r="X57" s="448"/>
      <c r="Y57" s="426"/>
      <c r="Z57" s="430">
        <v>925.37137539355354</v>
      </c>
      <c r="AA57" s="448"/>
      <c r="AB57" s="426"/>
      <c r="AC57" s="430">
        <v>1034.5254360857589</v>
      </c>
      <c r="AD57" s="448"/>
      <c r="AE57" s="426"/>
      <c r="AF57" s="430">
        <v>1116.3076679173494</v>
      </c>
      <c r="AG57" s="448"/>
      <c r="AH57" s="426"/>
      <c r="AI57" s="430">
        <v>1203.1479347554221</v>
      </c>
      <c r="AJ57" s="448"/>
      <c r="AK57" s="426"/>
      <c r="AL57" s="430">
        <v>1343.189449145902</v>
      </c>
      <c r="AM57" s="448"/>
      <c r="AN57" s="426"/>
      <c r="AO57" s="430">
        <v>1297.1791500221927</v>
      </c>
      <c r="AP57" s="448"/>
      <c r="AQ57" s="426"/>
      <c r="AR57" s="430">
        <v>1351.7364956766735</v>
      </c>
      <c r="AS57" s="448"/>
      <c r="AT57" s="426"/>
      <c r="AU57" s="439" t="s">
        <v>212</v>
      </c>
    </row>
    <row r="58" spans="1:47" s="423" customFormat="1" ht="12" x14ac:dyDescent="0.2">
      <c r="A58" s="423">
        <v>108</v>
      </c>
      <c r="B58" s="440" t="s">
        <v>213</v>
      </c>
      <c r="C58" s="440"/>
      <c r="D58" s="475"/>
      <c r="E58" s="504">
        <v>887.58607148038197</v>
      </c>
      <c r="F58" s="448"/>
      <c r="G58" s="426"/>
      <c r="H58" s="504">
        <v>854.12497361199075</v>
      </c>
      <c r="I58" s="448"/>
      <c r="J58" s="426"/>
      <c r="K58" s="430">
        <v>932.82851335656221</v>
      </c>
      <c r="L58" s="448"/>
      <c r="M58" s="426"/>
      <c r="N58" s="430">
        <v>902.70997239475503</v>
      </c>
      <c r="O58" s="448"/>
      <c r="P58" s="426"/>
      <c r="Q58" s="430">
        <v>1029.534061458719</v>
      </c>
      <c r="R58" s="448"/>
      <c r="S58" s="426"/>
      <c r="T58" s="430">
        <v>1065.568126856906</v>
      </c>
      <c r="U58" s="448"/>
      <c r="V58" s="426"/>
      <c r="W58" s="430">
        <v>1097.7577030812324</v>
      </c>
      <c r="X58" s="448"/>
      <c r="Y58" s="426"/>
      <c r="Z58" s="430">
        <v>1077.3831148192291</v>
      </c>
      <c r="AA58" s="448"/>
      <c r="AB58" s="426"/>
      <c r="AC58" s="430">
        <v>1158.4390201528838</v>
      </c>
      <c r="AD58" s="448"/>
      <c r="AE58" s="426"/>
      <c r="AF58" s="430">
        <v>1251.4632789317509</v>
      </c>
      <c r="AG58" s="448"/>
      <c r="AH58" s="426"/>
      <c r="AI58" s="430">
        <v>1323.9076662229825</v>
      </c>
      <c r="AJ58" s="448"/>
      <c r="AK58" s="426"/>
      <c r="AL58" s="430">
        <v>1387.8739773756351</v>
      </c>
      <c r="AM58" s="448"/>
      <c r="AN58" s="426"/>
      <c r="AO58" s="430">
        <v>1419.9882907133244</v>
      </c>
      <c r="AP58" s="448"/>
      <c r="AQ58" s="426"/>
      <c r="AR58" s="430">
        <v>1495.7802756244616</v>
      </c>
      <c r="AS58" s="448"/>
      <c r="AT58" s="426"/>
      <c r="AU58" s="439" t="s">
        <v>213</v>
      </c>
    </row>
    <row r="59" spans="1:47" s="423" customFormat="1" ht="12" x14ac:dyDescent="0.2">
      <c r="A59" s="423">
        <v>2</v>
      </c>
      <c r="B59" s="424" t="s">
        <v>214</v>
      </c>
      <c r="C59" s="440"/>
      <c r="D59" s="484"/>
      <c r="E59" s="503">
        <v>821.83796876249517</v>
      </c>
      <c r="F59" s="448"/>
      <c r="G59" s="426"/>
      <c r="H59" s="503">
        <v>825.88306381309394</v>
      </c>
      <c r="I59" s="448"/>
      <c r="J59" s="426"/>
      <c r="K59" s="427">
        <v>876.5095660703804</v>
      </c>
      <c r="L59" s="448"/>
      <c r="M59" s="426"/>
      <c r="N59" s="427">
        <v>921.21441081286878</v>
      </c>
      <c r="O59" s="448"/>
      <c r="P59" s="426"/>
      <c r="Q59" s="427">
        <v>952.79613243142683</v>
      </c>
      <c r="R59" s="448"/>
      <c r="S59" s="426"/>
      <c r="T59" s="427">
        <v>985.75987762737861</v>
      </c>
      <c r="U59" s="448"/>
      <c r="V59" s="426"/>
      <c r="W59" s="427">
        <v>1016.4508594960142</v>
      </c>
      <c r="X59" s="448"/>
      <c r="Y59" s="426"/>
      <c r="Z59" s="427">
        <v>1067.1973945362613</v>
      </c>
      <c r="AA59" s="448"/>
      <c r="AB59" s="426"/>
      <c r="AC59" s="427">
        <v>1121.8722947026872</v>
      </c>
      <c r="AD59" s="448"/>
      <c r="AE59" s="426"/>
      <c r="AF59" s="427">
        <v>1194.1484097777106</v>
      </c>
      <c r="AG59" s="448"/>
      <c r="AH59" s="426"/>
      <c r="AI59" s="427">
        <v>1298.5633351984154</v>
      </c>
      <c r="AJ59" s="448"/>
      <c r="AK59" s="426"/>
      <c r="AL59" s="427">
        <v>1364.619874792477</v>
      </c>
      <c r="AM59" s="448"/>
      <c r="AN59" s="426"/>
      <c r="AO59" s="427">
        <v>1392.6232484207305</v>
      </c>
      <c r="AP59" s="448"/>
      <c r="AQ59" s="426"/>
      <c r="AR59" s="427">
        <v>1493.8491433694389</v>
      </c>
      <c r="AS59" s="448"/>
      <c r="AT59" s="426"/>
      <c r="AU59" s="424" t="s">
        <v>214</v>
      </c>
    </row>
    <row r="60" spans="1:47" s="423" customFormat="1" ht="12" x14ac:dyDescent="0.2">
      <c r="A60" s="423">
        <v>201</v>
      </c>
      <c r="B60" s="440" t="s">
        <v>215</v>
      </c>
      <c r="C60" s="440"/>
      <c r="D60" s="475"/>
      <c r="E60" s="504">
        <v>671.17806450636715</v>
      </c>
      <c r="F60" s="448"/>
      <c r="G60" s="426"/>
      <c r="H60" s="504">
        <v>718.31940418679551</v>
      </c>
      <c r="I60" s="448"/>
      <c r="J60" s="426"/>
      <c r="K60" s="430">
        <v>746.86515960829195</v>
      </c>
      <c r="L60" s="448"/>
      <c r="M60" s="426"/>
      <c r="N60" s="430">
        <v>774.11749138355492</v>
      </c>
      <c r="O60" s="448"/>
      <c r="P60" s="426"/>
      <c r="Q60" s="430">
        <v>794.02388147735792</v>
      </c>
      <c r="R60" s="448"/>
      <c r="S60" s="426"/>
      <c r="T60" s="430">
        <v>787.03959179311823</v>
      </c>
      <c r="U60" s="448"/>
      <c r="V60" s="426"/>
      <c r="W60" s="430">
        <v>831.10320372941885</v>
      </c>
      <c r="X60" s="448"/>
      <c r="Y60" s="426"/>
      <c r="Z60" s="430">
        <v>846.79171855541711</v>
      </c>
      <c r="AA60" s="448"/>
      <c r="AB60" s="426"/>
      <c r="AC60" s="430">
        <v>902.06822650064657</v>
      </c>
      <c r="AD60" s="448"/>
      <c r="AE60" s="426"/>
      <c r="AF60" s="430">
        <v>969.33598554399487</v>
      </c>
      <c r="AG60" s="448"/>
      <c r="AH60" s="426"/>
      <c r="AI60" s="430">
        <v>1051.802692861377</v>
      </c>
      <c r="AJ60" s="448"/>
      <c r="AK60" s="426"/>
      <c r="AL60" s="430">
        <v>1077.958521666779</v>
      </c>
      <c r="AM60" s="448"/>
      <c r="AN60" s="426"/>
      <c r="AO60" s="430">
        <v>1189.3968314125425</v>
      </c>
      <c r="AP60" s="448"/>
      <c r="AQ60" s="426"/>
      <c r="AR60" s="430">
        <v>1203.241121968998</v>
      </c>
      <c r="AS60" s="448"/>
      <c r="AT60" s="426"/>
      <c r="AU60" s="439" t="s">
        <v>215</v>
      </c>
    </row>
    <row r="61" spans="1:47" s="423" customFormat="1" ht="12" x14ac:dyDescent="0.2">
      <c r="A61" s="423">
        <v>202</v>
      </c>
      <c r="B61" s="440" t="s">
        <v>216</v>
      </c>
      <c r="C61" s="440"/>
      <c r="D61" s="475"/>
      <c r="E61" s="504">
        <v>761.73051748804301</v>
      </c>
      <c r="F61" s="447"/>
      <c r="H61" s="504">
        <v>749.48141454099039</v>
      </c>
      <c r="I61" s="447"/>
      <c r="K61" s="430">
        <v>789.68720800325002</v>
      </c>
      <c r="L61" s="447"/>
      <c r="N61" s="430">
        <v>845.24387939958581</v>
      </c>
      <c r="O61" s="447"/>
      <c r="Q61" s="430">
        <v>910.82907209113455</v>
      </c>
      <c r="R61" s="447"/>
      <c r="T61" s="430">
        <v>933.2402680720071</v>
      </c>
      <c r="U61" s="447"/>
      <c r="W61" s="430">
        <v>937.71710846240569</v>
      </c>
      <c r="X61" s="447"/>
      <c r="Z61" s="430">
        <v>990.33441877710266</v>
      </c>
      <c r="AA61" s="447"/>
      <c r="AC61" s="430">
        <v>1038.8006628367241</v>
      </c>
      <c r="AD61" s="447"/>
      <c r="AF61" s="430">
        <v>1071.0431393072699</v>
      </c>
      <c r="AG61" s="447"/>
      <c r="AH61" s="429"/>
      <c r="AI61" s="430">
        <v>1271.8759307070475</v>
      </c>
      <c r="AJ61" s="447"/>
      <c r="AK61" s="429"/>
      <c r="AL61" s="430">
        <v>1454.2438633427437</v>
      </c>
      <c r="AM61" s="447"/>
      <c r="AN61" s="429"/>
      <c r="AO61" s="430">
        <v>1506.6533208772628</v>
      </c>
      <c r="AP61" s="447"/>
      <c r="AQ61" s="429"/>
      <c r="AR61" s="430">
        <v>1561.3530000817457</v>
      </c>
      <c r="AS61" s="447"/>
      <c r="AT61" s="429"/>
      <c r="AU61" s="439" t="s">
        <v>216</v>
      </c>
    </row>
    <row r="62" spans="1:47" s="423" customFormat="1" ht="12" x14ac:dyDescent="0.2">
      <c r="A62" s="423">
        <v>203</v>
      </c>
      <c r="B62" s="440" t="s">
        <v>217</v>
      </c>
      <c r="C62" s="440"/>
      <c r="D62" s="475"/>
      <c r="E62" s="504">
        <v>914.45344031783895</v>
      </c>
      <c r="F62" s="447"/>
      <c r="H62" s="504">
        <v>986.18539654667836</v>
      </c>
      <c r="I62" s="447"/>
      <c r="K62" s="430">
        <v>979.00463455738873</v>
      </c>
      <c r="L62" s="447"/>
      <c r="N62" s="430">
        <v>1042.7810154839935</v>
      </c>
      <c r="O62" s="447"/>
      <c r="Q62" s="430">
        <v>966.38610148794112</v>
      </c>
      <c r="R62" s="447"/>
      <c r="T62" s="430">
        <v>1018.4663928428894</v>
      </c>
      <c r="U62" s="447"/>
      <c r="W62" s="430">
        <v>1058.7798943125092</v>
      </c>
      <c r="X62" s="447"/>
      <c r="Z62" s="430">
        <v>1068.1850456229952</v>
      </c>
      <c r="AA62" s="447"/>
      <c r="AC62" s="430">
        <v>1136.4800360103679</v>
      </c>
      <c r="AD62" s="447"/>
      <c r="AF62" s="430">
        <v>1269.2527215358803</v>
      </c>
      <c r="AG62" s="447"/>
      <c r="AH62" s="429"/>
      <c r="AI62" s="430">
        <v>1334.0987544483985</v>
      </c>
      <c r="AJ62" s="447"/>
      <c r="AK62" s="429"/>
      <c r="AL62" s="430">
        <v>1379.3844532076889</v>
      </c>
      <c r="AM62" s="447"/>
      <c r="AN62" s="429"/>
      <c r="AO62" s="430">
        <v>1427.9216444283547</v>
      </c>
      <c r="AP62" s="447"/>
      <c r="AQ62" s="429"/>
      <c r="AR62" s="430">
        <v>1554.4456458673983</v>
      </c>
      <c r="AS62" s="447"/>
      <c r="AT62" s="429"/>
      <c r="AU62" s="439" t="s">
        <v>217</v>
      </c>
    </row>
    <row r="63" spans="1:47" s="423" customFormat="1" ht="12" x14ac:dyDescent="0.2">
      <c r="A63" s="423">
        <v>204</v>
      </c>
      <c r="B63" s="440" t="s">
        <v>218</v>
      </c>
      <c r="C63" s="440"/>
      <c r="D63" s="475"/>
      <c r="E63" s="504">
        <v>758.4190443811616</v>
      </c>
      <c r="F63" s="447"/>
      <c r="H63" s="504">
        <v>738.28590490053375</v>
      </c>
      <c r="I63" s="447"/>
      <c r="K63" s="430">
        <v>710.57980729807298</v>
      </c>
      <c r="L63" s="447"/>
      <c r="N63" s="430">
        <v>772.55412032746369</v>
      </c>
      <c r="O63" s="447"/>
      <c r="Q63" s="430">
        <v>848.36267731980945</v>
      </c>
      <c r="R63" s="447"/>
      <c r="T63" s="430">
        <v>872.38514290244575</v>
      </c>
      <c r="U63" s="447"/>
      <c r="W63" s="430">
        <v>926.700248669502</v>
      </c>
      <c r="X63" s="447"/>
      <c r="Z63" s="430">
        <v>941.25952912192622</v>
      </c>
      <c r="AA63" s="447"/>
      <c r="AC63" s="430">
        <v>988.46146512603411</v>
      </c>
      <c r="AD63" s="447"/>
      <c r="AF63" s="430">
        <v>1092.9429143416321</v>
      </c>
      <c r="AG63" s="447"/>
      <c r="AH63" s="429"/>
      <c r="AI63" s="430">
        <v>1189.3600616340298</v>
      </c>
      <c r="AJ63" s="447"/>
      <c r="AK63" s="429"/>
      <c r="AL63" s="430">
        <v>1261.449954324371</v>
      </c>
      <c r="AM63" s="447"/>
      <c r="AN63" s="429"/>
      <c r="AO63" s="430">
        <v>1291.6463830755233</v>
      </c>
      <c r="AP63" s="447"/>
      <c r="AQ63" s="429"/>
      <c r="AR63" s="430">
        <v>1330.4383995609767</v>
      </c>
      <c r="AS63" s="447"/>
      <c r="AT63" s="429"/>
      <c r="AU63" s="439" t="s">
        <v>218</v>
      </c>
    </row>
    <row r="64" spans="1:47" s="423" customFormat="1" ht="12" x14ac:dyDescent="0.2">
      <c r="A64" s="423">
        <v>205</v>
      </c>
      <c r="B64" s="440" t="s">
        <v>219</v>
      </c>
      <c r="C64" s="440"/>
      <c r="D64" s="475"/>
      <c r="E64" s="504">
        <v>686.47663739155394</v>
      </c>
      <c r="F64" s="447"/>
      <c r="H64" s="504">
        <v>693.44190953973566</v>
      </c>
      <c r="I64" s="447"/>
      <c r="K64" s="430">
        <v>757.70410523272619</v>
      </c>
      <c r="L64" s="447"/>
      <c r="N64" s="430">
        <v>800.25294256120526</v>
      </c>
      <c r="O64" s="447"/>
      <c r="Q64" s="430">
        <v>834.92360580595869</v>
      </c>
      <c r="R64" s="447"/>
      <c r="T64" s="430">
        <v>838.92206164762547</v>
      </c>
      <c r="U64" s="447"/>
      <c r="W64" s="430">
        <v>856.11168245832903</v>
      </c>
      <c r="X64" s="447"/>
      <c r="Z64" s="430">
        <v>932.55778513063194</v>
      </c>
      <c r="AA64" s="447"/>
      <c r="AC64" s="430">
        <v>1016.9439909618956</v>
      </c>
      <c r="AD64" s="447"/>
      <c r="AF64" s="430">
        <v>1076.8514746367418</v>
      </c>
      <c r="AG64" s="447"/>
      <c r="AH64" s="429"/>
      <c r="AI64" s="430">
        <v>1170.0425046243456</v>
      </c>
      <c r="AJ64" s="447"/>
      <c r="AK64" s="429"/>
      <c r="AL64" s="430">
        <v>1315.5606126282332</v>
      </c>
      <c r="AM64" s="447"/>
      <c r="AN64" s="429"/>
      <c r="AO64" s="430">
        <v>1183.350262279447</v>
      </c>
      <c r="AP64" s="447"/>
      <c r="AQ64" s="429"/>
      <c r="AR64" s="430">
        <v>1304.3018871898564</v>
      </c>
      <c r="AS64" s="447"/>
      <c r="AT64" s="429"/>
      <c r="AU64" s="439" t="s">
        <v>219</v>
      </c>
    </row>
    <row r="65" spans="1:47" s="423" customFormat="1" ht="12" x14ac:dyDescent="0.2">
      <c r="A65" s="423">
        <v>206</v>
      </c>
      <c r="B65" s="440" t="s">
        <v>220</v>
      </c>
      <c r="C65" s="440"/>
      <c r="D65" s="475"/>
      <c r="E65" s="504">
        <v>850.08087837381265</v>
      </c>
      <c r="F65" s="447"/>
      <c r="H65" s="504">
        <v>766.08871525009306</v>
      </c>
      <c r="I65" s="447"/>
      <c r="K65" s="430">
        <v>899.44370229007643</v>
      </c>
      <c r="L65" s="447"/>
      <c r="N65" s="430">
        <v>971.76576699382042</v>
      </c>
      <c r="O65" s="447"/>
      <c r="Q65" s="430">
        <v>998.91543923207109</v>
      </c>
      <c r="R65" s="447"/>
      <c r="T65" s="430">
        <v>1039.7577518176888</v>
      </c>
      <c r="U65" s="447"/>
      <c r="W65" s="430">
        <v>1091.5802656398887</v>
      </c>
      <c r="X65" s="447"/>
      <c r="Z65" s="430">
        <v>1105.8766916818131</v>
      </c>
      <c r="AA65" s="447"/>
      <c r="AC65" s="430">
        <v>1148.2332043504769</v>
      </c>
      <c r="AD65" s="447"/>
      <c r="AF65" s="430">
        <v>1221.5084440569728</v>
      </c>
      <c r="AG65" s="447"/>
      <c r="AH65" s="429"/>
      <c r="AI65" s="430">
        <v>1339.0648574402555</v>
      </c>
      <c r="AJ65" s="447"/>
      <c r="AK65" s="429"/>
      <c r="AL65" s="430">
        <v>1328.1102659516255</v>
      </c>
      <c r="AM65" s="447"/>
      <c r="AN65" s="429"/>
      <c r="AO65" s="430">
        <v>1354.7172369693262</v>
      </c>
      <c r="AP65" s="447"/>
      <c r="AQ65" s="429"/>
      <c r="AR65" s="430">
        <v>1558.9382939761983</v>
      </c>
      <c r="AS65" s="447"/>
      <c r="AT65" s="429"/>
      <c r="AU65" s="439" t="s">
        <v>220</v>
      </c>
    </row>
    <row r="66" spans="1:47" s="423" customFormat="1" ht="12" x14ac:dyDescent="0.2">
      <c r="A66" s="423">
        <v>207</v>
      </c>
      <c r="B66" s="440" t="s">
        <v>221</v>
      </c>
      <c r="C66" s="440"/>
      <c r="D66" s="475"/>
      <c r="E66" s="504">
        <v>955.17457800100726</v>
      </c>
      <c r="F66" s="447"/>
      <c r="H66" s="504">
        <v>946.76681619208603</v>
      </c>
      <c r="I66" s="447"/>
      <c r="K66" s="430">
        <v>1009.6324715194555</v>
      </c>
      <c r="L66" s="447"/>
      <c r="N66" s="430">
        <v>1039.1086901699703</v>
      </c>
      <c r="O66" s="447"/>
      <c r="Q66" s="430">
        <v>1064.7668533859498</v>
      </c>
      <c r="R66" s="447"/>
      <c r="T66" s="430">
        <v>1107.7636912942808</v>
      </c>
      <c r="U66" s="447"/>
      <c r="W66" s="430">
        <v>1128.5381846658383</v>
      </c>
      <c r="X66" s="447"/>
      <c r="Z66" s="430">
        <v>1237.5133885777711</v>
      </c>
      <c r="AA66" s="447"/>
      <c r="AC66" s="430">
        <v>1293.7627563835742</v>
      </c>
      <c r="AD66" s="447"/>
      <c r="AF66" s="430">
        <v>1359.4866683770028</v>
      </c>
      <c r="AG66" s="447"/>
      <c r="AH66" s="429"/>
      <c r="AI66" s="430">
        <v>1422.0904946653736</v>
      </c>
      <c r="AJ66" s="447"/>
      <c r="AK66" s="429"/>
      <c r="AL66" s="430">
        <v>1490.8575938474771</v>
      </c>
      <c r="AM66" s="447"/>
      <c r="AN66" s="429"/>
      <c r="AO66" s="430">
        <v>1507.683404935422</v>
      </c>
      <c r="AP66" s="447"/>
      <c r="AQ66" s="429"/>
      <c r="AR66" s="430">
        <v>1614.619096100482</v>
      </c>
      <c r="AS66" s="447"/>
      <c r="AT66" s="429"/>
      <c r="AU66" s="439" t="s">
        <v>221</v>
      </c>
    </row>
    <row r="67" spans="1:47" s="423" customFormat="1" ht="12" x14ac:dyDescent="0.2">
      <c r="A67" s="423">
        <v>3</v>
      </c>
      <c r="B67" s="424" t="s">
        <v>222</v>
      </c>
      <c r="C67" s="440"/>
      <c r="D67" s="484"/>
      <c r="E67" s="503">
        <v>704.94229695663944</v>
      </c>
      <c r="F67" s="447"/>
      <c r="H67" s="503">
        <v>706.02253439550793</v>
      </c>
      <c r="I67" s="447"/>
      <c r="K67" s="427">
        <v>748.11881980124917</v>
      </c>
      <c r="L67" s="447"/>
      <c r="N67" s="427">
        <v>804.13355537752466</v>
      </c>
      <c r="O67" s="447"/>
      <c r="Q67" s="427">
        <v>841.26005441568589</v>
      </c>
      <c r="R67" s="447"/>
      <c r="T67" s="427">
        <v>875.64017553013844</v>
      </c>
      <c r="U67" s="447"/>
      <c r="W67" s="427">
        <v>916.64788143727594</v>
      </c>
      <c r="X67" s="447"/>
      <c r="Z67" s="427">
        <v>957.26040041487522</v>
      </c>
      <c r="AA67" s="447"/>
      <c r="AC67" s="427">
        <v>1008.3109678168934</v>
      </c>
      <c r="AD67" s="447"/>
      <c r="AF67" s="427">
        <v>1079.6567686214782</v>
      </c>
      <c r="AG67" s="447"/>
      <c r="AH67" s="429"/>
      <c r="AI67" s="427">
        <v>1176.5589464255775</v>
      </c>
      <c r="AJ67" s="447"/>
      <c r="AK67" s="429"/>
      <c r="AL67" s="427">
        <v>1242.1777052290865</v>
      </c>
      <c r="AM67" s="447"/>
      <c r="AN67" s="429"/>
      <c r="AO67" s="427">
        <v>1259.3244431842581</v>
      </c>
      <c r="AP67" s="447"/>
      <c r="AQ67" s="429"/>
      <c r="AR67" s="427">
        <v>1345.4345384095088</v>
      </c>
      <c r="AS67" s="447"/>
      <c r="AT67" s="429"/>
      <c r="AU67" s="424" t="s">
        <v>222</v>
      </c>
    </row>
    <row r="68" spans="1:47" s="423" customFormat="1" ht="12" x14ac:dyDescent="0.2">
      <c r="A68" s="423">
        <v>301</v>
      </c>
      <c r="B68" s="440" t="s">
        <v>223</v>
      </c>
      <c r="C68" s="440"/>
      <c r="D68" s="475"/>
      <c r="E68" s="504">
        <v>583.6089471915775</v>
      </c>
      <c r="F68" s="447"/>
      <c r="H68" s="504">
        <v>584.37773677736777</v>
      </c>
      <c r="I68" s="447"/>
      <c r="K68" s="430">
        <v>637.92324223761864</v>
      </c>
      <c r="L68" s="447"/>
      <c r="N68" s="430">
        <v>691.15027729130179</v>
      </c>
      <c r="O68" s="447"/>
      <c r="Q68" s="430">
        <v>718.39865118982482</v>
      </c>
      <c r="R68" s="447"/>
      <c r="T68" s="430">
        <v>735.25620632339007</v>
      </c>
      <c r="U68" s="447"/>
      <c r="W68" s="430">
        <v>783.0063673824958</v>
      </c>
      <c r="X68" s="447"/>
      <c r="Z68" s="430">
        <v>839.08434483868632</v>
      </c>
      <c r="AA68" s="447"/>
      <c r="AC68" s="430">
        <v>899.54699400287473</v>
      </c>
      <c r="AD68" s="447"/>
      <c r="AF68" s="430">
        <v>1006.4115282395437</v>
      </c>
      <c r="AG68" s="447"/>
      <c r="AH68" s="429"/>
      <c r="AI68" s="430">
        <v>1119.6119722567844</v>
      </c>
      <c r="AJ68" s="447"/>
      <c r="AK68" s="429"/>
      <c r="AL68" s="430">
        <v>1183.1656504833807</v>
      </c>
      <c r="AM68" s="447"/>
      <c r="AN68" s="429"/>
      <c r="AO68" s="430">
        <v>1203.9597661978232</v>
      </c>
      <c r="AP68" s="447"/>
      <c r="AQ68" s="429"/>
      <c r="AR68" s="430">
        <v>1120.1842444490212</v>
      </c>
      <c r="AS68" s="447"/>
      <c r="AT68" s="429"/>
      <c r="AU68" s="439" t="s">
        <v>223</v>
      </c>
    </row>
    <row r="69" spans="1:47" s="423" customFormat="1" ht="12" x14ac:dyDescent="0.2">
      <c r="A69" s="423">
        <v>302</v>
      </c>
      <c r="B69" s="440" t="s">
        <v>224</v>
      </c>
      <c r="C69" s="440"/>
      <c r="D69" s="485"/>
      <c r="E69" s="506">
        <v>771.2944631818973</v>
      </c>
      <c r="F69" s="453"/>
      <c r="G69" s="460"/>
      <c r="H69" s="506">
        <v>757.47294299542898</v>
      </c>
      <c r="I69" s="453"/>
      <c r="J69" s="460"/>
      <c r="K69" s="435">
        <v>766.45196117274179</v>
      </c>
      <c r="L69" s="453"/>
      <c r="M69" s="460"/>
      <c r="N69" s="435">
        <v>855.49092361029955</v>
      </c>
      <c r="O69" s="453"/>
      <c r="P69" s="460"/>
      <c r="Q69" s="435">
        <v>849.92370298008575</v>
      </c>
      <c r="R69" s="453"/>
      <c r="S69" s="460"/>
      <c r="T69" s="435">
        <v>899.91507697456484</v>
      </c>
      <c r="U69" s="453"/>
      <c r="V69" s="460"/>
      <c r="W69" s="435">
        <v>947.84333962532219</v>
      </c>
      <c r="X69" s="453"/>
      <c r="Y69" s="460"/>
      <c r="Z69" s="435">
        <v>1002.0985270899533</v>
      </c>
      <c r="AA69" s="453"/>
      <c r="AB69" s="460"/>
      <c r="AC69" s="435">
        <v>1067.1963360183943</v>
      </c>
      <c r="AD69" s="453"/>
      <c r="AE69" s="460"/>
      <c r="AF69" s="435">
        <v>1130.0671683724663</v>
      </c>
      <c r="AG69" s="453"/>
      <c r="AH69" s="434"/>
      <c r="AI69" s="435">
        <v>1195.6778107291052</v>
      </c>
      <c r="AJ69" s="453"/>
      <c r="AK69" s="434"/>
      <c r="AL69" s="435">
        <v>1247.8500309040846</v>
      </c>
      <c r="AM69" s="453"/>
      <c r="AN69" s="434"/>
      <c r="AO69" s="435">
        <v>1269.0797227070459</v>
      </c>
      <c r="AP69" s="453"/>
      <c r="AQ69" s="434"/>
      <c r="AR69" s="435">
        <v>1357.320464799014</v>
      </c>
      <c r="AS69" s="453"/>
      <c r="AT69" s="434"/>
      <c r="AU69" s="439" t="s">
        <v>224</v>
      </c>
    </row>
    <row r="70" spans="1:47" s="423" customFormat="1" ht="12" x14ac:dyDescent="0.2">
      <c r="A70" s="423">
        <v>303</v>
      </c>
      <c r="B70" s="440" t="s">
        <v>225</v>
      </c>
      <c r="C70" s="440"/>
      <c r="D70" s="485"/>
      <c r="E70" s="506">
        <v>722.3057380317241</v>
      </c>
      <c r="F70" s="453"/>
      <c r="G70" s="460"/>
      <c r="H70" s="506">
        <v>693.09715740347895</v>
      </c>
      <c r="I70" s="453"/>
      <c r="J70" s="460"/>
      <c r="K70" s="435">
        <v>735.55647170917621</v>
      </c>
      <c r="L70" s="453"/>
      <c r="M70" s="460"/>
      <c r="N70" s="435">
        <v>776.8433544303798</v>
      </c>
      <c r="O70" s="453"/>
      <c r="P70" s="460"/>
      <c r="Q70" s="435">
        <v>827.41214057507989</v>
      </c>
      <c r="R70" s="453"/>
      <c r="S70" s="460"/>
      <c r="T70" s="435">
        <v>855.30941203743953</v>
      </c>
      <c r="U70" s="453"/>
      <c r="V70" s="460"/>
      <c r="W70" s="435">
        <v>899.14405292291076</v>
      </c>
      <c r="X70" s="453"/>
      <c r="Y70" s="460"/>
      <c r="Z70" s="435">
        <v>967.33052860819635</v>
      </c>
      <c r="AA70" s="453"/>
      <c r="AB70" s="460"/>
      <c r="AC70" s="435">
        <v>995.95234799346099</v>
      </c>
      <c r="AD70" s="453"/>
      <c r="AE70" s="460"/>
      <c r="AF70" s="435">
        <v>1029.8495946781056</v>
      </c>
      <c r="AG70" s="453"/>
      <c r="AH70" s="434"/>
      <c r="AI70" s="435">
        <v>1103.2403162580561</v>
      </c>
      <c r="AJ70" s="453"/>
      <c r="AK70" s="434"/>
      <c r="AL70" s="435">
        <v>1168.4898808397954</v>
      </c>
      <c r="AM70" s="453"/>
      <c r="AN70" s="434"/>
      <c r="AO70" s="435">
        <v>1159.7984801237201</v>
      </c>
      <c r="AP70" s="453"/>
      <c r="AQ70" s="434"/>
      <c r="AR70" s="435">
        <v>1273.4975787529329</v>
      </c>
      <c r="AS70" s="453"/>
      <c r="AT70" s="434"/>
      <c r="AU70" s="439" t="s">
        <v>225</v>
      </c>
    </row>
    <row r="71" spans="1:47" s="423" customFormat="1" ht="12" x14ac:dyDescent="0.2">
      <c r="A71" s="423">
        <v>304</v>
      </c>
      <c r="B71" s="440" t="s">
        <v>226</v>
      </c>
      <c r="C71" s="440"/>
      <c r="D71" s="475"/>
      <c r="E71" s="504">
        <v>784.59218509607774</v>
      </c>
      <c r="F71" s="447"/>
      <c r="H71" s="504">
        <v>815.22337045583754</v>
      </c>
      <c r="I71" s="447"/>
      <c r="K71" s="430">
        <v>830.49538630478253</v>
      </c>
      <c r="L71" s="447"/>
      <c r="N71" s="430">
        <v>891.53545351785658</v>
      </c>
      <c r="O71" s="447"/>
      <c r="Q71" s="430">
        <v>945.570408494238</v>
      </c>
      <c r="R71" s="447"/>
      <c r="T71" s="430">
        <v>1000.6702623366397</v>
      </c>
      <c r="U71" s="447"/>
      <c r="W71" s="430">
        <v>1039.0845982731241</v>
      </c>
      <c r="X71" s="447"/>
      <c r="Z71" s="430">
        <v>1073.9038045032894</v>
      </c>
      <c r="AA71" s="447"/>
      <c r="AC71" s="430">
        <v>1110.4291154468899</v>
      </c>
      <c r="AD71" s="447"/>
      <c r="AF71" s="430">
        <v>1170.9327137807945</v>
      </c>
      <c r="AG71" s="447"/>
      <c r="AH71" s="429"/>
      <c r="AI71" s="430">
        <v>1265.5756689090997</v>
      </c>
      <c r="AJ71" s="447"/>
      <c r="AK71" s="429"/>
      <c r="AL71" s="430">
        <v>1346.1120996914565</v>
      </c>
      <c r="AM71" s="447"/>
      <c r="AN71" s="429"/>
      <c r="AO71" s="430">
        <v>1356.5033912352219</v>
      </c>
      <c r="AP71" s="447"/>
      <c r="AQ71" s="429"/>
      <c r="AR71" s="430">
        <v>1461.175413713335</v>
      </c>
      <c r="AS71" s="447"/>
      <c r="AT71" s="429"/>
      <c r="AU71" s="439" t="s">
        <v>226</v>
      </c>
    </row>
    <row r="72" spans="1:47" s="423" customFormat="1" ht="12" x14ac:dyDescent="0.2">
      <c r="A72" s="423">
        <v>305</v>
      </c>
      <c r="B72" s="440" t="s">
        <v>227</v>
      </c>
      <c r="C72" s="440"/>
      <c r="D72" s="485"/>
      <c r="E72" s="506">
        <v>480.19917834851526</v>
      </c>
      <c r="F72" s="453"/>
      <c r="G72" s="460"/>
      <c r="H72" s="506">
        <v>492.20962902345877</v>
      </c>
      <c r="I72" s="453"/>
      <c r="J72" s="460"/>
      <c r="K72" s="435">
        <v>565.14348200525785</v>
      </c>
      <c r="L72" s="453"/>
      <c r="M72" s="460"/>
      <c r="N72" s="435">
        <v>607.83706500043388</v>
      </c>
      <c r="O72" s="453"/>
      <c r="P72" s="460"/>
      <c r="Q72" s="435">
        <v>624.05408146705611</v>
      </c>
      <c r="R72" s="453"/>
      <c r="S72" s="460"/>
      <c r="T72" s="435">
        <v>664.13777836226552</v>
      </c>
      <c r="U72" s="453"/>
      <c r="V72" s="460"/>
      <c r="W72" s="435">
        <v>694.32984305913226</v>
      </c>
      <c r="X72" s="453"/>
      <c r="Y72" s="460"/>
      <c r="Z72" s="435">
        <v>728.05934990554897</v>
      </c>
      <c r="AA72" s="453"/>
      <c r="AB72" s="460"/>
      <c r="AC72" s="435">
        <v>773.60362044694705</v>
      </c>
      <c r="AD72" s="453"/>
      <c r="AE72" s="460"/>
      <c r="AF72" s="435">
        <v>850.64233432663389</v>
      </c>
      <c r="AG72" s="453"/>
      <c r="AH72" s="434"/>
      <c r="AI72" s="435">
        <v>907.52028079435831</v>
      </c>
      <c r="AJ72" s="453"/>
      <c r="AK72" s="434"/>
      <c r="AL72" s="435">
        <v>949.34276388197884</v>
      </c>
      <c r="AM72" s="453"/>
      <c r="AN72" s="434"/>
      <c r="AO72" s="435">
        <v>942.74923554822101</v>
      </c>
      <c r="AP72" s="453"/>
      <c r="AQ72" s="434"/>
      <c r="AR72" s="435">
        <v>1017.7649729458268</v>
      </c>
      <c r="AS72" s="453"/>
      <c r="AT72" s="434"/>
      <c r="AU72" s="439" t="s">
        <v>227</v>
      </c>
    </row>
    <row r="73" spans="1:47" s="423" customFormat="1" ht="12" x14ac:dyDescent="0.2">
      <c r="A73" s="423">
        <v>306</v>
      </c>
      <c r="B73" s="440" t="s">
        <v>228</v>
      </c>
      <c r="C73" s="440"/>
      <c r="D73" s="487"/>
      <c r="E73" s="507">
        <v>765.77252577715433</v>
      </c>
      <c r="F73" s="454"/>
      <c r="G73" s="437"/>
      <c r="H73" s="507">
        <v>766.62896070975921</v>
      </c>
      <c r="I73" s="454"/>
      <c r="J73" s="437"/>
      <c r="K73" s="438">
        <v>850.92678954313044</v>
      </c>
      <c r="L73" s="454"/>
      <c r="M73" s="437"/>
      <c r="N73" s="438">
        <v>946.8614590719294</v>
      </c>
      <c r="O73" s="454"/>
      <c r="P73" s="437"/>
      <c r="Q73" s="438">
        <v>958.9261013123479</v>
      </c>
      <c r="R73" s="454"/>
      <c r="S73" s="437"/>
      <c r="T73" s="438">
        <v>999.17929488741663</v>
      </c>
      <c r="U73" s="454"/>
      <c r="V73" s="437"/>
      <c r="W73" s="438">
        <v>1060.623484734708</v>
      </c>
      <c r="X73" s="454"/>
      <c r="Y73" s="437"/>
      <c r="Z73" s="438">
        <v>1085.0885439067185</v>
      </c>
      <c r="AA73" s="454"/>
      <c r="AB73" s="437"/>
      <c r="AC73" s="438">
        <v>1109.4910032768869</v>
      </c>
      <c r="AD73" s="454"/>
      <c r="AE73" s="437"/>
      <c r="AF73" s="438">
        <v>1157.3749178090513</v>
      </c>
      <c r="AG73" s="454"/>
      <c r="AH73" s="437"/>
      <c r="AI73" s="438">
        <v>1231.4577787809446</v>
      </c>
      <c r="AJ73" s="454"/>
      <c r="AK73" s="437"/>
      <c r="AL73" s="438">
        <v>1312.4579301261972</v>
      </c>
      <c r="AM73" s="454"/>
      <c r="AN73" s="437"/>
      <c r="AO73" s="438">
        <v>1318.1894176916687</v>
      </c>
      <c r="AP73" s="454"/>
      <c r="AQ73" s="437"/>
      <c r="AR73" s="438">
        <v>1423.4494642007319</v>
      </c>
      <c r="AS73" s="454"/>
      <c r="AT73" s="437"/>
      <c r="AU73" s="439" t="s">
        <v>228</v>
      </c>
    </row>
    <row r="74" spans="1:47" s="423" customFormat="1" ht="12" x14ac:dyDescent="0.2">
      <c r="A74" s="423">
        <v>307</v>
      </c>
      <c r="B74" s="440" t="s">
        <v>229</v>
      </c>
      <c r="C74" s="440"/>
      <c r="D74" s="475"/>
      <c r="E74" s="504">
        <v>718.75849404458722</v>
      </c>
      <c r="F74" s="447"/>
      <c r="G74" s="429"/>
      <c r="H74" s="504">
        <v>717.36202764582538</v>
      </c>
      <c r="I74" s="447"/>
      <c r="J74" s="429"/>
      <c r="K74" s="430">
        <v>748.83844298572785</v>
      </c>
      <c r="L74" s="447"/>
      <c r="M74" s="429"/>
      <c r="N74" s="430">
        <v>798.64890688475509</v>
      </c>
      <c r="O74" s="447"/>
      <c r="P74" s="429"/>
      <c r="Q74" s="430">
        <v>837.90546973751179</v>
      </c>
      <c r="R74" s="447"/>
      <c r="S74" s="429"/>
      <c r="T74" s="430">
        <v>853.32337641056404</v>
      </c>
      <c r="U74" s="447"/>
      <c r="V74" s="429"/>
      <c r="W74" s="430">
        <v>886.88329003528327</v>
      </c>
      <c r="X74" s="447"/>
      <c r="Y74" s="429"/>
      <c r="Z74" s="430">
        <v>921.25872096133901</v>
      </c>
      <c r="AA74" s="447"/>
      <c r="AB74" s="429"/>
      <c r="AC74" s="430">
        <v>951.63920813043626</v>
      </c>
      <c r="AD74" s="447"/>
      <c r="AE74" s="429"/>
      <c r="AF74" s="430">
        <v>1016.7969531322414</v>
      </c>
      <c r="AG74" s="447"/>
      <c r="AH74" s="429"/>
      <c r="AI74" s="430">
        <v>1090.1428990695733</v>
      </c>
      <c r="AJ74" s="447"/>
      <c r="AK74" s="429"/>
      <c r="AL74" s="430">
        <v>1108.4150084606267</v>
      </c>
      <c r="AM74" s="447"/>
      <c r="AN74" s="429"/>
      <c r="AO74" s="430">
        <v>1114.3270364737587</v>
      </c>
      <c r="AP74" s="447"/>
      <c r="AQ74" s="429"/>
      <c r="AR74" s="430">
        <v>1186.7554820334922</v>
      </c>
      <c r="AS74" s="447"/>
      <c r="AT74" s="429"/>
      <c r="AU74" s="439" t="s">
        <v>229</v>
      </c>
    </row>
    <row r="75" spans="1:47" s="423" customFormat="1" ht="12" x14ac:dyDescent="0.2">
      <c r="A75" s="423">
        <v>308</v>
      </c>
      <c r="B75" s="440" t="s">
        <v>230</v>
      </c>
      <c r="C75" s="440"/>
      <c r="D75" s="475"/>
      <c r="E75" s="504">
        <v>693.7897074537774</v>
      </c>
      <c r="F75" s="448"/>
      <c r="G75" s="426"/>
      <c r="H75" s="504">
        <v>687.26600541027949</v>
      </c>
      <c r="I75" s="448"/>
      <c r="J75" s="426"/>
      <c r="K75" s="430">
        <v>748.23964357060242</v>
      </c>
      <c r="L75" s="448"/>
      <c r="M75" s="426"/>
      <c r="N75" s="430">
        <v>776.39287570236127</v>
      </c>
      <c r="O75" s="448"/>
      <c r="P75" s="426"/>
      <c r="Q75" s="430">
        <v>828.72455811462225</v>
      </c>
      <c r="R75" s="448"/>
      <c r="S75" s="426"/>
      <c r="T75" s="430">
        <v>880.3269027794064</v>
      </c>
      <c r="U75" s="448"/>
      <c r="V75" s="426"/>
      <c r="W75" s="430">
        <v>932.19363501818134</v>
      </c>
      <c r="X75" s="448"/>
      <c r="Y75" s="426"/>
      <c r="Z75" s="430">
        <v>984.77304087205687</v>
      </c>
      <c r="AA75" s="448"/>
      <c r="AB75" s="426"/>
      <c r="AC75" s="430">
        <v>1084.5487334179738</v>
      </c>
      <c r="AD75" s="448"/>
      <c r="AE75" s="426"/>
      <c r="AF75" s="430">
        <v>1162.025570448752</v>
      </c>
      <c r="AG75" s="448"/>
      <c r="AH75" s="426"/>
      <c r="AI75" s="430">
        <v>1326.5263392702311</v>
      </c>
      <c r="AJ75" s="448"/>
      <c r="AK75" s="426"/>
      <c r="AL75" s="430">
        <v>1431.2204703649022</v>
      </c>
      <c r="AM75" s="448"/>
      <c r="AN75" s="426"/>
      <c r="AO75" s="430">
        <v>1492.9875493593361</v>
      </c>
      <c r="AP75" s="448"/>
      <c r="AQ75" s="426"/>
      <c r="AR75" s="430">
        <v>1610.8393711155231</v>
      </c>
      <c r="AS75" s="448"/>
      <c r="AT75" s="426"/>
      <c r="AU75" s="439" t="s">
        <v>230</v>
      </c>
    </row>
    <row r="76" spans="1:47" s="423" customFormat="1" ht="12" x14ac:dyDescent="0.2">
      <c r="A76" s="423">
        <v>309</v>
      </c>
      <c r="B76" s="440" t="s">
        <v>231</v>
      </c>
      <c r="C76" s="440"/>
      <c r="D76" s="475"/>
      <c r="E76" s="504">
        <v>673.45064081614373</v>
      </c>
      <c r="F76" s="448"/>
      <c r="G76" s="426"/>
      <c r="H76" s="504">
        <v>678.54423848024715</v>
      </c>
      <c r="I76" s="448"/>
      <c r="J76" s="426"/>
      <c r="K76" s="430">
        <v>734.04427339229176</v>
      </c>
      <c r="L76" s="448"/>
      <c r="M76" s="426"/>
      <c r="N76" s="430">
        <v>784.36268886139544</v>
      </c>
      <c r="O76" s="448"/>
      <c r="P76" s="426"/>
      <c r="Q76" s="430">
        <v>846.93579078334267</v>
      </c>
      <c r="R76" s="448"/>
      <c r="S76" s="426"/>
      <c r="T76" s="430">
        <v>856.4503534969441</v>
      </c>
      <c r="U76" s="448"/>
      <c r="V76" s="426"/>
      <c r="W76" s="430">
        <v>885.063978405184</v>
      </c>
      <c r="X76" s="448"/>
      <c r="Y76" s="426"/>
      <c r="Z76" s="430">
        <v>914.37712626617088</v>
      </c>
      <c r="AA76" s="448"/>
      <c r="AB76" s="426"/>
      <c r="AC76" s="430">
        <v>960.61366204088608</v>
      </c>
      <c r="AD76" s="448"/>
      <c r="AE76" s="426"/>
      <c r="AF76" s="430">
        <v>1053.4400866184462</v>
      </c>
      <c r="AG76" s="448"/>
      <c r="AH76" s="426"/>
      <c r="AI76" s="430">
        <v>1162.2331178563779</v>
      </c>
      <c r="AJ76" s="448"/>
      <c r="AK76" s="426"/>
      <c r="AL76" s="430">
        <v>1225.695864151362</v>
      </c>
      <c r="AM76" s="448"/>
      <c r="AN76" s="426"/>
      <c r="AO76" s="430">
        <v>1239.6340932713297</v>
      </c>
      <c r="AP76" s="448"/>
      <c r="AQ76" s="426"/>
      <c r="AR76" s="430">
        <v>1321.1866919002885</v>
      </c>
      <c r="AS76" s="448"/>
      <c r="AT76" s="426"/>
      <c r="AU76" s="439" t="s">
        <v>231</v>
      </c>
    </row>
    <row r="77" spans="1:47" s="423" customFormat="1" ht="12" x14ac:dyDescent="0.2">
      <c r="B77" s="440"/>
      <c r="C77" s="426"/>
      <c r="K77" s="499"/>
      <c r="N77" s="499"/>
      <c r="Q77" s="499"/>
      <c r="T77" s="499"/>
      <c r="W77" s="499"/>
      <c r="Z77" s="499"/>
      <c r="AC77" s="499"/>
      <c r="AF77" s="499"/>
      <c r="AI77" s="499"/>
      <c r="AL77" s="499"/>
      <c r="AO77" s="499"/>
      <c r="AR77" s="499"/>
      <c r="AU77" s="439"/>
    </row>
    <row r="78" spans="1:47" s="500" customFormat="1" ht="11.25" x14ac:dyDescent="0.2">
      <c r="B78" s="508" t="s">
        <v>7</v>
      </c>
      <c r="C78" s="508"/>
      <c r="AU78" s="509"/>
    </row>
    <row r="79" spans="1:47" s="500" customFormat="1" ht="11.25" x14ac:dyDescent="0.2">
      <c r="B79" s="508" t="s">
        <v>8</v>
      </c>
      <c r="C79" s="508"/>
      <c r="AU79" s="509"/>
    </row>
    <row r="80" spans="1:47" s="30" customFormat="1" ht="12" x14ac:dyDescent="0.2">
      <c r="B80" s="480"/>
      <c r="C80" s="47"/>
      <c r="AU80" s="46"/>
    </row>
    <row r="81" spans="2:3" s="30" customFormat="1" ht="12" x14ac:dyDescent="0.2">
      <c r="B81" s="480"/>
      <c r="C81" s="47"/>
    </row>
  </sheetData>
  <phoneticPr fontId="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2" firstPageNumber="21" orientation="portrait" useFirstPageNumber="1" r:id="rId1"/>
  <headerFooter alignWithMargins="0">
    <oddHeader xml:space="preserve">&amp;C
</oddHeader>
    <oddFooter>&amp;C&amp;P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AU121"/>
  <sheetViews>
    <sheetView workbookViewId="0"/>
  </sheetViews>
  <sheetFormatPr defaultRowHeight="12.75" x14ac:dyDescent="0.2"/>
  <cols>
    <col min="1" max="1" width="3.7109375" customWidth="1"/>
    <col min="2" max="2" width="30.7109375" style="12" customWidth="1"/>
    <col min="3" max="4" width="0.85546875" customWidth="1"/>
    <col min="5" max="5" width="10.7109375" hidden="1" customWidth="1"/>
    <col min="6" max="7" width="0.85546875" hidden="1" customWidth="1"/>
    <col min="8" max="8" width="10.7109375" hidden="1" customWidth="1"/>
    <col min="9" max="10" width="0.85546875" hidden="1" customWidth="1"/>
    <col min="11" max="11" width="10.7109375" hidden="1" customWidth="1"/>
    <col min="12" max="13" width="0.85546875" hidden="1" customWidth="1"/>
    <col min="14" max="14" width="10.7109375" hidden="1" customWidth="1"/>
    <col min="15" max="16" width="0.85546875" hidden="1" customWidth="1"/>
    <col min="17" max="17" width="10.7109375" hidden="1" customWidth="1"/>
    <col min="18" max="19" width="0.85546875" hidden="1" customWidth="1"/>
    <col min="20" max="20" width="10.7109375" hidden="1" customWidth="1"/>
    <col min="21" max="22" width="0.85546875" hidden="1" customWidth="1"/>
    <col min="23" max="23" width="10.7109375" hidden="1" customWidth="1"/>
    <col min="24" max="25" width="0.85546875" hidden="1" customWidth="1"/>
    <col min="26" max="26" width="10.7109375" hidden="1" customWidth="1"/>
    <col min="27" max="28" width="0.85546875" hidden="1" customWidth="1"/>
    <col min="29" max="29" width="10.7109375" hidden="1" customWidth="1"/>
    <col min="30" max="31" width="0.85546875" hidden="1" customWidth="1"/>
    <col min="32" max="32" width="10.7109375" hidden="1" customWidth="1"/>
    <col min="33" max="34" width="0.85546875" hidden="1" customWidth="1"/>
    <col min="35" max="35" width="10.7109375" hidden="1" customWidth="1"/>
    <col min="36" max="37" width="0.85546875" hidden="1" customWidth="1"/>
    <col min="38" max="38" width="10.7109375" customWidth="1"/>
    <col min="39" max="40" width="0.85546875" customWidth="1"/>
    <col min="41" max="41" width="10.7109375" customWidth="1"/>
    <col min="42" max="43" width="0.85546875" customWidth="1"/>
    <col min="44" max="44" width="10.7109375" customWidth="1"/>
    <col min="45" max="46" width="0.85546875" customWidth="1"/>
    <col min="47" max="47" width="44.7109375" customWidth="1"/>
  </cols>
  <sheetData>
    <row r="1" spans="1:47" ht="15" x14ac:dyDescent="0.25">
      <c r="A1" s="1" t="s">
        <v>620</v>
      </c>
      <c r="C1" s="2"/>
      <c r="AU1" s="21" t="s">
        <v>187</v>
      </c>
    </row>
    <row r="3" spans="1:47" ht="13.9" customHeight="1" x14ac:dyDescent="0.25">
      <c r="A3" s="4" t="s">
        <v>355</v>
      </c>
      <c r="C3" s="4"/>
      <c r="D3" s="4"/>
      <c r="E3" s="4"/>
      <c r="F3" s="5"/>
      <c r="G3" s="5"/>
      <c r="H3" s="4"/>
      <c r="I3" s="5"/>
      <c r="J3" s="5"/>
      <c r="K3" s="4"/>
      <c r="L3" s="5"/>
      <c r="M3" s="5"/>
      <c r="N3" s="4"/>
      <c r="O3" s="5"/>
      <c r="P3" s="5"/>
      <c r="Q3" s="4"/>
      <c r="R3" s="5"/>
      <c r="S3" s="5"/>
      <c r="T3" s="4"/>
      <c r="U3" s="5"/>
      <c r="V3" s="5"/>
      <c r="W3" s="4"/>
      <c r="X3" s="5"/>
      <c r="Y3" s="5"/>
      <c r="Z3" s="4"/>
      <c r="AA3" s="5"/>
      <c r="AB3" s="5"/>
      <c r="AC3" s="4"/>
      <c r="AD3" s="5"/>
      <c r="AE3" s="5"/>
      <c r="AF3" s="4"/>
      <c r="AG3" s="5"/>
      <c r="AH3" s="5"/>
      <c r="AI3" s="4"/>
      <c r="AJ3" s="5"/>
      <c r="AK3" s="5"/>
      <c r="AL3" s="4"/>
      <c r="AM3" s="5"/>
      <c r="AN3" s="5"/>
      <c r="AO3" s="4"/>
      <c r="AP3" s="5"/>
      <c r="AQ3" s="5"/>
      <c r="AR3" s="4"/>
      <c r="AS3" s="5"/>
      <c r="AT3" s="5"/>
      <c r="AU3" s="13"/>
    </row>
    <row r="4" spans="1:47" ht="13.9" customHeight="1" x14ac:dyDescent="0.2">
      <c r="A4" s="7" t="s">
        <v>356</v>
      </c>
      <c r="C4" s="7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</row>
    <row r="5" spans="1:47" ht="6.6" customHeight="1" x14ac:dyDescent="0.2"/>
    <row r="6" spans="1:47" s="423" customFormat="1" ht="12" x14ac:dyDescent="0.2">
      <c r="A6" s="457" t="s">
        <v>232</v>
      </c>
      <c r="B6" s="429"/>
      <c r="C6" s="457"/>
      <c r="AU6" s="459" t="s">
        <v>233</v>
      </c>
    </row>
    <row r="7" spans="1:47" s="423" customFormat="1" ht="13.9" customHeight="1" thickBot="1" x14ac:dyDescent="0.25">
      <c r="A7" s="457" t="s">
        <v>587</v>
      </c>
      <c r="B7" s="429"/>
      <c r="C7" s="457"/>
      <c r="D7" s="460"/>
      <c r="E7" s="460"/>
      <c r="F7" s="460"/>
      <c r="G7" s="460"/>
      <c r="H7" s="460"/>
      <c r="I7" s="460"/>
      <c r="J7" s="460"/>
      <c r="K7" s="460"/>
      <c r="L7" s="460"/>
      <c r="M7" s="460"/>
      <c r="N7" s="460"/>
      <c r="O7" s="460"/>
      <c r="P7" s="460"/>
      <c r="Q7" s="460"/>
      <c r="R7" s="460"/>
      <c r="S7" s="460"/>
      <c r="T7" s="460"/>
      <c r="U7" s="460"/>
      <c r="V7" s="460"/>
      <c r="W7" s="460"/>
      <c r="X7" s="460"/>
      <c r="Y7" s="460"/>
      <c r="Z7" s="460"/>
      <c r="AA7" s="460"/>
      <c r="AB7" s="460"/>
      <c r="AC7" s="460"/>
      <c r="AD7" s="460"/>
      <c r="AE7" s="460"/>
      <c r="AF7" s="460"/>
      <c r="AG7" s="460"/>
      <c r="AH7" s="460"/>
      <c r="AI7" s="460"/>
      <c r="AJ7" s="460"/>
      <c r="AK7" s="460"/>
      <c r="AL7" s="460"/>
      <c r="AM7" s="460"/>
      <c r="AN7" s="460"/>
      <c r="AO7" s="460"/>
      <c r="AP7" s="460"/>
      <c r="AQ7" s="460"/>
      <c r="AR7" s="460"/>
      <c r="AS7" s="460"/>
      <c r="AT7" s="460"/>
      <c r="AU7" s="461" t="s">
        <v>498</v>
      </c>
    </row>
    <row r="8" spans="1:47" s="423" customFormat="1" ht="25.9" customHeight="1" thickTop="1" thickBot="1" x14ac:dyDescent="0.25">
      <c r="A8" s="441" t="s">
        <v>191</v>
      </c>
      <c r="B8" s="442" t="s">
        <v>203</v>
      </c>
      <c r="C8" s="445" t="s">
        <v>123</v>
      </c>
      <c r="D8" s="463"/>
      <c r="E8" s="442">
        <v>2008</v>
      </c>
      <c r="F8" s="443"/>
      <c r="G8" s="445"/>
      <c r="H8" s="442">
        <v>2009</v>
      </c>
      <c r="I8" s="443"/>
      <c r="J8" s="445"/>
      <c r="K8" s="442">
        <v>2010</v>
      </c>
      <c r="L8" s="443"/>
      <c r="M8" s="445"/>
      <c r="N8" s="442">
        <v>2011</v>
      </c>
      <c r="O8" s="443"/>
      <c r="P8" s="445"/>
      <c r="Q8" s="442">
        <v>2012</v>
      </c>
      <c r="R8" s="443"/>
      <c r="S8" s="445"/>
      <c r="T8" s="442">
        <v>2013</v>
      </c>
      <c r="U8" s="443"/>
      <c r="V8" s="445"/>
      <c r="W8" s="442">
        <v>2014</v>
      </c>
      <c r="X8" s="443"/>
      <c r="Y8" s="445"/>
      <c r="Z8" s="442">
        <v>2015</v>
      </c>
      <c r="AA8" s="443"/>
      <c r="AB8" s="445"/>
      <c r="AC8" s="442">
        <v>2016</v>
      </c>
      <c r="AD8" s="443"/>
      <c r="AE8" s="445"/>
      <c r="AF8" s="442">
        <v>2017</v>
      </c>
      <c r="AG8" s="443"/>
      <c r="AH8" s="445"/>
      <c r="AI8" s="442">
        <v>2018</v>
      </c>
      <c r="AJ8" s="443"/>
      <c r="AK8" s="445"/>
      <c r="AL8" s="442">
        <v>2019</v>
      </c>
      <c r="AM8" s="443"/>
      <c r="AN8" s="445"/>
      <c r="AO8" s="442">
        <v>2020</v>
      </c>
      <c r="AP8" s="443"/>
      <c r="AQ8" s="445"/>
      <c r="AR8" s="442">
        <v>2021</v>
      </c>
      <c r="AS8" s="443"/>
      <c r="AT8" s="445"/>
      <c r="AU8" s="445" t="s">
        <v>204</v>
      </c>
    </row>
    <row r="9" spans="1:47" s="423" customFormat="1" hidden="1" thickTop="1" x14ac:dyDescent="0.2">
      <c r="B9" s="446"/>
      <c r="C9" s="446"/>
      <c r="D9" s="464"/>
      <c r="E9" s="429"/>
      <c r="F9" s="447"/>
      <c r="G9" s="429"/>
      <c r="H9" s="429"/>
      <c r="I9" s="447"/>
      <c r="J9" s="429"/>
      <c r="K9" s="429"/>
      <c r="L9" s="447"/>
      <c r="M9" s="429"/>
      <c r="N9" s="429"/>
      <c r="O9" s="447"/>
      <c r="P9" s="429"/>
      <c r="Q9" s="429"/>
      <c r="R9" s="447"/>
      <c r="S9" s="429"/>
      <c r="T9" s="429"/>
      <c r="U9" s="447"/>
      <c r="V9" s="429"/>
      <c r="W9" s="429"/>
      <c r="X9" s="447"/>
      <c r="Y9" s="429"/>
      <c r="Z9" s="429"/>
      <c r="AA9" s="447"/>
      <c r="AB9" s="429"/>
      <c r="AC9" s="429"/>
      <c r="AD9" s="447"/>
      <c r="AE9" s="429"/>
      <c r="AF9" s="429"/>
      <c r="AG9" s="447"/>
      <c r="AH9" s="429"/>
      <c r="AI9" s="429"/>
      <c r="AJ9" s="447"/>
      <c r="AK9" s="429"/>
      <c r="AL9" s="429"/>
      <c r="AM9" s="447"/>
      <c r="AN9" s="429"/>
      <c r="AO9" s="429"/>
      <c r="AP9" s="447"/>
      <c r="AQ9" s="429"/>
      <c r="AR9" s="429"/>
      <c r="AS9" s="447"/>
      <c r="AT9" s="429"/>
      <c r="AU9" s="446"/>
    </row>
    <row r="10" spans="1:47" s="423" customFormat="1" hidden="1" thickTop="1" x14ac:dyDescent="0.2">
      <c r="B10" s="424" t="s">
        <v>68</v>
      </c>
      <c r="C10" s="424"/>
      <c r="D10" s="465"/>
      <c r="E10" s="426"/>
      <c r="F10" s="448"/>
      <c r="G10" s="426"/>
      <c r="H10" s="426"/>
      <c r="I10" s="448"/>
      <c r="J10" s="426"/>
      <c r="K10" s="426"/>
      <c r="L10" s="448"/>
      <c r="M10" s="426"/>
      <c r="N10" s="426"/>
      <c r="O10" s="448"/>
      <c r="P10" s="426"/>
      <c r="Q10" s="426"/>
      <c r="R10" s="448"/>
      <c r="S10" s="426"/>
      <c r="T10" s="426"/>
      <c r="U10" s="448"/>
      <c r="V10" s="426"/>
      <c r="W10" s="426"/>
      <c r="X10" s="448"/>
      <c r="Y10" s="426"/>
      <c r="Z10" s="426"/>
      <c r="AA10" s="448"/>
      <c r="AB10" s="426"/>
      <c r="AC10" s="426"/>
      <c r="AD10" s="448"/>
      <c r="AE10" s="426"/>
      <c r="AF10" s="426"/>
      <c r="AG10" s="448"/>
      <c r="AH10" s="426"/>
      <c r="AI10" s="426"/>
      <c r="AJ10" s="448"/>
      <c r="AK10" s="426"/>
      <c r="AL10" s="426"/>
      <c r="AM10" s="448"/>
      <c r="AN10" s="426"/>
      <c r="AO10" s="426"/>
      <c r="AP10" s="448"/>
      <c r="AQ10" s="426"/>
      <c r="AR10" s="426"/>
      <c r="AS10" s="448"/>
      <c r="AT10" s="426"/>
      <c r="AU10" s="449" t="s">
        <v>128</v>
      </c>
    </row>
    <row r="11" spans="1:47" s="423" customFormat="1" ht="7.15" customHeight="1" thickTop="1" x14ac:dyDescent="0.2">
      <c r="A11" s="423" t="s">
        <v>123</v>
      </c>
      <c r="B11" s="429"/>
      <c r="C11" s="429"/>
      <c r="D11" s="465"/>
      <c r="E11" s="426"/>
      <c r="F11" s="448"/>
      <c r="G11" s="426"/>
      <c r="H11" s="426"/>
      <c r="I11" s="448"/>
      <c r="J11" s="426"/>
      <c r="K11" s="426"/>
      <c r="L11" s="448"/>
      <c r="M11" s="426"/>
      <c r="N11" s="426"/>
      <c r="O11" s="448"/>
      <c r="P11" s="426"/>
      <c r="Q11" s="426"/>
      <c r="R11" s="448"/>
      <c r="S11" s="426"/>
      <c r="T11" s="426"/>
      <c r="U11" s="448"/>
      <c r="V11" s="426"/>
      <c r="W11" s="426"/>
      <c r="X11" s="448"/>
      <c r="Y11" s="426"/>
      <c r="Z11" s="426"/>
      <c r="AA11" s="448"/>
      <c r="AB11" s="426"/>
      <c r="AC11" s="426"/>
      <c r="AD11" s="448"/>
      <c r="AE11" s="426"/>
      <c r="AF11" s="426"/>
      <c r="AG11" s="448"/>
      <c r="AH11" s="426"/>
      <c r="AI11" s="426"/>
      <c r="AJ11" s="448"/>
      <c r="AK11" s="426"/>
      <c r="AL11" s="426"/>
      <c r="AM11" s="448"/>
      <c r="AN11" s="426"/>
      <c r="AO11" s="426"/>
      <c r="AP11" s="448"/>
      <c r="AQ11" s="426"/>
      <c r="AR11" s="426"/>
      <c r="AS11" s="448"/>
      <c r="AT11" s="426"/>
      <c r="AU11" s="429"/>
    </row>
    <row r="12" spans="1:47" s="423" customFormat="1" ht="11.45" hidden="1" customHeight="1" x14ac:dyDescent="0.2">
      <c r="A12" s="423">
        <v>11</v>
      </c>
      <c r="B12" s="424" t="s">
        <v>205</v>
      </c>
      <c r="C12" s="429"/>
      <c r="D12" s="465"/>
      <c r="E12" s="426"/>
      <c r="F12" s="448"/>
      <c r="G12" s="426"/>
      <c r="H12" s="426"/>
      <c r="I12" s="448"/>
      <c r="J12" s="426"/>
      <c r="K12" s="426"/>
      <c r="L12" s="448"/>
      <c r="M12" s="426"/>
      <c r="N12" s="426"/>
      <c r="O12" s="448"/>
      <c r="P12" s="426"/>
      <c r="Q12" s="426"/>
      <c r="R12" s="448"/>
      <c r="S12" s="426"/>
      <c r="T12" s="426"/>
      <c r="U12" s="448"/>
      <c r="V12" s="426"/>
      <c r="W12" s="426"/>
      <c r="X12" s="448"/>
      <c r="Y12" s="426"/>
      <c r="Z12" s="426"/>
      <c r="AA12" s="448"/>
      <c r="AB12" s="426"/>
      <c r="AC12" s="426"/>
      <c r="AD12" s="448"/>
      <c r="AE12" s="426"/>
      <c r="AF12" s="426"/>
      <c r="AG12" s="448"/>
      <c r="AH12" s="426"/>
      <c r="AI12" s="426"/>
      <c r="AJ12" s="448"/>
      <c r="AK12" s="426"/>
      <c r="AL12" s="426"/>
      <c r="AM12" s="448"/>
      <c r="AN12" s="426"/>
      <c r="AO12" s="426"/>
      <c r="AP12" s="448"/>
      <c r="AQ12" s="426"/>
      <c r="AR12" s="426"/>
      <c r="AS12" s="448"/>
      <c r="AT12" s="426"/>
      <c r="AU12" s="424" t="s">
        <v>205</v>
      </c>
    </row>
    <row r="13" spans="1:47" s="423" customFormat="1" ht="12" hidden="1" x14ac:dyDescent="0.2">
      <c r="A13" s="423">
        <v>13</v>
      </c>
      <c r="B13" s="440" t="s">
        <v>206</v>
      </c>
      <c r="C13" s="440"/>
      <c r="D13" s="465"/>
      <c r="E13" s="426"/>
      <c r="F13" s="448"/>
      <c r="G13" s="426"/>
      <c r="H13" s="426"/>
      <c r="I13" s="448"/>
      <c r="J13" s="426"/>
      <c r="K13" s="426"/>
      <c r="L13" s="448"/>
      <c r="M13" s="426"/>
      <c r="N13" s="426"/>
      <c r="O13" s="448"/>
      <c r="P13" s="426"/>
      <c r="Q13" s="426"/>
      <c r="R13" s="448"/>
      <c r="S13" s="426"/>
      <c r="T13" s="426"/>
      <c r="U13" s="448"/>
      <c r="V13" s="426"/>
      <c r="W13" s="426"/>
      <c r="X13" s="448"/>
      <c r="Y13" s="426"/>
      <c r="Z13" s="426"/>
      <c r="AA13" s="448"/>
      <c r="AB13" s="426"/>
      <c r="AC13" s="426"/>
      <c r="AD13" s="448"/>
      <c r="AE13" s="426"/>
      <c r="AF13" s="426"/>
      <c r="AG13" s="448"/>
      <c r="AH13" s="426"/>
      <c r="AI13" s="426"/>
      <c r="AJ13" s="448"/>
      <c r="AK13" s="426"/>
      <c r="AL13" s="426"/>
      <c r="AM13" s="448"/>
      <c r="AN13" s="426"/>
      <c r="AO13" s="426"/>
      <c r="AP13" s="448"/>
      <c r="AQ13" s="426"/>
      <c r="AR13" s="426"/>
      <c r="AS13" s="448"/>
      <c r="AT13" s="426"/>
      <c r="AU13" s="439" t="s">
        <v>206</v>
      </c>
    </row>
    <row r="14" spans="1:47" s="423" customFormat="1" ht="12" hidden="1" x14ac:dyDescent="0.2">
      <c r="A14" s="423">
        <v>14</v>
      </c>
      <c r="B14" s="440" t="s">
        <v>207</v>
      </c>
      <c r="C14" s="440"/>
      <c r="D14" s="465"/>
      <c r="E14" s="426"/>
      <c r="F14" s="448"/>
      <c r="G14" s="426"/>
      <c r="H14" s="426"/>
      <c r="I14" s="448"/>
      <c r="J14" s="426"/>
      <c r="K14" s="426"/>
      <c r="L14" s="448"/>
      <c r="M14" s="426"/>
      <c r="N14" s="426"/>
      <c r="O14" s="448"/>
      <c r="P14" s="426"/>
      <c r="Q14" s="426"/>
      <c r="R14" s="448"/>
      <c r="S14" s="426"/>
      <c r="T14" s="426"/>
      <c r="U14" s="448"/>
      <c r="V14" s="426"/>
      <c r="W14" s="426"/>
      <c r="X14" s="448"/>
      <c r="Y14" s="426"/>
      <c r="Z14" s="426"/>
      <c r="AA14" s="448"/>
      <c r="AB14" s="426"/>
      <c r="AC14" s="426"/>
      <c r="AD14" s="448"/>
      <c r="AE14" s="426"/>
      <c r="AF14" s="426"/>
      <c r="AG14" s="448"/>
      <c r="AH14" s="426"/>
      <c r="AI14" s="426"/>
      <c r="AJ14" s="448"/>
      <c r="AK14" s="426"/>
      <c r="AL14" s="426"/>
      <c r="AM14" s="448"/>
      <c r="AN14" s="426"/>
      <c r="AO14" s="426"/>
      <c r="AP14" s="448"/>
      <c r="AQ14" s="426"/>
      <c r="AR14" s="426"/>
      <c r="AS14" s="448"/>
      <c r="AT14" s="426"/>
      <c r="AU14" s="439" t="s">
        <v>207</v>
      </c>
    </row>
    <row r="15" spans="1:47" s="423" customFormat="1" ht="12" hidden="1" x14ac:dyDescent="0.2">
      <c r="A15" s="423">
        <v>15</v>
      </c>
      <c r="B15" s="440" t="s">
        <v>208</v>
      </c>
      <c r="C15" s="440"/>
      <c r="D15" s="465"/>
      <c r="E15" s="426"/>
      <c r="F15" s="448"/>
      <c r="G15" s="426"/>
      <c r="H15" s="426"/>
      <c r="I15" s="448"/>
      <c r="J15" s="426"/>
      <c r="K15" s="426"/>
      <c r="L15" s="448"/>
      <c r="M15" s="426"/>
      <c r="N15" s="426"/>
      <c r="O15" s="448"/>
      <c r="P15" s="426"/>
      <c r="Q15" s="426"/>
      <c r="R15" s="448"/>
      <c r="S15" s="426"/>
      <c r="T15" s="426"/>
      <c r="U15" s="448"/>
      <c r="V15" s="426"/>
      <c r="W15" s="426"/>
      <c r="X15" s="448"/>
      <c r="Y15" s="426"/>
      <c r="Z15" s="426"/>
      <c r="AA15" s="448"/>
      <c r="AB15" s="426"/>
      <c r="AC15" s="426"/>
      <c r="AD15" s="448"/>
      <c r="AE15" s="426"/>
      <c r="AF15" s="426"/>
      <c r="AG15" s="448"/>
      <c r="AH15" s="426"/>
      <c r="AI15" s="426"/>
      <c r="AJ15" s="448"/>
      <c r="AK15" s="426"/>
      <c r="AL15" s="426"/>
      <c r="AM15" s="448"/>
      <c r="AN15" s="426"/>
      <c r="AO15" s="426"/>
      <c r="AP15" s="448"/>
      <c r="AQ15" s="426"/>
      <c r="AR15" s="426"/>
      <c r="AS15" s="448"/>
      <c r="AT15" s="426"/>
      <c r="AU15" s="439" t="s">
        <v>208</v>
      </c>
    </row>
    <row r="16" spans="1:47" s="423" customFormat="1" ht="12" hidden="1" x14ac:dyDescent="0.2">
      <c r="A16" s="423">
        <v>16</v>
      </c>
      <c r="B16" s="440" t="s">
        <v>209</v>
      </c>
      <c r="C16" s="440"/>
      <c r="D16" s="465"/>
      <c r="E16" s="426"/>
      <c r="F16" s="448"/>
      <c r="G16" s="426"/>
      <c r="H16" s="426"/>
      <c r="I16" s="448"/>
      <c r="J16" s="426"/>
      <c r="K16" s="426"/>
      <c r="L16" s="448"/>
      <c r="M16" s="426"/>
      <c r="N16" s="426"/>
      <c r="O16" s="448"/>
      <c r="P16" s="426"/>
      <c r="Q16" s="426"/>
      <c r="R16" s="448"/>
      <c r="S16" s="426"/>
      <c r="T16" s="426"/>
      <c r="U16" s="448"/>
      <c r="V16" s="426"/>
      <c r="W16" s="426"/>
      <c r="X16" s="448"/>
      <c r="Y16" s="426"/>
      <c r="Z16" s="426"/>
      <c r="AA16" s="448"/>
      <c r="AB16" s="426"/>
      <c r="AC16" s="426"/>
      <c r="AD16" s="448"/>
      <c r="AE16" s="426"/>
      <c r="AF16" s="426"/>
      <c r="AG16" s="448"/>
      <c r="AH16" s="426"/>
      <c r="AI16" s="426"/>
      <c r="AJ16" s="448"/>
      <c r="AK16" s="426"/>
      <c r="AL16" s="426"/>
      <c r="AM16" s="448"/>
      <c r="AN16" s="426"/>
      <c r="AO16" s="426"/>
      <c r="AP16" s="448"/>
      <c r="AQ16" s="426"/>
      <c r="AR16" s="426"/>
      <c r="AS16" s="448"/>
      <c r="AT16" s="426"/>
      <c r="AU16" s="439" t="s">
        <v>209</v>
      </c>
    </row>
    <row r="17" spans="1:47" s="423" customFormat="1" ht="12" hidden="1" x14ac:dyDescent="0.2">
      <c r="A17" s="423">
        <v>17</v>
      </c>
      <c r="B17" s="440" t="s">
        <v>210</v>
      </c>
      <c r="C17" s="440"/>
      <c r="D17" s="465"/>
      <c r="E17" s="426"/>
      <c r="F17" s="448"/>
      <c r="G17" s="426"/>
      <c r="H17" s="426"/>
      <c r="I17" s="448"/>
      <c r="J17" s="426"/>
      <c r="K17" s="426"/>
      <c r="L17" s="448"/>
      <c r="M17" s="426"/>
      <c r="N17" s="426"/>
      <c r="O17" s="448"/>
      <c r="P17" s="426"/>
      <c r="Q17" s="426"/>
      <c r="R17" s="448"/>
      <c r="S17" s="426"/>
      <c r="T17" s="426"/>
      <c r="U17" s="448"/>
      <c r="V17" s="426"/>
      <c r="W17" s="426"/>
      <c r="X17" s="448"/>
      <c r="Y17" s="426"/>
      <c r="Z17" s="426"/>
      <c r="AA17" s="448"/>
      <c r="AB17" s="426"/>
      <c r="AC17" s="426"/>
      <c r="AD17" s="448"/>
      <c r="AE17" s="426"/>
      <c r="AF17" s="426"/>
      <c r="AG17" s="448"/>
      <c r="AH17" s="426"/>
      <c r="AI17" s="426"/>
      <c r="AJ17" s="448"/>
      <c r="AK17" s="426"/>
      <c r="AL17" s="426"/>
      <c r="AM17" s="448"/>
      <c r="AN17" s="426"/>
      <c r="AO17" s="426"/>
      <c r="AP17" s="448"/>
      <c r="AQ17" s="426"/>
      <c r="AR17" s="426"/>
      <c r="AS17" s="448"/>
      <c r="AT17" s="426"/>
      <c r="AU17" s="439" t="s">
        <v>210</v>
      </c>
    </row>
    <row r="18" spans="1:47" s="423" customFormat="1" ht="12" hidden="1" x14ac:dyDescent="0.2">
      <c r="A18" s="423">
        <v>18</v>
      </c>
      <c r="B18" s="440" t="s">
        <v>211</v>
      </c>
      <c r="C18" s="440"/>
      <c r="D18" s="465"/>
      <c r="E18" s="426"/>
      <c r="F18" s="448"/>
      <c r="G18" s="426"/>
      <c r="H18" s="426"/>
      <c r="I18" s="448"/>
      <c r="J18" s="426"/>
      <c r="K18" s="426"/>
      <c r="L18" s="448"/>
      <c r="M18" s="426"/>
      <c r="N18" s="426"/>
      <c r="O18" s="448"/>
      <c r="P18" s="426"/>
      <c r="Q18" s="426"/>
      <c r="R18" s="448"/>
      <c r="S18" s="426"/>
      <c r="T18" s="426"/>
      <c r="U18" s="448"/>
      <c r="V18" s="426"/>
      <c r="W18" s="426"/>
      <c r="X18" s="448"/>
      <c r="Y18" s="426"/>
      <c r="Z18" s="426"/>
      <c r="AA18" s="448"/>
      <c r="AB18" s="426"/>
      <c r="AC18" s="426"/>
      <c r="AD18" s="448"/>
      <c r="AE18" s="426"/>
      <c r="AF18" s="426"/>
      <c r="AG18" s="448"/>
      <c r="AH18" s="426"/>
      <c r="AI18" s="426"/>
      <c r="AJ18" s="448"/>
      <c r="AK18" s="426"/>
      <c r="AL18" s="426"/>
      <c r="AM18" s="448"/>
      <c r="AN18" s="426"/>
      <c r="AO18" s="426"/>
      <c r="AP18" s="448"/>
      <c r="AQ18" s="426"/>
      <c r="AR18" s="426"/>
      <c r="AS18" s="448"/>
      <c r="AT18" s="426"/>
      <c r="AU18" s="439" t="s">
        <v>211</v>
      </c>
    </row>
    <row r="19" spans="1:47" s="423" customFormat="1" ht="12" hidden="1" x14ac:dyDescent="0.2">
      <c r="A19" s="423">
        <v>19</v>
      </c>
      <c r="B19" s="440" t="s">
        <v>212</v>
      </c>
      <c r="C19" s="440"/>
      <c r="D19" s="465"/>
      <c r="E19" s="426"/>
      <c r="F19" s="448"/>
      <c r="G19" s="426"/>
      <c r="H19" s="426"/>
      <c r="I19" s="448"/>
      <c r="J19" s="426"/>
      <c r="K19" s="426"/>
      <c r="L19" s="448"/>
      <c r="M19" s="426"/>
      <c r="N19" s="426"/>
      <c r="O19" s="448"/>
      <c r="P19" s="426"/>
      <c r="Q19" s="426"/>
      <c r="R19" s="448"/>
      <c r="S19" s="426"/>
      <c r="T19" s="426"/>
      <c r="U19" s="448"/>
      <c r="V19" s="426"/>
      <c r="W19" s="426"/>
      <c r="X19" s="448"/>
      <c r="Y19" s="426"/>
      <c r="Z19" s="426"/>
      <c r="AA19" s="448"/>
      <c r="AB19" s="426"/>
      <c r="AC19" s="426"/>
      <c r="AD19" s="448"/>
      <c r="AE19" s="426"/>
      <c r="AF19" s="426"/>
      <c r="AG19" s="448"/>
      <c r="AH19" s="426"/>
      <c r="AI19" s="426"/>
      <c r="AJ19" s="448"/>
      <c r="AK19" s="426"/>
      <c r="AL19" s="426"/>
      <c r="AM19" s="448"/>
      <c r="AN19" s="426"/>
      <c r="AO19" s="426"/>
      <c r="AP19" s="448"/>
      <c r="AQ19" s="426"/>
      <c r="AR19" s="426"/>
      <c r="AS19" s="448"/>
      <c r="AT19" s="426"/>
      <c r="AU19" s="439" t="s">
        <v>212</v>
      </c>
    </row>
    <row r="20" spans="1:47" s="423" customFormat="1" ht="12" hidden="1" x14ac:dyDescent="0.2">
      <c r="A20" s="423">
        <v>20</v>
      </c>
      <c r="B20" s="440" t="s">
        <v>213</v>
      </c>
      <c r="C20" s="440"/>
      <c r="D20" s="465"/>
      <c r="E20" s="426"/>
      <c r="F20" s="448"/>
      <c r="G20" s="426"/>
      <c r="H20" s="426"/>
      <c r="I20" s="448"/>
      <c r="J20" s="426"/>
      <c r="K20" s="426"/>
      <c r="L20" s="448"/>
      <c r="M20" s="426"/>
      <c r="N20" s="426"/>
      <c r="O20" s="448"/>
      <c r="P20" s="426"/>
      <c r="Q20" s="426"/>
      <c r="R20" s="448"/>
      <c r="S20" s="426"/>
      <c r="T20" s="426"/>
      <c r="U20" s="448"/>
      <c r="V20" s="426"/>
      <c r="W20" s="426"/>
      <c r="X20" s="448"/>
      <c r="Y20" s="426"/>
      <c r="Z20" s="426"/>
      <c r="AA20" s="448"/>
      <c r="AB20" s="426"/>
      <c r="AC20" s="426"/>
      <c r="AD20" s="448"/>
      <c r="AE20" s="426"/>
      <c r="AF20" s="426"/>
      <c r="AG20" s="448"/>
      <c r="AH20" s="426"/>
      <c r="AI20" s="426"/>
      <c r="AJ20" s="448"/>
      <c r="AK20" s="426"/>
      <c r="AL20" s="426"/>
      <c r="AM20" s="448"/>
      <c r="AN20" s="426"/>
      <c r="AO20" s="426"/>
      <c r="AP20" s="448"/>
      <c r="AQ20" s="426"/>
      <c r="AR20" s="426"/>
      <c r="AS20" s="448"/>
      <c r="AT20" s="426"/>
      <c r="AU20" s="439" t="s">
        <v>213</v>
      </c>
    </row>
    <row r="21" spans="1:47" s="423" customFormat="1" ht="12" hidden="1" x14ac:dyDescent="0.2">
      <c r="A21" s="423">
        <v>21</v>
      </c>
      <c r="B21" s="424" t="s">
        <v>214</v>
      </c>
      <c r="C21" s="440"/>
      <c r="D21" s="465"/>
      <c r="E21" s="426"/>
      <c r="F21" s="448"/>
      <c r="G21" s="426"/>
      <c r="H21" s="426"/>
      <c r="I21" s="448"/>
      <c r="J21" s="426"/>
      <c r="K21" s="426"/>
      <c r="L21" s="448"/>
      <c r="M21" s="426"/>
      <c r="N21" s="426"/>
      <c r="O21" s="448"/>
      <c r="P21" s="426"/>
      <c r="Q21" s="426"/>
      <c r="R21" s="448"/>
      <c r="S21" s="426"/>
      <c r="T21" s="426"/>
      <c r="U21" s="448"/>
      <c r="V21" s="426"/>
      <c r="W21" s="426"/>
      <c r="X21" s="448"/>
      <c r="Y21" s="426"/>
      <c r="Z21" s="426"/>
      <c r="AA21" s="448"/>
      <c r="AB21" s="426"/>
      <c r="AC21" s="426"/>
      <c r="AD21" s="448"/>
      <c r="AE21" s="426"/>
      <c r="AF21" s="426"/>
      <c r="AG21" s="448"/>
      <c r="AH21" s="426"/>
      <c r="AI21" s="426"/>
      <c r="AJ21" s="448"/>
      <c r="AK21" s="426"/>
      <c r="AL21" s="426"/>
      <c r="AM21" s="448"/>
      <c r="AN21" s="426"/>
      <c r="AO21" s="426"/>
      <c r="AP21" s="448"/>
      <c r="AQ21" s="426"/>
      <c r="AR21" s="426"/>
      <c r="AS21" s="448"/>
      <c r="AT21" s="426"/>
      <c r="AU21" s="424" t="s">
        <v>214</v>
      </c>
    </row>
    <row r="22" spans="1:47" s="423" customFormat="1" ht="12" hidden="1" x14ac:dyDescent="0.2">
      <c r="A22" s="423">
        <v>22</v>
      </c>
      <c r="B22" s="440" t="s">
        <v>215</v>
      </c>
      <c r="C22" s="440"/>
      <c r="D22" s="465"/>
      <c r="E22" s="426"/>
      <c r="F22" s="448"/>
      <c r="G22" s="426"/>
      <c r="H22" s="426"/>
      <c r="I22" s="448"/>
      <c r="J22" s="426"/>
      <c r="K22" s="426"/>
      <c r="L22" s="448"/>
      <c r="M22" s="426"/>
      <c r="N22" s="426"/>
      <c r="O22" s="448"/>
      <c r="P22" s="426"/>
      <c r="Q22" s="426"/>
      <c r="R22" s="448"/>
      <c r="S22" s="426"/>
      <c r="T22" s="426"/>
      <c r="U22" s="448"/>
      <c r="V22" s="426"/>
      <c r="W22" s="426"/>
      <c r="X22" s="448"/>
      <c r="Y22" s="426"/>
      <c r="Z22" s="426"/>
      <c r="AA22" s="448"/>
      <c r="AB22" s="426"/>
      <c r="AC22" s="426"/>
      <c r="AD22" s="448"/>
      <c r="AE22" s="426"/>
      <c r="AF22" s="426"/>
      <c r="AG22" s="448"/>
      <c r="AH22" s="426"/>
      <c r="AI22" s="426"/>
      <c r="AJ22" s="448"/>
      <c r="AK22" s="426"/>
      <c r="AL22" s="426"/>
      <c r="AM22" s="448"/>
      <c r="AN22" s="426"/>
      <c r="AO22" s="426"/>
      <c r="AP22" s="448"/>
      <c r="AQ22" s="426"/>
      <c r="AR22" s="426"/>
      <c r="AS22" s="448"/>
      <c r="AT22" s="426"/>
      <c r="AU22" s="439" t="s">
        <v>215</v>
      </c>
    </row>
    <row r="23" spans="1:47" s="423" customFormat="1" ht="12" hidden="1" x14ac:dyDescent="0.2">
      <c r="A23" s="423">
        <v>23</v>
      </c>
      <c r="B23" s="440" t="s">
        <v>216</v>
      </c>
      <c r="C23" s="440"/>
      <c r="D23" s="464"/>
      <c r="E23" s="429"/>
      <c r="F23" s="447"/>
      <c r="H23" s="429"/>
      <c r="I23" s="447"/>
      <c r="K23" s="429"/>
      <c r="L23" s="447"/>
      <c r="N23" s="429"/>
      <c r="O23" s="447"/>
      <c r="Q23" s="429"/>
      <c r="R23" s="447"/>
      <c r="T23" s="429"/>
      <c r="U23" s="447"/>
      <c r="W23" s="429"/>
      <c r="X23" s="447"/>
      <c r="Z23" s="429"/>
      <c r="AA23" s="447"/>
      <c r="AC23" s="429"/>
      <c r="AD23" s="447"/>
      <c r="AF23" s="429"/>
      <c r="AG23" s="447"/>
      <c r="AH23" s="429"/>
      <c r="AI23" s="429"/>
      <c r="AJ23" s="447"/>
      <c r="AK23" s="429"/>
      <c r="AL23" s="429"/>
      <c r="AM23" s="447"/>
      <c r="AN23" s="429"/>
      <c r="AO23" s="429"/>
      <c r="AP23" s="447"/>
      <c r="AQ23" s="429"/>
      <c r="AR23" s="429"/>
      <c r="AS23" s="447"/>
      <c r="AT23" s="429"/>
      <c r="AU23" s="439" t="s">
        <v>216</v>
      </c>
    </row>
    <row r="24" spans="1:47" s="423" customFormat="1" ht="12" hidden="1" x14ac:dyDescent="0.2">
      <c r="A24" s="423">
        <v>24</v>
      </c>
      <c r="B24" s="440" t="s">
        <v>217</v>
      </c>
      <c r="C24" s="440"/>
      <c r="D24" s="464"/>
      <c r="E24" s="429"/>
      <c r="F24" s="447"/>
      <c r="H24" s="429"/>
      <c r="I24" s="447"/>
      <c r="K24" s="429"/>
      <c r="L24" s="447"/>
      <c r="N24" s="429"/>
      <c r="O24" s="447"/>
      <c r="Q24" s="429"/>
      <c r="R24" s="447"/>
      <c r="T24" s="429"/>
      <c r="U24" s="447"/>
      <c r="W24" s="429"/>
      <c r="X24" s="447"/>
      <c r="Z24" s="429"/>
      <c r="AA24" s="447"/>
      <c r="AC24" s="429"/>
      <c r="AD24" s="447"/>
      <c r="AF24" s="429"/>
      <c r="AG24" s="447"/>
      <c r="AH24" s="429"/>
      <c r="AI24" s="429"/>
      <c r="AJ24" s="447"/>
      <c r="AK24" s="429"/>
      <c r="AL24" s="429"/>
      <c r="AM24" s="447"/>
      <c r="AN24" s="429"/>
      <c r="AO24" s="429"/>
      <c r="AP24" s="447"/>
      <c r="AQ24" s="429"/>
      <c r="AR24" s="429"/>
      <c r="AS24" s="447"/>
      <c r="AT24" s="429"/>
      <c r="AU24" s="439" t="s">
        <v>217</v>
      </c>
    </row>
    <row r="25" spans="1:47" s="423" customFormat="1" ht="12" hidden="1" x14ac:dyDescent="0.2">
      <c r="A25" s="423">
        <v>25</v>
      </c>
      <c r="B25" s="440" t="s">
        <v>218</v>
      </c>
      <c r="C25" s="440"/>
      <c r="D25" s="464"/>
      <c r="E25" s="429"/>
      <c r="F25" s="447"/>
      <c r="H25" s="429"/>
      <c r="I25" s="447"/>
      <c r="K25" s="429"/>
      <c r="L25" s="447"/>
      <c r="N25" s="429"/>
      <c r="O25" s="447"/>
      <c r="Q25" s="429"/>
      <c r="R25" s="447"/>
      <c r="T25" s="429"/>
      <c r="U25" s="447"/>
      <c r="W25" s="429"/>
      <c r="X25" s="447"/>
      <c r="Z25" s="429"/>
      <c r="AA25" s="447"/>
      <c r="AC25" s="429"/>
      <c r="AD25" s="447"/>
      <c r="AF25" s="429"/>
      <c r="AG25" s="447"/>
      <c r="AH25" s="429"/>
      <c r="AI25" s="429"/>
      <c r="AJ25" s="447"/>
      <c r="AK25" s="429"/>
      <c r="AL25" s="429"/>
      <c r="AM25" s="447"/>
      <c r="AN25" s="429"/>
      <c r="AO25" s="429"/>
      <c r="AP25" s="447"/>
      <c r="AQ25" s="429"/>
      <c r="AR25" s="429"/>
      <c r="AS25" s="447"/>
      <c r="AT25" s="429"/>
      <c r="AU25" s="439" t="s">
        <v>218</v>
      </c>
    </row>
    <row r="26" spans="1:47" s="423" customFormat="1" ht="12" hidden="1" x14ac:dyDescent="0.2">
      <c r="A26" s="423">
        <v>26</v>
      </c>
      <c r="B26" s="440" t="s">
        <v>219</v>
      </c>
      <c r="C26" s="440"/>
      <c r="D26" s="464"/>
      <c r="E26" s="429"/>
      <c r="F26" s="447"/>
      <c r="H26" s="429"/>
      <c r="I26" s="447"/>
      <c r="K26" s="429"/>
      <c r="L26" s="447"/>
      <c r="N26" s="429"/>
      <c r="O26" s="447"/>
      <c r="Q26" s="429"/>
      <c r="R26" s="447"/>
      <c r="T26" s="429"/>
      <c r="U26" s="447"/>
      <c r="W26" s="429"/>
      <c r="X26" s="447"/>
      <c r="Z26" s="429"/>
      <c r="AA26" s="447"/>
      <c r="AC26" s="429"/>
      <c r="AD26" s="447"/>
      <c r="AF26" s="429"/>
      <c r="AG26" s="447"/>
      <c r="AH26" s="429"/>
      <c r="AI26" s="429"/>
      <c r="AJ26" s="447"/>
      <c r="AK26" s="429"/>
      <c r="AL26" s="429"/>
      <c r="AM26" s="447"/>
      <c r="AN26" s="429"/>
      <c r="AO26" s="429"/>
      <c r="AP26" s="447"/>
      <c r="AQ26" s="429"/>
      <c r="AR26" s="429"/>
      <c r="AS26" s="447"/>
      <c r="AT26" s="429"/>
      <c r="AU26" s="439" t="s">
        <v>219</v>
      </c>
    </row>
    <row r="27" spans="1:47" s="423" customFormat="1" ht="12" hidden="1" x14ac:dyDescent="0.2">
      <c r="A27" s="423">
        <v>27</v>
      </c>
      <c r="B27" s="440" t="s">
        <v>220</v>
      </c>
      <c r="C27" s="440"/>
      <c r="D27" s="464"/>
      <c r="E27" s="429"/>
      <c r="F27" s="447"/>
      <c r="H27" s="429"/>
      <c r="I27" s="447"/>
      <c r="K27" s="429"/>
      <c r="L27" s="447"/>
      <c r="N27" s="429"/>
      <c r="O27" s="447"/>
      <c r="Q27" s="429"/>
      <c r="R27" s="447"/>
      <c r="T27" s="429"/>
      <c r="U27" s="447"/>
      <c r="W27" s="429"/>
      <c r="X27" s="447"/>
      <c r="Z27" s="429"/>
      <c r="AA27" s="447"/>
      <c r="AC27" s="429"/>
      <c r="AD27" s="447"/>
      <c r="AF27" s="429"/>
      <c r="AG27" s="447"/>
      <c r="AH27" s="429"/>
      <c r="AI27" s="429"/>
      <c r="AJ27" s="447"/>
      <c r="AK27" s="429"/>
      <c r="AL27" s="429"/>
      <c r="AM27" s="447"/>
      <c r="AN27" s="429"/>
      <c r="AO27" s="429"/>
      <c r="AP27" s="447"/>
      <c r="AQ27" s="429"/>
      <c r="AR27" s="429"/>
      <c r="AS27" s="447"/>
      <c r="AT27" s="429"/>
      <c r="AU27" s="439" t="s">
        <v>220</v>
      </c>
    </row>
    <row r="28" spans="1:47" s="423" customFormat="1" ht="12" hidden="1" x14ac:dyDescent="0.2">
      <c r="A28" s="423">
        <v>28</v>
      </c>
      <c r="B28" s="440" t="s">
        <v>221</v>
      </c>
      <c r="C28" s="440"/>
      <c r="D28" s="464"/>
      <c r="E28" s="429"/>
      <c r="F28" s="447"/>
      <c r="H28" s="429"/>
      <c r="I28" s="447"/>
      <c r="K28" s="429"/>
      <c r="L28" s="447"/>
      <c r="N28" s="429"/>
      <c r="O28" s="447"/>
      <c r="Q28" s="429"/>
      <c r="R28" s="447"/>
      <c r="T28" s="429"/>
      <c r="U28" s="447"/>
      <c r="W28" s="429"/>
      <c r="X28" s="447"/>
      <c r="Z28" s="429"/>
      <c r="AA28" s="447"/>
      <c r="AC28" s="429"/>
      <c r="AD28" s="447"/>
      <c r="AF28" s="429"/>
      <c r="AG28" s="447"/>
      <c r="AH28" s="429"/>
      <c r="AI28" s="429"/>
      <c r="AJ28" s="447"/>
      <c r="AK28" s="429"/>
      <c r="AL28" s="429"/>
      <c r="AM28" s="447"/>
      <c r="AN28" s="429"/>
      <c r="AO28" s="429"/>
      <c r="AP28" s="447"/>
      <c r="AQ28" s="429"/>
      <c r="AR28" s="429"/>
      <c r="AS28" s="447"/>
      <c r="AT28" s="429"/>
      <c r="AU28" s="439" t="s">
        <v>221</v>
      </c>
    </row>
    <row r="29" spans="1:47" s="423" customFormat="1" ht="12" hidden="1" x14ac:dyDescent="0.2">
      <c r="A29" s="423">
        <v>29</v>
      </c>
      <c r="B29" s="424" t="s">
        <v>222</v>
      </c>
      <c r="C29" s="440"/>
      <c r="D29" s="464"/>
      <c r="E29" s="429"/>
      <c r="F29" s="447"/>
      <c r="H29" s="429"/>
      <c r="I29" s="447"/>
      <c r="K29" s="429"/>
      <c r="L29" s="447"/>
      <c r="N29" s="429"/>
      <c r="O29" s="447"/>
      <c r="Q29" s="429"/>
      <c r="R29" s="447"/>
      <c r="T29" s="429"/>
      <c r="U29" s="447"/>
      <c r="W29" s="429"/>
      <c r="X29" s="447"/>
      <c r="Z29" s="429"/>
      <c r="AA29" s="447"/>
      <c r="AC29" s="429"/>
      <c r="AD29" s="447"/>
      <c r="AF29" s="429"/>
      <c r="AG29" s="447"/>
      <c r="AH29" s="429"/>
      <c r="AI29" s="429"/>
      <c r="AJ29" s="447"/>
      <c r="AK29" s="429"/>
      <c r="AL29" s="429"/>
      <c r="AM29" s="447"/>
      <c r="AN29" s="429"/>
      <c r="AO29" s="429"/>
      <c r="AP29" s="447"/>
      <c r="AQ29" s="429"/>
      <c r="AR29" s="429"/>
      <c r="AS29" s="447"/>
      <c r="AT29" s="429"/>
      <c r="AU29" s="424" t="s">
        <v>222</v>
      </c>
    </row>
    <row r="30" spans="1:47" s="423" customFormat="1" ht="12" hidden="1" x14ac:dyDescent="0.2">
      <c r="A30" s="423">
        <v>30</v>
      </c>
      <c r="B30" s="440" t="s">
        <v>223</v>
      </c>
      <c r="C30" s="440"/>
      <c r="D30" s="464"/>
      <c r="E30" s="429"/>
      <c r="F30" s="447"/>
      <c r="H30" s="429"/>
      <c r="I30" s="447"/>
      <c r="K30" s="429"/>
      <c r="L30" s="447"/>
      <c r="N30" s="429"/>
      <c r="O30" s="447"/>
      <c r="Q30" s="429"/>
      <c r="R30" s="447"/>
      <c r="T30" s="429"/>
      <c r="U30" s="447"/>
      <c r="W30" s="429"/>
      <c r="X30" s="447"/>
      <c r="Z30" s="429"/>
      <c r="AA30" s="447"/>
      <c r="AC30" s="429"/>
      <c r="AD30" s="447"/>
      <c r="AF30" s="429"/>
      <c r="AG30" s="447"/>
      <c r="AH30" s="429"/>
      <c r="AI30" s="429"/>
      <c r="AJ30" s="447"/>
      <c r="AK30" s="429"/>
      <c r="AL30" s="429"/>
      <c r="AM30" s="447"/>
      <c r="AN30" s="429"/>
      <c r="AO30" s="429"/>
      <c r="AP30" s="447"/>
      <c r="AQ30" s="429"/>
      <c r="AR30" s="429"/>
      <c r="AS30" s="447"/>
      <c r="AT30" s="429"/>
      <c r="AU30" s="439" t="s">
        <v>223</v>
      </c>
    </row>
    <row r="31" spans="1:47" s="423" customFormat="1" ht="12" hidden="1" x14ac:dyDescent="0.2">
      <c r="A31" s="423">
        <v>31</v>
      </c>
      <c r="B31" s="440" t="s">
        <v>234</v>
      </c>
      <c r="C31" s="440"/>
      <c r="D31" s="466"/>
      <c r="E31" s="434"/>
      <c r="F31" s="453"/>
      <c r="G31" s="460"/>
      <c r="H31" s="434"/>
      <c r="I31" s="453"/>
      <c r="J31" s="460"/>
      <c r="K31" s="434"/>
      <c r="L31" s="453"/>
      <c r="M31" s="460"/>
      <c r="N31" s="434"/>
      <c r="O31" s="453"/>
      <c r="P31" s="460"/>
      <c r="Q31" s="434"/>
      <c r="R31" s="453"/>
      <c r="S31" s="460"/>
      <c r="T31" s="434"/>
      <c r="U31" s="453"/>
      <c r="V31" s="460"/>
      <c r="W31" s="434"/>
      <c r="X31" s="453"/>
      <c r="Y31" s="460"/>
      <c r="Z31" s="434"/>
      <c r="AA31" s="453"/>
      <c r="AB31" s="460"/>
      <c r="AC31" s="434"/>
      <c r="AD31" s="453"/>
      <c r="AE31" s="460"/>
      <c r="AF31" s="434"/>
      <c r="AG31" s="453"/>
      <c r="AH31" s="434"/>
      <c r="AI31" s="434"/>
      <c r="AJ31" s="453"/>
      <c r="AK31" s="434"/>
      <c r="AL31" s="434"/>
      <c r="AM31" s="453"/>
      <c r="AN31" s="434"/>
      <c r="AO31" s="434"/>
      <c r="AP31" s="453"/>
      <c r="AQ31" s="434"/>
      <c r="AR31" s="434"/>
      <c r="AS31" s="453"/>
      <c r="AT31" s="434"/>
      <c r="AU31" s="439" t="s">
        <v>234</v>
      </c>
    </row>
    <row r="32" spans="1:47" s="423" customFormat="1" ht="12" hidden="1" x14ac:dyDescent="0.2">
      <c r="A32" s="423">
        <v>32</v>
      </c>
      <c r="B32" s="440" t="s">
        <v>225</v>
      </c>
      <c r="C32" s="440"/>
      <c r="D32" s="466"/>
      <c r="E32" s="434"/>
      <c r="F32" s="453"/>
      <c r="G32" s="460"/>
      <c r="H32" s="434"/>
      <c r="I32" s="453"/>
      <c r="J32" s="460"/>
      <c r="K32" s="434"/>
      <c r="L32" s="453"/>
      <c r="M32" s="460"/>
      <c r="N32" s="434"/>
      <c r="O32" s="453"/>
      <c r="P32" s="460"/>
      <c r="Q32" s="434"/>
      <c r="R32" s="453"/>
      <c r="S32" s="460"/>
      <c r="T32" s="434"/>
      <c r="U32" s="453"/>
      <c r="V32" s="460"/>
      <c r="W32" s="434"/>
      <c r="X32" s="453"/>
      <c r="Y32" s="460"/>
      <c r="Z32" s="434"/>
      <c r="AA32" s="453"/>
      <c r="AB32" s="460"/>
      <c r="AC32" s="434"/>
      <c r="AD32" s="453"/>
      <c r="AE32" s="460"/>
      <c r="AF32" s="434"/>
      <c r="AG32" s="453"/>
      <c r="AH32" s="434"/>
      <c r="AI32" s="434"/>
      <c r="AJ32" s="453"/>
      <c r="AK32" s="434"/>
      <c r="AL32" s="434"/>
      <c r="AM32" s="453"/>
      <c r="AN32" s="434"/>
      <c r="AO32" s="434"/>
      <c r="AP32" s="453"/>
      <c r="AQ32" s="434"/>
      <c r="AR32" s="434"/>
      <c r="AS32" s="453"/>
      <c r="AT32" s="434"/>
      <c r="AU32" s="439" t="s">
        <v>225</v>
      </c>
    </row>
    <row r="33" spans="1:47" s="423" customFormat="1" ht="12" hidden="1" x14ac:dyDescent="0.2">
      <c r="A33" s="423">
        <v>33</v>
      </c>
      <c r="B33" s="440" t="s">
        <v>226</v>
      </c>
      <c r="C33" s="440"/>
      <c r="D33" s="464"/>
      <c r="E33" s="429"/>
      <c r="F33" s="447"/>
      <c r="H33" s="429"/>
      <c r="I33" s="447"/>
      <c r="K33" s="429"/>
      <c r="L33" s="447"/>
      <c r="N33" s="429"/>
      <c r="O33" s="447"/>
      <c r="Q33" s="429"/>
      <c r="R33" s="447"/>
      <c r="T33" s="429"/>
      <c r="U33" s="447"/>
      <c r="W33" s="429"/>
      <c r="X33" s="447"/>
      <c r="Z33" s="429"/>
      <c r="AA33" s="447"/>
      <c r="AC33" s="429"/>
      <c r="AD33" s="447"/>
      <c r="AF33" s="429"/>
      <c r="AG33" s="447"/>
      <c r="AH33" s="429"/>
      <c r="AI33" s="429"/>
      <c r="AJ33" s="447"/>
      <c r="AK33" s="429"/>
      <c r="AL33" s="429"/>
      <c r="AM33" s="447"/>
      <c r="AN33" s="429"/>
      <c r="AO33" s="429"/>
      <c r="AP33" s="447"/>
      <c r="AQ33" s="429"/>
      <c r="AR33" s="429"/>
      <c r="AS33" s="447"/>
      <c r="AT33" s="429"/>
      <c r="AU33" s="439" t="s">
        <v>226</v>
      </c>
    </row>
    <row r="34" spans="1:47" s="423" customFormat="1" ht="12" hidden="1" x14ac:dyDescent="0.2">
      <c r="A34" s="423">
        <v>34</v>
      </c>
      <c r="B34" s="440" t="s">
        <v>227</v>
      </c>
      <c r="C34" s="440"/>
      <c r="D34" s="466"/>
      <c r="E34" s="434"/>
      <c r="F34" s="453"/>
      <c r="G34" s="460"/>
      <c r="H34" s="434"/>
      <c r="I34" s="453"/>
      <c r="J34" s="460"/>
      <c r="K34" s="434"/>
      <c r="L34" s="453"/>
      <c r="M34" s="460"/>
      <c r="N34" s="434"/>
      <c r="O34" s="453"/>
      <c r="P34" s="460"/>
      <c r="Q34" s="434"/>
      <c r="R34" s="453"/>
      <c r="S34" s="460"/>
      <c r="T34" s="434"/>
      <c r="U34" s="453"/>
      <c r="V34" s="460"/>
      <c r="W34" s="434"/>
      <c r="X34" s="453"/>
      <c r="Y34" s="460"/>
      <c r="Z34" s="434"/>
      <c r="AA34" s="453"/>
      <c r="AB34" s="460"/>
      <c r="AC34" s="434"/>
      <c r="AD34" s="453"/>
      <c r="AE34" s="460"/>
      <c r="AF34" s="434"/>
      <c r="AG34" s="453"/>
      <c r="AH34" s="434"/>
      <c r="AI34" s="434"/>
      <c r="AJ34" s="453"/>
      <c r="AK34" s="434"/>
      <c r="AL34" s="434"/>
      <c r="AM34" s="453"/>
      <c r="AN34" s="434"/>
      <c r="AO34" s="434"/>
      <c r="AP34" s="453"/>
      <c r="AQ34" s="434"/>
      <c r="AR34" s="434"/>
      <c r="AS34" s="453"/>
      <c r="AT34" s="434"/>
      <c r="AU34" s="439" t="s">
        <v>227</v>
      </c>
    </row>
    <row r="35" spans="1:47" s="423" customFormat="1" ht="12" hidden="1" x14ac:dyDescent="0.2">
      <c r="A35" s="423">
        <v>35</v>
      </c>
      <c r="B35" s="440" t="s">
        <v>228</v>
      </c>
      <c r="C35" s="440"/>
      <c r="D35" s="467"/>
      <c r="E35" s="437"/>
      <c r="F35" s="454"/>
      <c r="G35" s="437"/>
      <c r="H35" s="437"/>
      <c r="I35" s="454"/>
      <c r="J35" s="437"/>
      <c r="K35" s="437"/>
      <c r="L35" s="454"/>
      <c r="M35" s="437"/>
      <c r="N35" s="437"/>
      <c r="O35" s="454"/>
      <c r="P35" s="437"/>
      <c r="Q35" s="437"/>
      <c r="R35" s="454"/>
      <c r="S35" s="437"/>
      <c r="T35" s="437"/>
      <c r="U35" s="454"/>
      <c r="V35" s="437"/>
      <c r="W35" s="437"/>
      <c r="X35" s="454"/>
      <c r="Y35" s="437"/>
      <c r="Z35" s="437"/>
      <c r="AA35" s="454"/>
      <c r="AB35" s="437"/>
      <c r="AC35" s="437"/>
      <c r="AD35" s="454"/>
      <c r="AE35" s="437"/>
      <c r="AF35" s="437"/>
      <c r="AG35" s="454"/>
      <c r="AH35" s="437"/>
      <c r="AI35" s="437"/>
      <c r="AJ35" s="454"/>
      <c r="AK35" s="437"/>
      <c r="AL35" s="437"/>
      <c r="AM35" s="454"/>
      <c r="AN35" s="437"/>
      <c r="AO35" s="437"/>
      <c r="AP35" s="454"/>
      <c r="AQ35" s="437"/>
      <c r="AR35" s="437"/>
      <c r="AS35" s="454"/>
      <c r="AT35" s="437"/>
      <c r="AU35" s="439" t="s">
        <v>228</v>
      </c>
    </row>
    <row r="36" spans="1:47" s="423" customFormat="1" ht="12" hidden="1" x14ac:dyDescent="0.2">
      <c r="A36" s="423">
        <v>36</v>
      </c>
      <c r="B36" s="440" t="s">
        <v>229</v>
      </c>
      <c r="C36" s="440"/>
      <c r="D36" s="464"/>
      <c r="E36" s="429"/>
      <c r="F36" s="447"/>
      <c r="G36" s="429"/>
      <c r="H36" s="429"/>
      <c r="I36" s="447"/>
      <c r="J36" s="429"/>
      <c r="K36" s="429"/>
      <c r="L36" s="447"/>
      <c r="M36" s="429"/>
      <c r="N36" s="429"/>
      <c r="O36" s="447"/>
      <c r="P36" s="429"/>
      <c r="Q36" s="429"/>
      <c r="R36" s="447"/>
      <c r="S36" s="429"/>
      <c r="T36" s="429"/>
      <c r="U36" s="447"/>
      <c r="V36" s="429"/>
      <c r="W36" s="429"/>
      <c r="X36" s="447"/>
      <c r="Y36" s="429"/>
      <c r="Z36" s="429"/>
      <c r="AA36" s="447"/>
      <c r="AB36" s="429"/>
      <c r="AC36" s="429"/>
      <c r="AD36" s="447"/>
      <c r="AE36" s="429"/>
      <c r="AF36" s="429"/>
      <c r="AG36" s="447"/>
      <c r="AH36" s="429"/>
      <c r="AI36" s="429"/>
      <c r="AJ36" s="447"/>
      <c r="AK36" s="429"/>
      <c r="AL36" s="429"/>
      <c r="AM36" s="447"/>
      <c r="AN36" s="429"/>
      <c r="AO36" s="429"/>
      <c r="AP36" s="447"/>
      <c r="AQ36" s="429"/>
      <c r="AR36" s="429"/>
      <c r="AS36" s="447"/>
      <c r="AT36" s="429"/>
      <c r="AU36" s="439" t="s">
        <v>229</v>
      </c>
    </row>
    <row r="37" spans="1:47" s="423" customFormat="1" ht="12" hidden="1" x14ac:dyDescent="0.2">
      <c r="A37" s="423">
        <v>37</v>
      </c>
      <c r="B37" s="440" t="s">
        <v>230</v>
      </c>
      <c r="C37" s="440"/>
      <c r="D37" s="465"/>
      <c r="E37" s="426"/>
      <c r="F37" s="448"/>
      <c r="G37" s="426"/>
      <c r="H37" s="426"/>
      <c r="I37" s="448"/>
      <c r="J37" s="426"/>
      <c r="K37" s="426"/>
      <c r="L37" s="448"/>
      <c r="M37" s="426"/>
      <c r="N37" s="426"/>
      <c r="O37" s="448"/>
      <c r="P37" s="426"/>
      <c r="Q37" s="426"/>
      <c r="R37" s="448"/>
      <c r="S37" s="426"/>
      <c r="T37" s="426"/>
      <c r="U37" s="448"/>
      <c r="V37" s="426"/>
      <c r="W37" s="426"/>
      <c r="X37" s="448"/>
      <c r="Y37" s="426"/>
      <c r="Z37" s="426"/>
      <c r="AA37" s="448"/>
      <c r="AB37" s="426"/>
      <c r="AC37" s="426"/>
      <c r="AD37" s="448"/>
      <c r="AE37" s="426"/>
      <c r="AF37" s="426"/>
      <c r="AG37" s="448"/>
      <c r="AH37" s="426"/>
      <c r="AI37" s="426"/>
      <c r="AJ37" s="448"/>
      <c r="AK37" s="426"/>
      <c r="AL37" s="426"/>
      <c r="AM37" s="448"/>
      <c r="AN37" s="426"/>
      <c r="AO37" s="426"/>
      <c r="AP37" s="448"/>
      <c r="AQ37" s="426"/>
      <c r="AR37" s="426"/>
      <c r="AS37" s="448"/>
      <c r="AT37" s="426"/>
      <c r="AU37" s="439" t="s">
        <v>230</v>
      </c>
    </row>
    <row r="38" spans="1:47" s="423" customFormat="1" ht="12" hidden="1" x14ac:dyDescent="0.2">
      <c r="A38" s="423">
        <v>40</v>
      </c>
      <c r="B38" s="440" t="s">
        <v>231</v>
      </c>
      <c r="C38" s="440"/>
      <c r="D38" s="465"/>
      <c r="E38" s="426"/>
      <c r="F38" s="448"/>
      <c r="G38" s="426"/>
      <c r="H38" s="426"/>
      <c r="I38" s="448"/>
      <c r="J38" s="426"/>
      <c r="K38" s="426"/>
      <c r="L38" s="448"/>
      <c r="M38" s="426"/>
      <c r="N38" s="426"/>
      <c r="O38" s="448"/>
      <c r="P38" s="426"/>
      <c r="Q38" s="426"/>
      <c r="R38" s="448"/>
      <c r="S38" s="426"/>
      <c r="T38" s="426"/>
      <c r="U38" s="448"/>
      <c r="V38" s="426"/>
      <c r="W38" s="426"/>
      <c r="X38" s="448"/>
      <c r="Y38" s="426"/>
      <c r="Z38" s="426"/>
      <c r="AA38" s="448"/>
      <c r="AB38" s="426"/>
      <c r="AC38" s="426"/>
      <c r="AD38" s="448"/>
      <c r="AE38" s="426"/>
      <c r="AF38" s="426"/>
      <c r="AG38" s="448"/>
      <c r="AH38" s="426"/>
      <c r="AI38" s="426"/>
      <c r="AJ38" s="448"/>
      <c r="AK38" s="426"/>
      <c r="AL38" s="426"/>
      <c r="AM38" s="448"/>
      <c r="AN38" s="426"/>
      <c r="AO38" s="426"/>
      <c r="AP38" s="448"/>
      <c r="AQ38" s="426"/>
      <c r="AR38" s="426"/>
      <c r="AS38" s="448"/>
      <c r="AT38" s="426"/>
      <c r="AU38" s="439" t="s">
        <v>231</v>
      </c>
    </row>
    <row r="39" spans="1:47" s="423" customFormat="1" ht="12" x14ac:dyDescent="0.2">
      <c r="A39" s="423">
        <v>4</v>
      </c>
      <c r="B39" s="424" t="s">
        <v>235</v>
      </c>
      <c r="C39" s="440"/>
      <c r="D39" s="484"/>
      <c r="E39" s="503">
        <v>690.10857219838783</v>
      </c>
      <c r="F39" s="510"/>
      <c r="G39" s="504"/>
      <c r="H39" s="503">
        <v>705.1573990939886</v>
      </c>
      <c r="I39" s="448"/>
      <c r="J39" s="426"/>
      <c r="K39" s="427">
        <v>744.17905272584312</v>
      </c>
      <c r="L39" s="448"/>
      <c r="M39" s="426"/>
      <c r="N39" s="427">
        <v>768.7105242641378</v>
      </c>
      <c r="O39" s="448"/>
      <c r="P39" s="426"/>
      <c r="Q39" s="427">
        <v>813.33591349725657</v>
      </c>
      <c r="R39" s="448"/>
      <c r="S39" s="426"/>
      <c r="T39" s="427">
        <v>824.83127727899773</v>
      </c>
      <c r="U39" s="448"/>
      <c r="V39" s="426"/>
      <c r="W39" s="427">
        <v>869.53222728994444</v>
      </c>
      <c r="X39" s="448"/>
      <c r="Y39" s="426"/>
      <c r="Z39" s="427">
        <v>904.82528120466395</v>
      </c>
      <c r="AA39" s="448"/>
      <c r="AB39" s="426"/>
      <c r="AC39" s="427">
        <v>954.38182904435155</v>
      </c>
      <c r="AD39" s="448"/>
      <c r="AE39" s="426"/>
      <c r="AF39" s="427">
        <v>998.14285460646659</v>
      </c>
      <c r="AG39" s="448"/>
      <c r="AH39" s="426"/>
      <c r="AI39" s="427">
        <v>1083.2836925084825</v>
      </c>
      <c r="AJ39" s="448"/>
      <c r="AK39" s="426"/>
      <c r="AL39" s="427">
        <v>1164.7132826204349</v>
      </c>
      <c r="AM39" s="448"/>
      <c r="AN39" s="426"/>
      <c r="AO39" s="427">
        <v>1191.1119328970565</v>
      </c>
      <c r="AP39" s="448"/>
      <c r="AQ39" s="426"/>
      <c r="AR39" s="427">
        <v>1273.6185856481732</v>
      </c>
      <c r="AS39" s="448"/>
      <c r="AT39" s="426"/>
      <c r="AU39" s="424" t="s">
        <v>235</v>
      </c>
    </row>
    <row r="40" spans="1:47" s="423" customFormat="1" ht="12" x14ac:dyDescent="0.2">
      <c r="A40" s="423">
        <v>401</v>
      </c>
      <c r="B40" s="440" t="s">
        <v>239</v>
      </c>
      <c r="C40" s="440"/>
      <c r="D40" s="475"/>
      <c r="E40" s="504">
        <v>600.52474443020049</v>
      </c>
      <c r="F40" s="510"/>
      <c r="G40" s="504"/>
      <c r="H40" s="504">
        <v>586.78927112786675</v>
      </c>
      <c r="I40" s="448"/>
      <c r="J40" s="426"/>
      <c r="K40" s="430">
        <v>659.75094543490002</v>
      </c>
      <c r="L40" s="448"/>
      <c r="M40" s="426"/>
      <c r="N40" s="430">
        <v>689.90910182516802</v>
      </c>
      <c r="O40" s="448"/>
      <c r="P40" s="426"/>
      <c r="Q40" s="430">
        <v>743.89552436115002</v>
      </c>
      <c r="R40" s="448"/>
      <c r="S40" s="426"/>
      <c r="T40" s="430">
        <v>739.88950284709074</v>
      </c>
      <c r="U40" s="448"/>
      <c r="V40" s="426"/>
      <c r="W40" s="430">
        <v>749.99428988877969</v>
      </c>
      <c r="X40" s="448"/>
      <c r="Y40" s="426"/>
      <c r="Z40" s="430">
        <v>776.51661293677205</v>
      </c>
      <c r="AA40" s="448"/>
      <c r="AB40" s="426"/>
      <c r="AC40" s="430">
        <v>811.90959429645818</v>
      </c>
      <c r="AD40" s="448"/>
      <c r="AE40" s="426"/>
      <c r="AF40" s="430">
        <v>831.21122007880967</v>
      </c>
      <c r="AG40" s="448"/>
      <c r="AH40" s="426"/>
      <c r="AI40" s="430">
        <v>897.58661415365032</v>
      </c>
      <c r="AJ40" s="448"/>
      <c r="AK40" s="426"/>
      <c r="AL40" s="430">
        <v>995.16299471508671</v>
      </c>
      <c r="AM40" s="448"/>
      <c r="AN40" s="426"/>
      <c r="AO40" s="430">
        <v>1022.8309841930735</v>
      </c>
      <c r="AP40" s="448"/>
      <c r="AQ40" s="426"/>
      <c r="AR40" s="430">
        <v>1092.774122431751</v>
      </c>
      <c r="AS40" s="448"/>
      <c r="AT40" s="426"/>
      <c r="AU40" s="439" t="s">
        <v>239</v>
      </c>
    </row>
    <row r="41" spans="1:47" s="423" customFormat="1" ht="12" x14ac:dyDescent="0.2">
      <c r="A41" s="423">
        <v>402</v>
      </c>
      <c r="B41" s="440" t="s">
        <v>240</v>
      </c>
      <c r="C41" s="440"/>
      <c r="D41" s="475"/>
      <c r="E41" s="504">
        <v>722.50479354361187</v>
      </c>
      <c r="F41" s="510"/>
      <c r="G41" s="511"/>
      <c r="H41" s="504">
        <v>776.46823688138704</v>
      </c>
      <c r="I41" s="447"/>
      <c r="K41" s="430">
        <v>795.56430927600525</v>
      </c>
      <c r="L41" s="447"/>
      <c r="N41" s="430">
        <v>816.33716286448941</v>
      </c>
      <c r="O41" s="447"/>
      <c r="Q41" s="430">
        <v>836.41626480576269</v>
      </c>
      <c r="R41" s="447"/>
      <c r="T41" s="430">
        <v>841.47097186158987</v>
      </c>
      <c r="U41" s="447"/>
      <c r="W41" s="430">
        <v>884.96665605469104</v>
      </c>
      <c r="X41" s="447"/>
      <c r="Z41" s="430">
        <v>895.74899425065905</v>
      </c>
      <c r="AA41" s="447"/>
      <c r="AC41" s="430">
        <v>959.3112014101207</v>
      </c>
      <c r="AD41" s="447"/>
      <c r="AF41" s="430">
        <v>1028.5657462408756</v>
      </c>
      <c r="AG41" s="447"/>
      <c r="AH41" s="429"/>
      <c r="AI41" s="430">
        <v>1088.3600030798314</v>
      </c>
      <c r="AJ41" s="447"/>
      <c r="AK41" s="429"/>
      <c r="AL41" s="430">
        <v>1173.1725020670353</v>
      </c>
      <c r="AM41" s="447"/>
      <c r="AN41" s="429"/>
      <c r="AO41" s="430">
        <v>1233.9537923235764</v>
      </c>
      <c r="AP41" s="447"/>
      <c r="AQ41" s="429"/>
      <c r="AR41" s="430">
        <v>1328.9499496602823</v>
      </c>
      <c r="AS41" s="447"/>
      <c r="AT41" s="429"/>
      <c r="AU41" s="439" t="s">
        <v>240</v>
      </c>
    </row>
    <row r="42" spans="1:47" s="423" customFormat="1" ht="12" x14ac:dyDescent="0.2">
      <c r="A42" s="423">
        <v>403</v>
      </c>
      <c r="B42" s="440" t="s">
        <v>241</v>
      </c>
      <c r="C42" s="440"/>
      <c r="D42" s="475"/>
      <c r="E42" s="504">
        <v>693.14170725849738</v>
      </c>
      <c r="F42" s="510"/>
      <c r="G42" s="511"/>
      <c r="H42" s="504">
        <v>732.3348884176512</v>
      </c>
      <c r="I42" s="447"/>
      <c r="K42" s="430">
        <v>759.14188614241539</v>
      </c>
      <c r="L42" s="447"/>
      <c r="N42" s="430">
        <v>778.84936923823386</v>
      </c>
      <c r="O42" s="447"/>
      <c r="Q42" s="430">
        <v>837.46209169848225</v>
      </c>
      <c r="R42" s="447"/>
      <c r="T42" s="430">
        <v>857.35058014796243</v>
      </c>
      <c r="U42" s="447"/>
      <c r="W42" s="430">
        <v>913.20593566132948</v>
      </c>
      <c r="X42" s="447"/>
      <c r="Z42" s="430">
        <v>961.45299174761624</v>
      </c>
      <c r="AA42" s="447"/>
      <c r="AC42" s="430">
        <v>996.47479508647041</v>
      </c>
      <c r="AD42" s="447"/>
      <c r="AF42" s="430">
        <v>1052.4418340529778</v>
      </c>
      <c r="AG42" s="447"/>
      <c r="AH42" s="429"/>
      <c r="AI42" s="430">
        <v>1159.7114976334094</v>
      </c>
      <c r="AJ42" s="447"/>
      <c r="AK42" s="429"/>
      <c r="AL42" s="430">
        <v>1232.7621719973492</v>
      </c>
      <c r="AM42" s="447"/>
      <c r="AN42" s="429"/>
      <c r="AO42" s="430">
        <v>1244.2045831481839</v>
      </c>
      <c r="AP42" s="447"/>
      <c r="AQ42" s="429"/>
      <c r="AR42" s="430">
        <v>1330.2084679824998</v>
      </c>
      <c r="AS42" s="447"/>
      <c r="AT42" s="429"/>
      <c r="AU42" s="439" t="s">
        <v>241</v>
      </c>
    </row>
    <row r="43" spans="1:47" s="423" customFormat="1" ht="12" x14ac:dyDescent="0.2">
      <c r="A43" s="423">
        <v>404</v>
      </c>
      <c r="B43" s="440" t="s">
        <v>242</v>
      </c>
      <c r="C43" s="440"/>
      <c r="D43" s="475"/>
      <c r="E43" s="504">
        <v>614.39804647483686</v>
      </c>
      <c r="F43" s="510"/>
      <c r="G43" s="511"/>
      <c r="H43" s="504">
        <v>614.80800706378943</v>
      </c>
      <c r="I43" s="447"/>
      <c r="K43" s="430">
        <v>653.93721363115696</v>
      </c>
      <c r="L43" s="447"/>
      <c r="N43" s="430">
        <v>692.6047323083634</v>
      </c>
      <c r="O43" s="447"/>
      <c r="Q43" s="430">
        <v>746.74418110771319</v>
      </c>
      <c r="R43" s="447"/>
      <c r="T43" s="430">
        <v>754.2059585568677</v>
      </c>
      <c r="U43" s="447"/>
      <c r="W43" s="430">
        <v>804.53845976971843</v>
      </c>
      <c r="X43" s="447"/>
      <c r="Z43" s="430">
        <v>825.48599103030676</v>
      </c>
      <c r="AA43" s="447"/>
      <c r="AC43" s="430">
        <v>868.46797394735768</v>
      </c>
      <c r="AD43" s="447"/>
      <c r="AF43" s="430">
        <v>912.384032833584</v>
      </c>
      <c r="AG43" s="447"/>
      <c r="AH43" s="429"/>
      <c r="AI43" s="430">
        <v>1010.2125632511071</v>
      </c>
      <c r="AJ43" s="447"/>
      <c r="AK43" s="429"/>
      <c r="AL43" s="430">
        <v>1082.6978252089868</v>
      </c>
      <c r="AM43" s="447"/>
      <c r="AN43" s="429"/>
      <c r="AO43" s="430">
        <v>1124.974627048178</v>
      </c>
      <c r="AP43" s="447"/>
      <c r="AQ43" s="429"/>
      <c r="AR43" s="430">
        <v>1213.9603657078646</v>
      </c>
      <c r="AS43" s="447"/>
      <c r="AT43" s="429"/>
      <c r="AU43" s="439" t="s">
        <v>242</v>
      </c>
    </row>
    <row r="44" spans="1:47" s="423" customFormat="1" ht="12" x14ac:dyDescent="0.2">
      <c r="A44" s="423">
        <v>405</v>
      </c>
      <c r="B44" s="440" t="s">
        <v>243</v>
      </c>
      <c r="C44" s="440"/>
      <c r="D44" s="475"/>
      <c r="E44" s="504">
        <v>960.91274749483375</v>
      </c>
      <c r="F44" s="510"/>
      <c r="G44" s="511"/>
      <c r="H44" s="504">
        <v>859.88091992325553</v>
      </c>
      <c r="I44" s="447"/>
      <c r="K44" s="430">
        <v>964.33932776707343</v>
      </c>
      <c r="L44" s="447"/>
      <c r="N44" s="430">
        <v>956.60288680318547</v>
      </c>
      <c r="O44" s="447"/>
      <c r="Q44" s="430">
        <v>989.1889883065852</v>
      </c>
      <c r="R44" s="447"/>
      <c r="T44" s="430">
        <v>983.4266848816028</v>
      </c>
      <c r="U44" s="447"/>
      <c r="W44" s="430">
        <v>1112.485006741935</v>
      </c>
      <c r="X44" s="447"/>
      <c r="Z44" s="430">
        <v>1131.8224511812505</v>
      </c>
      <c r="AA44" s="447"/>
      <c r="AC44" s="430">
        <v>1144.1141445583573</v>
      </c>
      <c r="AD44" s="447"/>
      <c r="AF44" s="430">
        <v>1134.5212343539899</v>
      </c>
      <c r="AG44" s="447"/>
      <c r="AH44" s="429"/>
      <c r="AI44" s="430">
        <v>1270.3163631677642</v>
      </c>
      <c r="AJ44" s="447"/>
      <c r="AK44" s="429"/>
      <c r="AL44" s="430">
        <v>1350.5495934740952</v>
      </c>
      <c r="AM44" s="447"/>
      <c r="AN44" s="429"/>
      <c r="AO44" s="430">
        <v>1358.6669839255499</v>
      </c>
      <c r="AP44" s="447"/>
      <c r="AQ44" s="429"/>
      <c r="AR44" s="430">
        <v>1444.6660091281813</v>
      </c>
      <c r="AS44" s="447"/>
      <c r="AT44" s="429"/>
      <c r="AU44" s="439" t="s">
        <v>243</v>
      </c>
    </row>
    <row r="45" spans="1:47" s="423" customFormat="1" ht="12" x14ac:dyDescent="0.2">
      <c r="A45" s="423">
        <v>406</v>
      </c>
      <c r="B45" s="440" t="s">
        <v>245</v>
      </c>
      <c r="C45" s="440"/>
      <c r="D45" s="475"/>
      <c r="E45" s="504">
        <v>694.93817762295714</v>
      </c>
      <c r="F45" s="510"/>
      <c r="G45" s="511"/>
      <c r="H45" s="504">
        <v>702.21143450139971</v>
      </c>
      <c r="I45" s="447"/>
      <c r="K45" s="430">
        <v>701.17627376644259</v>
      </c>
      <c r="L45" s="447"/>
      <c r="N45" s="430">
        <v>704.02565032785117</v>
      </c>
      <c r="O45" s="447"/>
      <c r="Q45" s="430">
        <v>735.7927877545103</v>
      </c>
      <c r="R45" s="447"/>
      <c r="T45" s="430">
        <v>760.39037161920805</v>
      </c>
      <c r="U45" s="447"/>
      <c r="W45" s="430">
        <v>789.90864669640951</v>
      </c>
      <c r="X45" s="447"/>
      <c r="Z45" s="430">
        <v>846.67207407001786</v>
      </c>
      <c r="AA45" s="447"/>
      <c r="AC45" s="430">
        <v>950.24332491144298</v>
      </c>
      <c r="AD45" s="447"/>
      <c r="AF45" s="430">
        <v>1006.2168295527671</v>
      </c>
      <c r="AG45" s="447"/>
      <c r="AH45" s="429"/>
      <c r="AI45" s="430">
        <v>1049.4925871104056</v>
      </c>
      <c r="AJ45" s="447"/>
      <c r="AK45" s="429"/>
      <c r="AL45" s="430">
        <v>1132.077668648777</v>
      </c>
      <c r="AM45" s="447"/>
      <c r="AN45" s="429"/>
      <c r="AO45" s="430">
        <v>1138.8844266577114</v>
      </c>
      <c r="AP45" s="447"/>
      <c r="AQ45" s="429"/>
      <c r="AR45" s="430">
        <v>1221.6559485161954</v>
      </c>
      <c r="AS45" s="447"/>
      <c r="AT45" s="429"/>
      <c r="AU45" s="439" t="s">
        <v>245</v>
      </c>
    </row>
    <row r="46" spans="1:47" s="423" customFormat="1" ht="12" x14ac:dyDescent="0.2">
      <c r="A46" s="423">
        <v>407</v>
      </c>
      <c r="B46" s="440" t="s">
        <v>246</v>
      </c>
      <c r="C46" s="440"/>
      <c r="D46" s="475"/>
      <c r="E46" s="504">
        <v>719.1850721647387</v>
      </c>
      <c r="F46" s="510"/>
      <c r="G46" s="511"/>
      <c r="H46" s="504">
        <v>747.01755490278356</v>
      </c>
      <c r="I46" s="447"/>
      <c r="K46" s="430">
        <v>794.6596414728682</v>
      </c>
      <c r="L46" s="447"/>
      <c r="N46" s="430">
        <v>843.96843912007853</v>
      </c>
      <c r="O46" s="447"/>
      <c r="Q46" s="430">
        <v>859.72968341237538</v>
      </c>
      <c r="R46" s="447"/>
      <c r="T46" s="430">
        <v>900.17074435289521</v>
      </c>
      <c r="U46" s="447"/>
      <c r="W46" s="430">
        <v>898.79407761784967</v>
      </c>
      <c r="X46" s="447"/>
      <c r="Z46" s="430">
        <v>950.80341273799013</v>
      </c>
      <c r="AA46" s="447"/>
      <c r="AC46" s="430">
        <v>997.42489197373334</v>
      </c>
      <c r="AD46" s="447"/>
      <c r="AF46" s="430">
        <v>1028.3846835417548</v>
      </c>
      <c r="AG46" s="447"/>
      <c r="AH46" s="429"/>
      <c r="AI46" s="430">
        <v>1093.234827207229</v>
      </c>
      <c r="AJ46" s="447"/>
      <c r="AK46" s="429"/>
      <c r="AL46" s="430">
        <v>1160.4114268604715</v>
      </c>
      <c r="AM46" s="447"/>
      <c r="AN46" s="429"/>
      <c r="AO46" s="430">
        <v>1198.7229511970531</v>
      </c>
      <c r="AP46" s="447"/>
      <c r="AQ46" s="429"/>
      <c r="AR46" s="430">
        <v>1259.7585048548301</v>
      </c>
      <c r="AS46" s="447"/>
      <c r="AT46" s="429"/>
      <c r="AU46" s="439" t="s">
        <v>246</v>
      </c>
    </row>
    <row r="47" spans="1:47" s="423" customFormat="1" ht="12" x14ac:dyDescent="0.2">
      <c r="A47" s="423">
        <v>5</v>
      </c>
      <c r="B47" s="424" t="s">
        <v>247</v>
      </c>
      <c r="C47" s="440"/>
      <c r="D47" s="484"/>
      <c r="E47" s="503">
        <v>772.14899796755208</v>
      </c>
      <c r="F47" s="510"/>
      <c r="G47" s="511"/>
      <c r="H47" s="503">
        <v>771.51654122613138</v>
      </c>
      <c r="I47" s="447"/>
      <c r="K47" s="427">
        <v>827.1299537612598</v>
      </c>
      <c r="L47" s="447"/>
      <c r="N47" s="427">
        <v>863.07548000220061</v>
      </c>
      <c r="O47" s="447"/>
      <c r="Q47" s="427">
        <v>893.95441462307917</v>
      </c>
      <c r="R47" s="447"/>
      <c r="T47" s="427">
        <v>946.25803844734321</v>
      </c>
      <c r="U47" s="447"/>
      <c r="W47" s="427">
        <v>975.91990493555147</v>
      </c>
      <c r="X47" s="447"/>
      <c r="Z47" s="427">
        <v>1022.5327039723769</v>
      </c>
      <c r="AA47" s="447"/>
      <c r="AC47" s="427">
        <v>1056.3017760819757</v>
      </c>
      <c r="AD47" s="447"/>
      <c r="AF47" s="427">
        <v>1113.7654684404681</v>
      </c>
      <c r="AG47" s="447"/>
      <c r="AH47" s="429"/>
      <c r="AI47" s="427">
        <v>1192.4374347357696</v>
      </c>
      <c r="AJ47" s="447"/>
      <c r="AK47" s="429"/>
      <c r="AL47" s="427">
        <v>1260.0636191652902</v>
      </c>
      <c r="AM47" s="447"/>
      <c r="AN47" s="429"/>
      <c r="AO47" s="427">
        <v>1266.837727195777</v>
      </c>
      <c r="AP47" s="447"/>
      <c r="AQ47" s="429"/>
      <c r="AR47" s="427">
        <v>1400.3837774755636</v>
      </c>
      <c r="AS47" s="447"/>
      <c r="AT47" s="429"/>
      <c r="AU47" s="424" t="s">
        <v>247</v>
      </c>
    </row>
    <row r="48" spans="1:47" s="423" customFormat="1" ht="12" x14ac:dyDescent="0.2">
      <c r="A48" s="423">
        <v>501</v>
      </c>
      <c r="B48" s="440" t="s">
        <v>248</v>
      </c>
      <c r="C48" s="440"/>
      <c r="D48" s="475"/>
      <c r="E48" s="504">
        <v>663.42831721106904</v>
      </c>
      <c r="F48" s="510"/>
      <c r="G48" s="511"/>
      <c r="H48" s="504">
        <v>656.08168782322525</v>
      </c>
      <c r="I48" s="447"/>
      <c r="K48" s="430">
        <v>701.22846915140019</v>
      </c>
      <c r="L48" s="447"/>
      <c r="N48" s="430">
        <v>740.69929813534463</v>
      </c>
      <c r="O48" s="447"/>
      <c r="Q48" s="430">
        <v>724.67625114784198</v>
      </c>
      <c r="R48" s="447"/>
      <c r="T48" s="430">
        <v>808.49586972207715</v>
      </c>
      <c r="U48" s="447"/>
      <c r="W48" s="430">
        <v>773.9565549418362</v>
      </c>
      <c r="X48" s="447"/>
      <c r="Z48" s="430">
        <v>803.62381989832966</v>
      </c>
      <c r="AA48" s="447"/>
      <c r="AC48" s="430">
        <v>926.42937009717832</v>
      </c>
      <c r="AD48" s="447"/>
      <c r="AF48" s="430">
        <v>1024.0188972228761</v>
      </c>
      <c r="AG48" s="447"/>
      <c r="AH48" s="429"/>
      <c r="AI48" s="430">
        <v>1077.8338789489605</v>
      </c>
      <c r="AJ48" s="447"/>
      <c r="AK48" s="429"/>
      <c r="AL48" s="430">
        <v>1166.4490950736806</v>
      </c>
      <c r="AM48" s="447"/>
      <c r="AN48" s="429"/>
      <c r="AO48" s="430">
        <v>1197.9882819882816</v>
      </c>
      <c r="AP48" s="447"/>
      <c r="AQ48" s="429"/>
      <c r="AR48" s="430">
        <v>1323.789263420724</v>
      </c>
      <c r="AS48" s="447"/>
      <c r="AT48" s="429"/>
      <c r="AU48" s="439" t="s">
        <v>248</v>
      </c>
    </row>
    <row r="49" spans="1:47" s="423" customFormat="1" ht="12" x14ac:dyDescent="0.2">
      <c r="A49" s="423">
        <v>502</v>
      </c>
      <c r="B49" s="440" t="s">
        <v>249</v>
      </c>
      <c r="C49" s="440"/>
      <c r="D49" s="475"/>
      <c r="E49" s="504">
        <v>501.47517778157197</v>
      </c>
      <c r="F49" s="510"/>
      <c r="G49" s="511"/>
      <c r="H49" s="504">
        <v>483.06174993877056</v>
      </c>
      <c r="I49" s="447"/>
      <c r="K49" s="430">
        <v>523.84856351678775</v>
      </c>
      <c r="L49" s="447"/>
      <c r="N49" s="430">
        <v>574.87027186761236</v>
      </c>
      <c r="O49" s="447"/>
      <c r="Q49" s="430">
        <v>585.22965734251011</v>
      </c>
      <c r="R49" s="447"/>
      <c r="T49" s="430">
        <v>612.05774961522093</v>
      </c>
      <c r="U49" s="447"/>
      <c r="W49" s="430">
        <v>608.52335006798455</v>
      </c>
      <c r="X49" s="447"/>
      <c r="Z49" s="430">
        <v>677.76327623350289</v>
      </c>
      <c r="AA49" s="447"/>
      <c r="AC49" s="430">
        <v>697.01645320470152</v>
      </c>
      <c r="AD49" s="447"/>
      <c r="AF49" s="430">
        <v>730.24623860987504</v>
      </c>
      <c r="AG49" s="447"/>
      <c r="AH49" s="429"/>
      <c r="AI49" s="430">
        <v>815.58184349036492</v>
      </c>
      <c r="AJ49" s="447"/>
      <c r="AK49" s="429"/>
      <c r="AL49" s="430">
        <v>907.27050391893727</v>
      </c>
      <c r="AM49" s="447"/>
      <c r="AN49" s="429"/>
      <c r="AO49" s="430">
        <v>919.59208030867819</v>
      </c>
      <c r="AP49" s="447"/>
      <c r="AQ49" s="429"/>
      <c r="AR49" s="430">
        <v>957.91455375253554</v>
      </c>
      <c r="AS49" s="447"/>
      <c r="AT49" s="429"/>
      <c r="AU49" s="439" t="s">
        <v>249</v>
      </c>
    </row>
    <row r="50" spans="1:47" s="423" customFormat="1" ht="12" x14ac:dyDescent="0.2">
      <c r="A50" s="423">
        <v>503</v>
      </c>
      <c r="B50" s="440" t="s">
        <v>250</v>
      </c>
      <c r="C50" s="440"/>
      <c r="D50" s="475"/>
      <c r="E50" s="504">
        <v>690.92885476520576</v>
      </c>
      <c r="F50" s="510"/>
      <c r="G50" s="511"/>
      <c r="H50" s="504">
        <v>680.43279026690243</v>
      </c>
      <c r="I50" s="447"/>
      <c r="K50" s="430">
        <v>736.41077138289359</v>
      </c>
      <c r="L50" s="447"/>
      <c r="N50" s="430">
        <v>781.91644375092881</v>
      </c>
      <c r="O50" s="447"/>
      <c r="Q50" s="430">
        <v>831.19689308837997</v>
      </c>
      <c r="R50" s="447"/>
      <c r="T50" s="430">
        <v>848.7653070619649</v>
      </c>
      <c r="U50" s="447"/>
      <c r="W50" s="430">
        <v>882.73276817970429</v>
      </c>
      <c r="X50" s="447"/>
      <c r="Z50" s="430">
        <v>915.46412934808859</v>
      </c>
      <c r="AA50" s="447"/>
      <c r="AC50" s="430">
        <v>954.53220775568354</v>
      </c>
      <c r="AD50" s="447"/>
      <c r="AF50" s="430">
        <v>1024.1804518980302</v>
      </c>
      <c r="AG50" s="447"/>
      <c r="AH50" s="429"/>
      <c r="AI50" s="430">
        <v>1122.3010112700119</v>
      </c>
      <c r="AJ50" s="447"/>
      <c r="AK50" s="429"/>
      <c r="AL50" s="430">
        <v>1178.1435937668775</v>
      </c>
      <c r="AM50" s="447"/>
      <c r="AN50" s="429"/>
      <c r="AO50" s="430">
        <v>1194.3272674754478</v>
      </c>
      <c r="AP50" s="447"/>
      <c r="AQ50" s="429"/>
      <c r="AR50" s="430">
        <v>1349.278619952391</v>
      </c>
      <c r="AS50" s="447"/>
      <c r="AT50" s="429"/>
      <c r="AU50" s="439" t="s">
        <v>250</v>
      </c>
    </row>
    <row r="51" spans="1:47" s="423" customFormat="1" ht="12" x14ac:dyDescent="0.2">
      <c r="A51" s="423">
        <v>504</v>
      </c>
      <c r="B51" s="440" t="s">
        <v>251</v>
      </c>
      <c r="C51" s="440"/>
      <c r="D51" s="475"/>
      <c r="E51" s="504">
        <v>909.78361012850019</v>
      </c>
      <c r="F51" s="510"/>
      <c r="G51" s="511"/>
      <c r="H51" s="504">
        <v>890.74883566200924</v>
      </c>
      <c r="I51" s="447"/>
      <c r="K51" s="430">
        <v>989.439998397821</v>
      </c>
      <c r="L51" s="447"/>
      <c r="N51" s="430">
        <v>1040.6909878966308</v>
      </c>
      <c r="O51" s="447"/>
      <c r="Q51" s="430">
        <v>1007.8979369262928</v>
      </c>
      <c r="R51" s="447"/>
      <c r="T51" s="430">
        <v>1150.2275508208922</v>
      </c>
      <c r="U51" s="447"/>
      <c r="W51" s="430">
        <v>1219.3189316528408</v>
      </c>
      <c r="X51" s="447"/>
      <c r="Z51" s="430">
        <v>1246.9329697758062</v>
      </c>
      <c r="AA51" s="447"/>
      <c r="AC51" s="430">
        <v>1342.3668242845802</v>
      </c>
      <c r="AD51" s="447"/>
      <c r="AF51" s="430">
        <v>1395.2350973624782</v>
      </c>
      <c r="AG51" s="447"/>
      <c r="AH51" s="429"/>
      <c r="AI51" s="430">
        <v>1488.819636171592</v>
      </c>
      <c r="AJ51" s="447"/>
      <c r="AK51" s="429"/>
      <c r="AL51" s="430">
        <v>1377.3548193649815</v>
      </c>
      <c r="AM51" s="447"/>
      <c r="AN51" s="429"/>
      <c r="AO51" s="430">
        <v>1520.2566884571154</v>
      </c>
      <c r="AP51" s="447"/>
      <c r="AQ51" s="429"/>
      <c r="AR51" s="430">
        <v>1715.3279267454211</v>
      </c>
      <c r="AS51" s="447"/>
      <c r="AT51" s="429"/>
      <c r="AU51" s="439" t="s">
        <v>251</v>
      </c>
    </row>
    <row r="52" spans="1:47" s="423" customFormat="1" ht="12" x14ac:dyDescent="0.2">
      <c r="A52" s="423">
        <v>505</v>
      </c>
      <c r="B52" s="440" t="s">
        <v>252</v>
      </c>
      <c r="C52" s="440"/>
      <c r="D52" s="475"/>
      <c r="E52" s="504">
        <v>742.46477321259863</v>
      </c>
      <c r="F52" s="510"/>
      <c r="G52" s="511"/>
      <c r="H52" s="504">
        <v>772.75839928615767</v>
      </c>
      <c r="I52" s="447"/>
      <c r="K52" s="430">
        <v>751.88996723996718</v>
      </c>
      <c r="L52" s="447"/>
      <c r="N52" s="430">
        <v>784.66342812006314</v>
      </c>
      <c r="O52" s="447"/>
      <c r="Q52" s="430">
        <v>816.06669655913458</v>
      </c>
      <c r="R52" s="447"/>
      <c r="T52" s="430">
        <v>888.65317495404497</v>
      </c>
      <c r="U52" s="447"/>
      <c r="W52" s="430">
        <v>859.14960710202251</v>
      </c>
      <c r="X52" s="447"/>
      <c r="Z52" s="430">
        <v>884.21625993812347</v>
      </c>
      <c r="AA52" s="447"/>
      <c r="AC52" s="430">
        <v>910.03083966951601</v>
      </c>
      <c r="AD52" s="447"/>
      <c r="AF52" s="430">
        <v>968.73948845529128</v>
      </c>
      <c r="AG52" s="447"/>
      <c r="AH52" s="429"/>
      <c r="AI52" s="430">
        <v>1043.6533593322386</v>
      </c>
      <c r="AJ52" s="447"/>
      <c r="AK52" s="429"/>
      <c r="AL52" s="430">
        <v>1083.1363520741381</v>
      </c>
      <c r="AM52" s="447"/>
      <c r="AN52" s="429"/>
      <c r="AO52" s="430">
        <v>1084.8996434322521</v>
      </c>
      <c r="AP52" s="447"/>
      <c r="AQ52" s="429"/>
      <c r="AR52" s="430">
        <v>1208.5314091680814</v>
      </c>
      <c r="AS52" s="447"/>
      <c r="AT52" s="429"/>
      <c r="AU52" s="439" t="s">
        <v>252</v>
      </c>
    </row>
    <row r="53" spans="1:47" s="423" customFormat="1" ht="12" x14ac:dyDescent="0.2">
      <c r="A53" s="423">
        <v>506</v>
      </c>
      <c r="B53" s="440" t="s">
        <v>253</v>
      </c>
      <c r="C53" s="440"/>
      <c r="D53" s="475"/>
      <c r="E53" s="504">
        <v>749.04769021332947</v>
      </c>
      <c r="F53" s="510"/>
      <c r="G53" s="511"/>
      <c r="H53" s="504">
        <v>730.23321738435095</v>
      </c>
      <c r="I53" s="447"/>
      <c r="K53" s="430">
        <v>816.08241758241763</v>
      </c>
      <c r="L53" s="447"/>
      <c r="N53" s="430">
        <v>807.89161085653859</v>
      </c>
      <c r="O53" s="447"/>
      <c r="Q53" s="430">
        <v>862.10576179885174</v>
      </c>
      <c r="R53" s="447"/>
      <c r="T53" s="430">
        <v>880.49854495630927</v>
      </c>
      <c r="U53" s="447"/>
      <c r="W53" s="430">
        <v>917.14309529347918</v>
      </c>
      <c r="X53" s="447"/>
      <c r="Z53" s="430">
        <v>979.72885251189427</v>
      </c>
      <c r="AA53" s="447"/>
      <c r="AC53" s="430">
        <v>1018.4983688294925</v>
      </c>
      <c r="AD53" s="447"/>
      <c r="AF53" s="430">
        <v>1105.5410292127049</v>
      </c>
      <c r="AG53" s="447"/>
      <c r="AH53" s="429"/>
      <c r="AI53" s="430">
        <v>1131.029623426831</v>
      </c>
      <c r="AJ53" s="447"/>
      <c r="AK53" s="429"/>
      <c r="AL53" s="430">
        <v>1220.3577014117848</v>
      </c>
      <c r="AM53" s="447"/>
      <c r="AN53" s="429"/>
      <c r="AO53" s="430">
        <v>1184.7363867121023</v>
      </c>
      <c r="AP53" s="447"/>
      <c r="AQ53" s="429"/>
      <c r="AR53" s="430">
        <v>1265.7103982755998</v>
      </c>
      <c r="AS53" s="447"/>
      <c r="AT53" s="429"/>
      <c r="AU53" s="439" t="s">
        <v>253</v>
      </c>
    </row>
    <row r="54" spans="1:47" s="423" customFormat="1" ht="12" x14ac:dyDescent="0.2">
      <c r="A54" s="423">
        <v>507</v>
      </c>
      <c r="B54" s="440" t="s">
        <v>254</v>
      </c>
      <c r="C54" s="440"/>
      <c r="D54" s="475"/>
      <c r="E54" s="504">
        <v>589.77168125559194</v>
      </c>
      <c r="F54" s="510"/>
      <c r="G54" s="511"/>
      <c r="H54" s="504">
        <v>582.50294825511435</v>
      </c>
      <c r="I54" s="447"/>
      <c r="K54" s="430">
        <v>643.490164376179</v>
      </c>
      <c r="L54" s="447"/>
      <c r="N54" s="430">
        <v>660.92603884372181</v>
      </c>
      <c r="O54" s="447"/>
      <c r="Q54" s="430">
        <v>730.97874510783583</v>
      </c>
      <c r="R54" s="447"/>
      <c r="T54" s="430">
        <v>735.10372493977582</v>
      </c>
      <c r="U54" s="447"/>
      <c r="W54" s="430">
        <v>722.59463922764235</v>
      </c>
      <c r="X54" s="447"/>
      <c r="Z54" s="430">
        <v>822.68680492174553</v>
      </c>
      <c r="AA54" s="447"/>
      <c r="AC54" s="430">
        <v>845.80968837152921</v>
      </c>
      <c r="AD54" s="447"/>
      <c r="AF54" s="430">
        <v>889.29874588000393</v>
      </c>
      <c r="AG54" s="447"/>
      <c r="AH54" s="429"/>
      <c r="AI54" s="430">
        <v>968.18695606377787</v>
      </c>
      <c r="AJ54" s="447"/>
      <c r="AK54" s="429"/>
      <c r="AL54" s="430">
        <v>1023.2747863406888</v>
      </c>
      <c r="AM54" s="447"/>
      <c r="AN54" s="429"/>
      <c r="AO54" s="430">
        <v>1011.165296874797</v>
      </c>
      <c r="AP54" s="447"/>
      <c r="AQ54" s="429"/>
      <c r="AR54" s="430">
        <v>1163.9505102835776</v>
      </c>
      <c r="AS54" s="447"/>
      <c r="AT54" s="429"/>
      <c r="AU54" s="439" t="s">
        <v>254</v>
      </c>
    </row>
    <row r="55" spans="1:47" s="423" customFormat="1" ht="12" x14ac:dyDescent="0.2">
      <c r="A55" s="423">
        <v>508</v>
      </c>
      <c r="B55" s="440" t="s">
        <v>255</v>
      </c>
      <c r="C55" s="440"/>
      <c r="D55" s="475"/>
      <c r="E55" s="504">
        <v>943.9212706542553</v>
      </c>
      <c r="F55" s="510"/>
      <c r="G55" s="511"/>
      <c r="H55" s="504">
        <v>981.3608518784398</v>
      </c>
      <c r="I55" s="447"/>
      <c r="K55" s="430">
        <v>1120.859664351852</v>
      </c>
      <c r="L55" s="447"/>
      <c r="N55" s="430">
        <v>1099.4644216133943</v>
      </c>
      <c r="O55" s="447"/>
      <c r="Q55" s="430">
        <v>1195.6745432399514</v>
      </c>
      <c r="R55" s="447"/>
      <c r="T55" s="430">
        <v>1214.4700456765956</v>
      </c>
      <c r="U55" s="447"/>
      <c r="W55" s="430">
        <v>1280.9198087129587</v>
      </c>
      <c r="X55" s="447"/>
      <c r="Z55" s="430">
        <v>1277.6770499810059</v>
      </c>
      <c r="AA55" s="447"/>
      <c r="AC55" s="430">
        <v>1289.1783826003364</v>
      </c>
      <c r="AD55" s="447"/>
      <c r="AF55" s="430">
        <v>1244.3187281377961</v>
      </c>
      <c r="AG55" s="447"/>
      <c r="AH55" s="429"/>
      <c r="AI55" s="430">
        <v>1374.2460626093723</v>
      </c>
      <c r="AJ55" s="447"/>
      <c r="AK55" s="429"/>
      <c r="AL55" s="430">
        <v>1483.8334286803965</v>
      </c>
      <c r="AM55" s="447"/>
      <c r="AN55" s="429"/>
      <c r="AO55" s="430">
        <v>1495.0186126747774</v>
      </c>
      <c r="AP55" s="447"/>
      <c r="AQ55" s="429"/>
      <c r="AR55" s="430">
        <v>1554.0587595212189</v>
      </c>
      <c r="AS55" s="447"/>
      <c r="AT55" s="429"/>
      <c r="AU55" s="439" t="s">
        <v>255</v>
      </c>
    </row>
    <row r="56" spans="1:47" s="423" customFormat="1" ht="12" x14ac:dyDescent="0.2">
      <c r="A56" s="423">
        <v>509</v>
      </c>
      <c r="B56" s="440" t="s">
        <v>256</v>
      </c>
      <c r="C56" s="440"/>
      <c r="D56" s="475"/>
      <c r="E56" s="504">
        <v>597.9918693536423</v>
      </c>
      <c r="F56" s="510"/>
      <c r="G56" s="511"/>
      <c r="H56" s="504">
        <v>571.33169129720852</v>
      </c>
      <c r="I56" s="447"/>
      <c r="K56" s="430">
        <v>619.88010446343776</v>
      </c>
      <c r="L56" s="447"/>
      <c r="N56" s="430">
        <v>760.7519841269841</v>
      </c>
      <c r="O56" s="447"/>
      <c r="Q56" s="430">
        <v>806.07985420808484</v>
      </c>
      <c r="R56" s="447"/>
      <c r="T56" s="430">
        <v>812.84066523605145</v>
      </c>
      <c r="U56" s="447"/>
      <c r="W56" s="430">
        <v>900.22857754927156</v>
      </c>
      <c r="X56" s="447"/>
      <c r="Z56" s="430">
        <v>984.46190476190475</v>
      </c>
      <c r="AA56" s="447"/>
      <c r="AC56" s="430">
        <v>898.88684360730588</v>
      </c>
      <c r="AD56" s="447"/>
      <c r="AF56" s="430">
        <v>949.49704391891885</v>
      </c>
      <c r="AG56" s="447"/>
      <c r="AH56" s="429"/>
      <c r="AI56" s="430">
        <v>986.57016560826798</v>
      </c>
      <c r="AJ56" s="447"/>
      <c r="AK56" s="429"/>
      <c r="AL56" s="430">
        <v>1085.6806531927357</v>
      </c>
      <c r="AM56" s="447"/>
      <c r="AN56" s="429"/>
      <c r="AO56" s="430">
        <v>1110.9117521822441</v>
      </c>
      <c r="AP56" s="447"/>
      <c r="AQ56" s="429"/>
      <c r="AR56" s="430">
        <v>1367.7497789566753</v>
      </c>
      <c r="AS56" s="447"/>
      <c r="AT56" s="429"/>
      <c r="AU56" s="439" t="s">
        <v>256</v>
      </c>
    </row>
    <row r="57" spans="1:47" s="423" customFormat="1" ht="12" x14ac:dyDescent="0.2">
      <c r="A57" s="423">
        <v>510</v>
      </c>
      <c r="B57" s="440" t="s">
        <v>257</v>
      </c>
      <c r="C57" s="440"/>
      <c r="D57" s="475"/>
      <c r="E57" s="504">
        <v>579.20595859071454</v>
      </c>
      <c r="F57" s="510"/>
      <c r="G57" s="511"/>
      <c r="H57" s="504">
        <v>616.64172132776787</v>
      </c>
      <c r="I57" s="447"/>
      <c r="K57" s="430">
        <v>652.98557285048707</v>
      </c>
      <c r="L57" s="447"/>
      <c r="N57" s="430">
        <v>700.02867889045604</v>
      </c>
      <c r="O57" s="447"/>
      <c r="Q57" s="430">
        <v>751.35797487676109</v>
      </c>
      <c r="R57" s="447"/>
      <c r="T57" s="430">
        <v>786.61446042982936</v>
      </c>
      <c r="U57" s="447"/>
      <c r="W57" s="430">
        <v>824.98125084942603</v>
      </c>
      <c r="X57" s="447"/>
      <c r="Z57" s="430">
        <v>843.28026859251668</v>
      </c>
      <c r="AA57" s="447"/>
      <c r="AC57" s="430">
        <v>859.46361185983824</v>
      </c>
      <c r="AD57" s="447"/>
      <c r="AF57" s="430">
        <v>898.94118122977352</v>
      </c>
      <c r="AG57" s="447"/>
      <c r="AH57" s="429"/>
      <c r="AI57" s="430">
        <v>971.95222572293108</v>
      </c>
      <c r="AJ57" s="447"/>
      <c r="AK57" s="429"/>
      <c r="AL57" s="430">
        <v>1038.9830191387068</v>
      </c>
      <c r="AM57" s="447"/>
      <c r="AN57" s="429"/>
      <c r="AO57" s="430">
        <v>1076.7601332732099</v>
      </c>
      <c r="AP57" s="447"/>
      <c r="AQ57" s="429"/>
      <c r="AR57" s="430">
        <v>1213.753731003731</v>
      </c>
      <c r="AS57" s="447"/>
      <c r="AT57" s="429"/>
      <c r="AU57" s="439" t="s">
        <v>257</v>
      </c>
    </row>
    <row r="58" spans="1:47" s="423" customFormat="1" ht="13.9" customHeight="1" x14ac:dyDescent="0.2">
      <c r="A58" s="423">
        <v>511</v>
      </c>
      <c r="B58" s="440" t="s">
        <v>258</v>
      </c>
      <c r="C58" s="440"/>
      <c r="D58" s="475"/>
      <c r="E58" s="504">
        <v>881.49609719957232</v>
      </c>
      <c r="F58" s="510"/>
      <c r="G58" s="511"/>
      <c r="H58" s="504">
        <v>854.03163457155881</v>
      </c>
      <c r="I58" s="447"/>
      <c r="K58" s="430">
        <v>922.27198204583044</v>
      </c>
      <c r="L58" s="447"/>
      <c r="N58" s="430">
        <v>976.69575640227742</v>
      </c>
      <c r="O58" s="447"/>
      <c r="Q58" s="430">
        <v>993.60751737606233</v>
      </c>
      <c r="R58" s="447"/>
      <c r="T58" s="430">
        <v>1057.1140450339392</v>
      </c>
      <c r="U58" s="447"/>
      <c r="W58" s="430">
        <v>1101.3163626696848</v>
      </c>
      <c r="X58" s="447"/>
      <c r="Z58" s="430">
        <v>1153.1944617843142</v>
      </c>
      <c r="AA58" s="447"/>
      <c r="AC58" s="430">
        <v>1185.7824581813368</v>
      </c>
      <c r="AD58" s="447"/>
      <c r="AF58" s="430">
        <v>1250.277737338916</v>
      </c>
      <c r="AG58" s="447"/>
      <c r="AH58" s="429"/>
      <c r="AI58" s="430">
        <v>1344.6343606419559</v>
      </c>
      <c r="AJ58" s="447"/>
      <c r="AK58" s="429"/>
      <c r="AL58" s="430">
        <v>1464.1256797082888</v>
      </c>
      <c r="AM58" s="447"/>
      <c r="AN58" s="429"/>
      <c r="AO58" s="430">
        <v>1429.1006295159241</v>
      </c>
      <c r="AP58" s="447"/>
      <c r="AQ58" s="429"/>
      <c r="AR58" s="430">
        <v>1587.4055288557438</v>
      </c>
      <c r="AS58" s="447"/>
      <c r="AT58" s="429"/>
      <c r="AU58" s="439" t="s">
        <v>258</v>
      </c>
    </row>
    <row r="59" spans="1:47" s="423" customFormat="1" ht="12" hidden="1" x14ac:dyDescent="0.2">
      <c r="B59" s="440"/>
      <c r="C59" s="440"/>
      <c r="D59" s="475"/>
      <c r="E59" s="504">
        <v>708.17619512908561</v>
      </c>
      <c r="F59" s="510"/>
      <c r="G59" s="511"/>
      <c r="H59" s="504">
        <v>688.82571629460369</v>
      </c>
      <c r="I59" s="447"/>
      <c r="K59" s="430">
        <v>741.69120024791835</v>
      </c>
      <c r="L59" s="447"/>
      <c r="N59" s="430">
        <v>788.77101348270128</v>
      </c>
      <c r="O59" s="447"/>
      <c r="Q59" s="430">
        <v>810.70838461308222</v>
      </c>
      <c r="R59" s="447"/>
      <c r="T59" s="430">
        <v>844.63233727531394</v>
      </c>
      <c r="U59" s="447"/>
      <c r="W59" s="430">
        <v>867.24867845404367</v>
      </c>
      <c r="X59" s="447"/>
      <c r="Z59" s="430">
        <v>885.74644879116397</v>
      </c>
      <c r="AA59" s="447"/>
      <c r="AC59" s="430">
        <v>915.78420966617443</v>
      </c>
      <c r="AD59" s="447"/>
      <c r="AF59" s="430">
        <v>969.64562590272192</v>
      </c>
      <c r="AG59" s="447"/>
      <c r="AH59" s="429"/>
      <c r="AI59" s="430">
        <v>1052.7830851288552</v>
      </c>
      <c r="AJ59" s="447"/>
      <c r="AK59" s="429"/>
      <c r="AL59" s="430">
        <v>1139.4719203897209</v>
      </c>
      <c r="AM59" s="447"/>
      <c r="AN59" s="429"/>
      <c r="AO59" s="430">
        <v>1173.6051645449829</v>
      </c>
      <c r="AP59" s="447"/>
      <c r="AQ59" s="429"/>
      <c r="AR59" s="430">
        <v>1244.0653258842688</v>
      </c>
      <c r="AS59" s="447"/>
      <c r="AT59" s="429"/>
      <c r="AU59" s="439"/>
    </row>
    <row r="60" spans="1:47" s="423" customFormat="1" ht="12" hidden="1" x14ac:dyDescent="0.2">
      <c r="B60" s="472">
        <f>B1</f>
        <v>0</v>
      </c>
      <c r="C60" s="488"/>
      <c r="D60" s="475"/>
      <c r="E60" s="504">
        <v>715.8749433225189</v>
      </c>
      <c r="F60" s="510"/>
      <c r="G60" s="511"/>
      <c r="H60" s="504">
        <v>746.05122489093435</v>
      </c>
      <c r="I60" s="447"/>
      <c r="K60" s="430">
        <v>754.39098933619061</v>
      </c>
      <c r="L60" s="447"/>
      <c r="N60" s="430">
        <v>772.26796138302643</v>
      </c>
      <c r="O60" s="447"/>
      <c r="Q60" s="430">
        <v>816.80214415544731</v>
      </c>
      <c r="R60" s="447"/>
      <c r="T60" s="430">
        <v>852.96567891479015</v>
      </c>
      <c r="U60" s="447"/>
      <c r="W60" s="430">
        <v>881.67606872092222</v>
      </c>
      <c r="X60" s="447"/>
      <c r="Z60" s="430">
        <v>912.60238582041575</v>
      </c>
      <c r="AA60" s="447"/>
      <c r="AC60" s="430">
        <v>950.67208301732001</v>
      </c>
      <c r="AD60" s="447"/>
      <c r="AF60" s="430">
        <v>1013.8911774314978</v>
      </c>
      <c r="AG60" s="447"/>
      <c r="AH60" s="429"/>
      <c r="AI60" s="430">
        <v>1083.1567653752145</v>
      </c>
      <c r="AJ60" s="447"/>
      <c r="AK60" s="429"/>
      <c r="AL60" s="430">
        <v>1173.7994148107607</v>
      </c>
      <c r="AM60" s="447"/>
      <c r="AN60" s="429"/>
      <c r="AO60" s="430">
        <v>1166.5499183276572</v>
      </c>
      <c r="AP60" s="447"/>
      <c r="AQ60" s="429"/>
      <c r="AR60" s="430">
        <v>1254.6948997520883</v>
      </c>
      <c r="AS60" s="447"/>
      <c r="AT60" s="429"/>
      <c r="AU60" s="473" t="str">
        <f>AU1</f>
        <v>LABOUR</v>
      </c>
    </row>
    <row r="61" spans="1:47" s="423" customFormat="1" ht="12" hidden="1" x14ac:dyDescent="0.2">
      <c r="B61" s="429"/>
      <c r="D61" s="475"/>
      <c r="E61" s="504"/>
      <c r="F61" s="510"/>
      <c r="G61" s="511"/>
      <c r="H61" s="504"/>
      <c r="I61" s="447"/>
      <c r="K61" s="430"/>
      <c r="L61" s="447"/>
      <c r="N61" s="430"/>
      <c r="O61" s="447"/>
      <c r="Q61" s="430"/>
      <c r="R61" s="447"/>
      <c r="T61" s="430"/>
      <c r="U61" s="447"/>
      <c r="W61" s="430"/>
      <c r="X61" s="447"/>
      <c r="Z61" s="430"/>
      <c r="AA61" s="447"/>
      <c r="AC61" s="430"/>
      <c r="AD61" s="447"/>
      <c r="AF61" s="430"/>
      <c r="AG61" s="447"/>
      <c r="AH61" s="429"/>
      <c r="AI61" s="430"/>
      <c r="AJ61" s="447"/>
      <c r="AK61" s="429"/>
      <c r="AL61" s="430"/>
      <c r="AM61" s="447"/>
      <c r="AN61" s="429"/>
      <c r="AO61" s="430"/>
      <c r="AP61" s="447"/>
      <c r="AQ61" s="429"/>
      <c r="AR61" s="430"/>
      <c r="AS61" s="447"/>
      <c r="AT61" s="429"/>
    </row>
    <row r="62" spans="1:47" s="423" customFormat="1" ht="12" hidden="1" x14ac:dyDescent="0.2">
      <c r="B62" s="424">
        <f>B3</f>
        <v>0</v>
      </c>
      <c r="C62" s="424"/>
      <c r="D62" s="485"/>
      <c r="E62" s="506"/>
      <c r="F62" s="512"/>
      <c r="G62" s="513"/>
      <c r="H62" s="506"/>
      <c r="I62" s="453"/>
      <c r="J62" s="460"/>
      <c r="K62" s="435"/>
      <c r="L62" s="453"/>
      <c r="M62" s="460"/>
      <c r="N62" s="435"/>
      <c r="O62" s="453"/>
      <c r="P62" s="460"/>
      <c r="Q62" s="435"/>
      <c r="R62" s="453"/>
      <c r="S62" s="460"/>
      <c r="T62" s="435"/>
      <c r="U62" s="453"/>
      <c r="V62" s="460"/>
      <c r="W62" s="435"/>
      <c r="X62" s="453"/>
      <c r="Y62" s="460"/>
      <c r="Z62" s="435"/>
      <c r="AA62" s="453"/>
      <c r="AB62" s="460"/>
      <c r="AC62" s="435"/>
      <c r="AD62" s="453"/>
      <c r="AE62" s="460"/>
      <c r="AF62" s="435"/>
      <c r="AG62" s="453"/>
      <c r="AH62" s="434"/>
      <c r="AI62" s="435"/>
      <c r="AJ62" s="453"/>
      <c r="AK62" s="434"/>
      <c r="AL62" s="435"/>
      <c r="AM62" s="453"/>
      <c r="AN62" s="434"/>
      <c r="AO62" s="435"/>
      <c r="AP62" s="453"/>
      <c r="AQ62" s="434"/>
      <c r="AR62" s="435"/>
      <c r="AS62" s="453"/>
      <c r="AT62" s="434"/>
      <c r="AU62" s="456"/>
    </row>
    <row r="63" spans="1:47" s="423" customFormat="1" ht="12" hidden="1" x14ac:dyDescent="0.2">
      <c r="B63" s="440">
        <f>B4</f>
        <v>0</v>
      </c>
      <c r="C63" s="440"/>
      <c r="D63" s="485"/>
      <c r="E63" s="506"/>
      <c r="F63" s="512"/>
      <c r="G63" s="513"/>
      <c r="H63" s="506"/>
      <c r="I63" s="453"/>
      <c r="J63" s="460"/>
      <c r="K63" s="435"/>
      <c r="L63" s="453"/>
      <c r="M63" s="460"/>
      <c r="N63" s="435"/>
      <c r="O63" s="453"/>
      <c r="P63" s="460"/>
      <c r="Q63" s="435"/>
      <c r="R63" s="453"/>
      <c r="S63" s="460"/>
      <c r="T63" s="435"/>
      <c r="U63" s="453"/>
      <c r="V63" s="460"/>
      <c r="W63" s="435"/>
      <c r="X63" s="453"/>
      <c r="Y63" s="460"/>
      <c r="Z63" s="435"/>
      <c r="AA63" s="453"/>
      <c r="AB63" s="460"/>
      <c r="AC63" s="435"/>
      <c r="AD63" s="453"/>
      <c r="AE63" s="460"/>
      <c r="AF63" s="435"/>
      <c r="AG63" s="453"/>
      <c r="AH63" s="434"/>
      <c r="AI63" s="435"/>
      <c r="AJ63" s="453"/>
      <c r="AK63" s="434"/>
      <c r="AL63" s="435"/>
      <c r="AM63" s="453"/>
      <c r="AN63" s="434"/>
      <c r="AO63" s="435"/>
      <c r="AP63" s="453"/>
      <c r="AQ63" s="434"/>
      <c r="AR63" s="435"/>
      <c r="AS63" s="453"/>
      <c r="AT63" s="434"/>
    </row>
    <row r="64" spans="1:47" s="423" customFormat="1" ht="12" hidden="1" x14ac:dyDescent="0.2">
      <c r="B64" s="440"/>
      <c r="C64" s="440"/>
      <c r="D64" s="485"/>
      <c r="E64" s="506"/>
      <c r="F64" s="512"/>
      <c r="G64" s="513"/>
      <c r="H64" s="506"/>
      <c r="I64" s="453"/>
      <c r="J64" s="460"/>
      <c r="K64" s="435"/>
      <c r="L64" s="453"/>
      <c r="M64" s="460"/>
      <c r="N64" s="435"/>
      <c r="O64" s="453"/>
      <c r="P64" s="460"/>
      <c r="Q64" s="435"/>
      <c r="R64" s="453"/>
      <c r="S64" s="460"/>
      <c r="T64" s="435"/>
      <c r="U64" s="453"/>
      <c r="V64" s="460"/>
      <c r="W64" s="435"/>
      <c r="X64" s="453"/>
      <c r="Y64" s="460"/>
      <c r="Z64" s="435"/>
      <c r="AA64" s="453"/>
      <c r="AB64" s="460"/>
      <c r="AC64" s="435"/>
      <c r="AD64" s="453"/>
      <c r="AE64" s="460"/>
      <c r="AF64" s="435"/>
      <c r="AG64" s="453"/>
      <c r="AH64" s="434"/>
      <c r="AI64" s="435"/>
      <c r="AJ64" s="453"/>
      <c r="AK64" s="434"/>
      <c r="AL64" s="435"/>
      <c r="AM64" s="453"/>
      <c r="AN64" s="434"/>
      <c r="AO64" s="435"/>
      <c r="AP64" s="453"/>
      <c r="AQ64" s="434"/>
      <c r="AR64" s="435"/>
      <c r="AS64" s="453"/>
      <c r="AT64" s="434"/>
    </row>
    <row r="65" spans="1:47" s="423" customFormat="1" ht="12" hidden="1" x14ac:dyDescent="0.2">
      <c r="B65" s="474" t="s">
        <v>232</v>
      </c>
      <c r="C65" s="457"/>
      <c r="D65" s="475"/>
      <c r="E65" s="504"/>
      <c r="F65" s="510"/>
      <c r="G65" s="511"/>
      <c r="H65" s="504"/>
      <c r="I65" s="447"/>
      <c r="K65" s="430"/>
      <c r="L65" s="447"/>
      <c r="N65" s="430"/>
      <c r="O65" s="447"/>
      <c r="Q65" s="430"/>
      <c r="R65" s="447"/>
      <c r="T65" s="430"/>
      <c r="U65" s="447"/>
      <c r="W65" s="430"/>
      <c r="X65" s="447"/>
      <c r="Z65" s="430"/>
      <c r="AA65" s="447"/>
      <c r="AC65" s="430"/>
      <c r="AD65" s="447"/>
      <c r="AF65" s="430"/>
      <c r="AG65" s="447"/>
      <c r="AH65" s="429"/>
      <c r="AI65" s="430"/>
      <c r="AJ65" s="447"/>
      <c r="AK65" s="429"/>
      <c r="AL65" s="430"/>
      <c r="AM65" s="447"/>
      <c r="AN65" s="429"/>
      <c r="AO65" s="430"/>
      <c r="AP65" s="447"/>
      <c r="AQ65" s="429"/>
      <c r="AR65" s="430"/>
      <c r="AS65" s="447"/>
      <c r="AT65" s="429"/>
      <c r="AU65" s="459" t="s">
        <v>233</v>
      </c>
    </row>
    <row r="66" spans="1:47" s="423" customFormat="1" ht="12" hidden="1" x14ac:dyDescent="0.2">
      <c r="B66" s="474">
        <f>B7</f>
        <v>0</v>
      </c>
      <c r="C66" s="457"/>
      <c r="D66" s="485"/>
      <c r="E66" s="506"/>
      <c r="F66" s="512"/>
      <c r="G66" s="513"/>
      <c r="H66" s="506"/>
      <c r="I66" s="453"/>
      <c r="J66" s="460"/>
      <c r="K66" s="435"/>
      <c r="L66" s="453"/>
      <c r="M66" s="460"/>
      <c r="N66" s="435"/>
      <c r="O66" s="453"/>
      <c r="P66" s="460"/>
      <c r="Q66" s="435"/>
      <c r="R66" s="453"/>
      <c r="S66" s="460"/>
      <c r="T66" s="435"/>
      <c r="U66" s="453"/>
      <c r="V66" s="460"/>
      <c r="W66" s="435"/>
      <c r="X66" s="453"/>
      <c r="Y66" s="460"/>
      <c r="Z66" s="435"/>
      <c r="AA66" s="453"/>
      <c r="AB66" s="460"/>
      <c r="AC66" s="435"/>
      <c r="AD66" s="453"/>
      <c r="AE66" s="460"/>
      <c r="AF66" s="435"/>
      <c r="AG66" s="453"/>
      <c r="AH66" s="434"/>
      <c r="AI66" s="435"/>
      <c r="AJ66" s="453"/>
      <c r="AK66" s="434"/>
      <c r="AL66" s="435"/>
      <c r="AM66" s="453"/>
      <c r="AN66" s="434"/>
      <c r="AO66" s="435"/>
      <c r="AP66" s="453"/>
      <c r="AQ66" s="434"/>
      <c r="AR66" s="435"/>
      <c r="AS66" s="453"/>
      <c r="AT66" s="434"/>
      <c r="AU66" s="461" t="str">
        <f>AU7</f>
        <v>EUR</v>
      </c>
    </row>
    <row r="67" spans="1:47" s="423" customFormat="1" ht="41.45" hidden="1" customHeight="1" thickTop="1" thickBot="1" x14ac:dyDescent="0.25">
      <c r="B67" s="445" t="s">
        <v>203</v>
      </c>
      <c r="C67" s="445" t="s">
        <v>123</v>
      </c>
      <c r="D67" s="489"/>
      <c r="E67" s="514"/>
      <c r="F67" s="515"/>
      <c r="G67" s="514"/>
      <c r="H67" s="514"/>
      <c r="I67" s="443"/>
      <c r="J67" s="445"/>
      <c r="K67" s="490"/>
      <c r="L67" s="443"/>
      <c r="M67" s="445"/>
      <c r="N67" s="490"/>
      <c r="O67" s="443"/>
      <c r="P67" s="445"/>
      <c r="Q67" s="490"/>
      <c r="R67" s="443"/>
      <c r="S67" s="445"/>
      <c r="T67" s="490"/>
      <c r="U67" s="443"/>
      <c r="V67" s="445"/>
      <c r="W67" s="490"/>
      <c r="X67" s="443"/>
      <c r="Y67" s="445"/>
      <c r="Z67" s="490"/>
      <c r="AA67" s="443"/>
      <c r="AB67" s="445"/>
      <c r="AC67" s="490"/>
      <c r="AD67" s="443"/>
      <c r="AE67" s="445"/>
      <c r="AF67" s="490"/>
      <c r="AG67" s="443"/>
      <c r="AH67" s="445"/>
      <c r="AI67" s="490"/>
      <c r="AJ67" s="443"/>
      <c r="AK67" s="445"/>
      <c r="AL67" s="490"/>
      <c r="AM67" s="443"/>
      <c r="AN67" s="445"/>
      <c r="AO67" s="490"/>
      <c r="AP67" s="443"/>
      <c r="AQ67" s="445"/>
      <c r="AR67" s="490"/>
      <c r="AS67" s="443"/>
      <c r="AT67" s="445"/>
      <c r="AU67" s="445" t="s">
        <v>204</v>
      </c>
    </row>
    <row r="68" spans="1:47" s="423" customFormat="1" ht="12" hidden="1" x14ac:dyDescent="0.2">
      <c r="B68" s="437"/>
      <c r="C68" s="437"/>
      <c r="D68" s="475"/>
      <c r="E68" s="504"/>
      <c r="F68" s="510"/>
      <c r="G68" s="511"/>
      <c r="H68" s="504"/>
      <c r="I68" s="447"/>
      <c r="K68" s="430"/>
      <c r="L68" s="447"/>
      <c r="N68" s="430"/>
      <c r="O68" s="447"/>
      <c r="Q68" s="430"/>
      <c r="R68" s="447"/>
      <c r="T68" s="430"/>
      <c r="U68" s="447"/>
      <c r="W68" s="430"/>
      <c r="X68" s="447"/>
      <c r="Z68" s="430"/>
      <c r="AA68" s="447"/>
      <c r="AC68" s="430"/>
      <c r="AD68" s="447"/>
      <c r="AF68" s="430"/>
      <c r="AG68" s="447"/>
      <c r="AH68" s="429"/>
      <c r="AI68" s="430"/>
      <c r="AJ68" s="447"/>
      <c r="AK68" s="429"/>
      <c r="AL68" s="430"/>
      <c r="AM68" s="447"/>
      <c r="AN68" s="429"/>
      <c r="AO68" s="430"/>
      <c r="AP68" s="447"/>
      <c r="AQ68" s="429"/>
      <c r="AR68" s="430"/>
      <c r="AS68" s="447"/>
      <c r="AT68" s="429"/>
      <c r="AU68" s="437"/>
    </row>
    <row r="69" spans="1:47" s="423" customFormat="1" ht="13.9" customHeight="1" x14ac:dyDescent="0.2">
      <c r="A69" s="423">
        <v>6</v>
      </c>
      <c r="B69" s="424" t="s">
        <v>259</v>
      </c>
      <c r="C69" s="440"/>
      <c r="D69" s="484"/>
      <c r="E69" s="503">
        <v>708.17619512908561</v>
      </c>
      <c r="F69" s="510"/>
      <c r="G69" s="511"/>
      <c r="H69" s="503">
        <v>688.82571629460369</v>
      </c>
      <c r="I69" s="447"/>
      <c r="K69" s="427">
        <v>741.69120024791835</v>
      </c>
      <c r="L69" s="447"/>
      <c r="N69" s="427">
        <v>788.77101348270128</v>
      </c>
      <c r="O69" s="447"/>
      <c r="Q69" s="427">
        <v>810.70838461308222</v>
      </c>
      <c r="R69" s="447"/>
      <c r="T69" s="427">
        <v>844.63233727531394</v>
      </c>
      <c r="U69" s="447"/>
      <c r="W69" s="427">
        <v>867.24867845404367</v>
      </c>
      <c r="X69" s="447"/>
      <c r="Z69" s="427">
        <v>885.74644879116397</v>
      </c>
      <c r="AA69" s="447"/>
      <c r="AC69" s="427">
        <v>915.78420966617443</v>
      </c>
      <c r="AD69" s="447"/>
      <c r="AF69" s="427">
        <v>969.64562590272192</v>
      </c>
      <c r="AG69" s="447"/>
      <c r="AH69" s="429"/>
      <c r="AI69" s="427">
        <v>1052.7830851288552</v>
      </c>
      <c r="AJ69" s="447"/>
      <c r="AK69" s="429"/>
      <c r="AL69" s="427">
        <v>1139.4719203897209</v>
      </c>
      <c r="AM69" s="447"/>
      <c r="AN69" s="429"/>
      <c r="AO69" s="427">
        <v>1173.6051645449829</v>
      </c>
      <c r="AP69" s="447"/>
      <c r="AQ69" s="429"/>
      <c r="AR69" s="427">
        <v>1244.0653258842688</v>
      </c>
      <c r="AS69" s="447"/>
      <c r="AT69" s="429"/>
      <c r="AU69" s="424" t="s">
        <v>259</v>
      </c>
    </row>
    <row r="70" spans="1:47" s="423" customFormat="1" ht="12" x14ac:dyDescent="0.2">
      <c r="A70" s="423">
        <v>601</v>
      </c>
      <c r="B70" s="440" t="s">
        <v>260</v>
      </c>
      <c r="C70" s="440"/>
      <c r="D70" s="475"/>
      <c r="E70" s="504">
        <v>715.8749433225189</v>
      </c>
      <c r="F70" s="510"/>
      <c r="G70" s="511"/>
      <c r="H70" s="504">
        <v>746.05122489093435</v>
      </c>
      <c r="I70" s="447"/>
      <c r="K70" s="430">
        <v>754.39098933619061</v>
      </c>
      <c r="L70" s="447"/>
      <c r="N70" s="430">
        <v>772.26796138302643</v>
      </c>
      <c r="O70" s="447"/>
      <c r="Q70" s="430">
        <v>816.80214415544731</v>
      </c>
      <c r="R70" s="447"/>
      <c r="T70" s="430">
        <v>852.96567891479015</v>
      </c>
      <c r="U70" s="447"/>
      <c r="W70" s="430">
        <v>881.67606872092222</v>
      </c>
      <c r="X70" s="447"/>
      <c r="Z70" s="430">
        <v>912.60238582041575</v>
      </c>
      <c r="AA70" s="447"/>
      <c r="AC70" s="430">
        <v>950.67208301732001</v>
      </c>
      <c r="AD70" s="447"/>
      <c r="AF70" s="430">
        <v>1013.8911774314978</v>
      </c>
      <c r="AG70" s="447"/>
      <c r="AH70" s="429"/>
      <c r="AI70" s="430">
        <v>1083.1567653752145</v>
      </c>
      <c r="AJ70" s="447"/>
      <c r="AK70" s="429"/>
      <c r="AL70" s="430">
        <v>1173.7994148107607</v>
      </c>
      <c r="AM70" s="447"/>
      <c r="AN70" s="429"/>
      <c r="AO70" s="430">
        <v>1166.5499183276572</v>
      </c>
      <c r="AP70" s="447"/>
      <c r="AQ70" s="429"/>
      <c r="AR70" s="430">
        <v>1254.6948997520883</v>
      </c>
      <c r="AS70" s="447"/>
      <c r="AT70" s="429"/>
      <c r="AU70" s="439" t="s">
        <v>260</v>
      </c>
    </row>
    <row r="71" spans="1:47" s="423" customFormat="1" ht="13.9" customHeight="1" x14ac:dyDescent="0.2">
      <c r="A71" s="423">
        <v>602</v>
      </c>
      <c r="B71" s="439" t="s">
        <v>261</v>
      </c>
      <c r="C71" s="440"/>
      <c r="D71" s="475"/>
      <c r="E71" s="504">
        <v>584.38421065387809</v>
      </c>
      <c r="F71" s="510"/>
      <c r="G71" s="511"/>
      <c r="H71" s="504">
        <v>606.3984753984754</v>
      </c>
      <c r="I71" s="447"/>
      <c r="K71" s="430">
        <v>716.15748158938243</v>
      </c>
      <c r="L71" s="447"/>
      <c r="N71" s="430">
        <v>919.9917822926991</v>
      </c>
      <c r="O71" s="447"/>
      <c r="Q71" s="430">
        <v>861.94041367530042</v>
      </c>
      <c r="R71" s="447"/>
      <c r="T71" s="430">
        <v>850.7269531081489</v>
      </c>
      <c r="U71" s="447"/>
      <c r="W71" s="430">
        <v>792.90063512921597</v>
      </c>
      <c r="X71" s="447"/>
      <c r="Z71" s="430">
        <v>811.02959261400656</v>
      </c>
      <c r="AA71" s="447"/>
      <c r="AC71" s="430">
        <v>893.53193751155493</v>
      </c>
      <c r="AD71" s="447"/>
      <c r="AF71" s="430"/>
      <c r="AG71" s="447"/>
      <c r="AH71" s="429"/>
      <c r="AI71" s="430">
        <v>988.06222696918974</v>
      </c>
      <c r="AJ71" s="447"/>
      <c r="AK71" s="429"/>
      <c r="AL71" s="430">
        <v>1065.3301446570229</v>
      </c>
      <c r="AM71" s="447"/>
      <c r="AN71" s="429"/>
      <c r="AO71" s="430">
        <v>1142.6997694967345</v>
      </c>
      <c r="AP71" s="447"/>
      <c r="AQ71" s="429"/>
      <c r="AR71" s="430">
        <v>1182.7173696131547</v>
      </c>
      <c r="AS71" s="447"/>
      <c r="AT71" s="429"/>
      <c r="AU71" s="439" t="s">
        <v>261</v>
      </c>
    </row>
    <row r="72" spans="1:47" s="423" customFormat="1" ht="13.9" customHeight="1" x14ac:dyDescent="0.2">
      <c r="A72" s="423">
        <v>603</v>
      </c>
      <c r="B72" s="440" t="s">
        <v>262</v>
      </c>
      <c r="C72" s="440"/>
      <c r="D72" s="475"/>
      <c r="E72" s="504">
        <v>798.07063128247671</v>
      </c>
      <c r="F72" s="510"/>
      <c r="G72" s="511"/>
      <c r="H72" s="504">
        <v>681.33930011288498</v>
      </c>
      <c r="I72" s="447"/>
      <c r="K72" s="430">
        <v>828.92771208015108</v>
      </c>
      <c r="L72" s="447"/>
      <c r="N72" s="430">
        <v>892.67435028248599</v>
      </c>
      <c r="O72" s="447"/>
      <c r="Q72" s="430">
        <v>898.33892528995329</v>
      </c>
      <c r="R72" s="447"/>
      <c r="T72" s="430">
        <v>924.29268226564739</v>
      </c>
      <c r="U72" s="447"/>
      <c r="W72" s="430">
        <v>931.13895783538646</v>
      </c>
      <c r="X72" s="447"/>
      <c r="Z72" s="430">
        <v>963.95823353634898</v>
      </c>
      <c r="AA72" s="447"/>
      <c r="AC72" s="430">
        <v>986.1680651686105</v>
      </c>
      <c r="AD72" s="447"/>
      <c r="AF72" s="430">
        <v>1065.2054709810886</v>
      </c>
      <c r="AG72" s="447"/>
      <c r="AH72" s="429"/>
      <c r="AI72" s="430">
        <v>1174.1502404808164</v>
      </c>
      <c r="AJ72" s="447"/>
      <c r="AK72" s="429"/>
      <c r="AL72" s="430">
        <v>1217.439393939394</v>
      </c>
      <c r="AM72" s="447"/>
      <c r="AN72" s="429"/>
      <c r="AO72" s="430">
        <v>1197.0823281510602</v>
      </c>
      <c r="AP72" s="447"/>
      <c r="AQ72" s="429"/>
      <c r="AR72" s="430">
        <v>1305.0931345980127</v>
      </c>
      <c r="AS72" s="447"/>
      <c r="AT72" s="429"/>
      <c r="AU72" s="439" t="s">
        <v>262</v>
      </c>
    </row>
    <row r="73" spans="1:47" s="423" customFormat="1" ht="12" x14ac:dyDescent="0.2">
      <c r="A73" s="423">
        <v>604</v>
      </c>
      <c r="B73" s="440" t="s">
        <v>263</v>
      </c>
      <c r="C73" s="440"/>
      <c r="D73" s="475"/>
      <c r="E73" s="504">
        <v>764.21169833760371</v>
      </c>
      <c r="F73" s="510"/>
      <c r="G73" s="511"/>
      <c r="H73" s="504">
        <v>726.35796500920821</v>
      </c>
      <c r="I73" s="447"/>
      <c r="K73" s="430">
        <v>816.73850737797954</v>
      </c>
      <c r="L73" s="447"/>
      <c r="N73" s="430">
        <v>889.69092923735286</v>
      </c>
      <c r="O73" s="447"/>
      <c r="Q73" s="430">
        <v>893.547454204529</v>
      </c>
      <c r="R73" s="447"/>
      <c r="T73" s="430">
        <v>885.35119996250114</v>
      </c>
      <c r="U73" s="447"/>
      <c r="W73" s="430">
        <v>929.55883990202631</v>
      </c>
      <c r="X73" s="447"/>
      <c r="Z73" s="430">
        <v>911.21511346421141</v>
      </c>
      <c r="AA73" s="447"/>
      <c r="AC73" s="430">
        <v>913.95251041011352</v>
      </c>
      <c r="AD73" s="447"/>
      <c r="AF73" s="430">
        <v>971.89260476984975</v>
      </c>
      <c r="AG73" s="447"/>
      <c r="AH73" s="429"/>
      <c r="AI73" s="430">
        <v>1078.7810287871637</v>
      </c>
      <c r="AJ73" s="447"/>
      <c r="AK73" s="429"/>
      <c r="AL73" s="430">
        <v>1187.6049748973071</v>
      </c>
      <c r="AM73" s="447"/>
      <c r="AN73" s="429"/>
      <c r="AO73" s="430">
        <v>1188.5479560364881</v>
      </c>
      <c r="AP73" s="447"/>
      <c r="AQ73" s="429"/>
      <c r="AR73" s="430">
        <v>1255.0252877260705</v>
      </c>
      <c r="AS73" s="447"/>
      <c r="AT73" s="429"/>
      <c r="AU73" s="439" t="s">
        <v>263</v>
      </c>
    </row>
    <row r="74" spans="1:47" s="423" customFormat="1" ht="12" x14ac:dyDescent="0.2">
      <c r="A74" s="423">
        <v>605</v>
      </c>
      <c r="B74" s="440" t="s">
        <v>264</v>
      </c>
      <c r="C74" s="440"/>
      <c r="D74" s="475"/>
      <c r="E74" s="504">
        <v>670.12013595187796</v>
      </c>
      <c r="F74" s="510"/>
      <c r="G74" s="511"/>
      <c r="H74" s="504">
        <v>601.70276953511382</v>
      </c>
      <c r="I74" s="447"/>
      <c r="K74" s="430">
        <v>591.96265298776098</v>
      </c>
      <c r="L74" s="447"/>
      <c r="N74" s="430">
        <v>646.94948767211019</v>
      </c>
      <c r="O74" s="447"/>
      <c r="Q74" s="430">
        <v>647.84325090159712</v>
      </c>
      <c r="R74" s="447"/>
      <c r="T74" s="430">
        <v>666.57553648068676</v>
      </c>
      <c r="U74" s="447"/>
      <c r="W74" s="430">
        <v>728.72336252079219</v>
      </c>
      <c r="X74" s="447"/>
      <c r="Z74" s="430">
        <v>783.02500936680417</v>
      </c>
      <c r="AA74" s="447"/>
      <c r="AC74" s="430">
        <v>821.89967662859226</v>
      </c>
      <c r="AD74" s="447"/>
      <c r="AF74" s="430">
        <v>871.31721974812069</v>
      </c>
      <c r="AG74" s="447"/>
      <c r="AH74" s="429"/>
      <c r="AI74" s="430">
        <v>945.53940153365022</v>
      </c>
      <c r="AJ74" s="447"/>
      <c r="AK74" s="429"/>
      <c r="AL74" s="430">
        <v>1052.8242326549801</v>
      </c>
      <c r="AM74" s="447"/>
      <c r="AN74" s="429"/>
      <c r="AO74" s="430">
        <v>1157.7580612105478</v>
      </c>
      <c r="AP74" s="447"/>
      <c r="AQ74" s="429"/>
      <c r="AR74" s="430">
        <v>1159.0861817929697</v>
      </c>
      <c r="AS74" s="447"/>
      <c r="AT74" s="429"/>
      <c r="AU74" s="439" t="s">
        <v>264</v>
      </c>
    </row>
    <row r="75" spans="1:47" s="423" customFormat="1" ht="12" x14ac:dyDescent="0.2">
      <c r="A75" s="423">
        <v>606</v>
      </c>
      <c r="B75" s="440" t="s">
        <v>265</v>
      </c>
      <c r="C75" s="440"/>
      <c r="D75" s="475"/>
      <c r="E75" s="504">
        <v>568.38840013280844</v>
      </c>
      <c r="F75" s="510"/>
      <c r="G75" s="511"/>
      <c r="H75" s="504">
        <v>573.70141523198129</v>
      </c>
      <c r="I75" s="447"/>
      <c r="K75" s="430">
        <v>663.13187429854099</v>
      </c>
      <c r="L75" s="447"/>
      <c r="N75" s="430">
        <v>682.70544554455444</v>
      </c>
      <c r="O75" s="447"/>
      <c r="Q75" s="430">
        <v>726.49185116851174</v>
      </c>
      <c r="R75" s="447"/>
      <c r="T75" s="430">
        <v>805.41445169344763</v>
      </c>
      <c r="U75" s="447"/>
      <c r="W75" s="430">
        <v>806.05620992435627</v>
      </c>
      <c r="X75" s="447"/>
      <c r="Z75" s="430">
        <v>815.48240285411248</v>
      </c>
      <c r="AA75" s="447"/>
      <c r="AC75" s="430">
        <v>764.80307645956066</v>
      </c>
      <c r="AD75" s="447"/>
      <c r="AF75" s="430">
        <v>779.98436827914691</v>
      </c>
      <c r="AG75" s="447"/>
      <c r="AH75" s="429"/>
      <c r="AI75" s="430">
        <v>820.51257076009495</v>
      </c>
      <c r="AJ75" s="447"/>
      <c r="AK75" s="429"/>
      <c r="AL75" s="430">
        <v>893.44935990925308</v>
      </c>
      <c r="AM75" s="447"/>
      <c r="AN75" s="429"/>
      <c r="AO75" s="430">
        <v>910.38969827243056</v>
      </c>
      <c r="AP75" s="447"/>
      <c r="AQ75" s="429"/>
      <c r="AR75" s="430">
        <v>1006.7972437676416</v>
      </c>
      <c r="AS75" s="447"/>
      <c r="AT75" s="429"/>
      <c r="AU75" s="439" t="s">
        <v>265</v>
      </c>
    </row>
    <row r="76" spans="1:47" s="423" customFormat="1" ht="12" x14ac:dyDescent="0.2">
      <c r="A76" s="423">
        <v>607</v>
      </c>
      <c r="B76" s="439" t="s">
        <v>266</v>
      </c>
      <c r="C76" s="440"/>
      <c r="D76" s="475"/>
      <c r="E76" s="504">
        <v>608.50926799007095</v>
      </c>
      <c r="F76" s="510"/>
      <c r="G76" s="511"/>
      <c r="H76" s="504">
        <v>505.80518682399219</v>
      </c>
      <c r="I76" s="447"/>
      <c r="K76" s="430">
        <v>513.39758100310689</v>
      </c>
      <c r="L76" s="447"/>
      <c r="N76" s="430">
        <v>568.8912990196078</v>
      </c>
      <c r="O76" s="447"/>
      <c r="Q76" s="430">
        <v>694.67230576441113</v>
      </c>
      <c r="R76" s="447"/>
      <c r="T76" s="430">
        <v>698.54467680608366</v>
      </c>
      <c r="U76" s="447"/>
      <c r="W76" s="430">
        <v>724.74373433583958</v>
      </c>
      <c r="X76" s="447"/>
      <c r="Z76" s="430">
        <v>747.17797337913271</v>
      </c>
      <c r="AA76" s="447"/>
      <c r="AC76" s="430">
        <v>675.62125512456635</v>
      </c>
      <c r="AD76" s="447"/>
      <c r="AF76" s="430"/>
      <c r="AG76" s="447"/>
      <c r="AH76" s="429"/>
      <c r="AI76" s="430">
        <v>825.88526315789477</v>
      </c>
      <c r="AJ76" s="447"/>
      <c r="AK76" s="429"/>
      <c r="AL76" s="430">
        <v>932.20698093766089</v>
      </c>
      <c r="AM76" s="447"/>
      <c r="AN76" s="429"/>
      <c r="AO76" s="430">
        <v>905.13589211618262</v>
      </c>
      <c r="AP76" s="447"/>
      <c r="AQ76" s="429"/>
      <c r="AR76" s="430">
        <v>1003.7523059457925</v>
      </c>
      <c r="AS76" s="447"/>
      <c r="AT76" s="429"/>
      <c r="AU76" s="439" t="s">
        <v>266</v>
      </c>
    </row>
    <row r="77" spans="1:47" s="423" customFormat="1" ht="12" x14ac:dyDescent="0.2">
      <c r="A77" s="423">
        <v>608</v>
      </c>
      <c r="B77" s="440" t="s">
        <v>267</v>
      </c>
      <c r="C77" s="440"/>
      <c r="D77" s="475"/>
      <c r="E77" s="504">
        <v>636.57153399304866</v>
      </c>
      <c r="F77" s="510"/>
      <c r="G77" s="511"/>
      <c r="H77" s="504">
        <v>618.28792224346716</v>
      </c>
      <c r="I77" s="447"/>
      <c r="K77" s="430">
        <v>704.36918656056594</v>
      </c>
      <c r="L77" s="447"/>
      <c r="N77" s="430">
        <v>732.84607329842936</v>
      </c>
      <c r="O77" s="447"/>
      <c r="Q77" s="430">
        <v>744.78668200408993</v>
      </c>
      <c r="R77" s="447"/>
      <c r="T77" s="430">
        <v>782.72334474083107</v>
      </c>
      <c r="U77" s="447"/>
      <c r="W77" s="430">
        <v>787.37526428692706</v>
      </c>
      <c r="X77" s="447"/>
      <c r="Z77" s="430">
        <v>801.78035625078064</v>
      </c>
      <c r="AA77" s="447"/>
      <c r="AC77" s="430">
        <v>843.46679188703808</v>
      </c>
      <c r="AD77" s="447"/>
      <c r="AF77" s="430">
        <v>883.34271426821067</v>
      </c>
      <c r="AG77" s="447"/>
      <c r="AH77" s="429"/>
      <c r="AI77" s="430">
        <v>976.39626702204259</v>
      </c>
      <c r="AJ77" s="447"/>
      <c r="AK77" s="429"/>
      <c r="AL77" s="430">
        <v>1038.8800018654977</v>
      </c>
      <c r="AM77" s="447"/>
      <c r="AN77" s="429"/>
      <c r="AO77" s="430">
        <v>1103.14319345637</v>
      </c>
      <c r="AP77" s="447"/>
      <c r="AQ77" s="429"/>
      <c r="AR77" s="430">
        <v>1205.8730498957705</v>
      </c>
      <c r="AS77" s="447"/>
      <c r="AT77" s="429"/>
      <c r="AU77" s="439" t="s">
        <v>267</v>
      </c>
    </row>
    <row r="78" spans="1:47" s="423" customFormat="1" ht="12" x14ac:dyDescent="0.2">
      <c r="A78" s="423">
        <v>609</v>
      </c>
      <c r="B78" s="440" t="s">
        <v>268</v>
      </c>
      <c r="C78" s="440"/>
      <c r="D78" s="475"/>
      <c r="E78" s="504">
        <v>530.48721112610849</v>
      </c>
      <c r="F78" s="510"/>
      <c r="G78" s="511"/>
      <c r="H78" s="504">
        <v>464.18988681527566</v>
      </c>
      <c r="I78" s="447"/>
      <c r="K78" s="430">
        <v>504.11196158791387</v>
      </c>
      <c r="L78" s="447"/>
      <c r="N78" s="430">
        <v>463.56104998804113</v>
      </c>
      <c r="O78" s="447"/>
      <c r="Q78" s="430">
        <v>485.39589866489899</v>
      </c>
      <c r="R78" s="447"/>
      <c r="T78" s="430">
        <v>526.75082805938371</v>
      </c>
      <c r="U78" s="447"/>
      <c r="W78" s="430">
        <v>557.41215049528944</v>
      </c>
      <c r="X78" s="447"/>
      <c r="Z78" s="430">
        <v>577.10095091310916</v>
      </c>
      <c r="AA78" s="447"/>
      <c r="AC78" s="430">
        <v>611.73854080029571</v>
      </c>
      <c r="AD78" s="447"/>
      <c r="AF78" s="430">
        <v>634.81955556882417</v>
      </c>
      <c r="AG78" s="447"/>
      <c r="AH78" s="429"/>
      <c r="AI78" s="430">
        <v>716.2476645864632</v>
      </c>
      <c r="AJ78" s="447"/>
      <c r="AK78" s="429"/>
      <c r="AL78" s="430">
        <v>795.72223543636392</v>
      </c>
      <c r="AM78" s="447"/>
      <c r="AN78" s="429"/>
      <c r="AO78" s="430">
        <v>907.27670917409796</v>
      </c>
      <c r="AP78" s="447"/>
      <c r="AQ78" s="429"/>
      <c r="AR78" s="430">
        <v>922.2284256799644</v>
      </c>
      <c r="AS78" s="447"/>
      <c r="AT78" s="429"/>
      <c r="AU78" s="439" t="s">
        <v>268</v>
      </c>
    </row>
    <row r="79" spans="1:47" s="423" customFormat="1" ht="12" x14ac:dyDescent="0.2">
      <c r="A79" s="423">
        <v>610</v>
      </c>
      <c r="B79" s="440" t="s">
        <v>269</v>
      </c>
      <c r="C79" s="440"/>
      <c r="D79" s="475"/>
      <c r="E79" s="504">
        <v>505.70432466469111</v>
      </c>
      <c r="F79" s="510"/>
      <c r="G79" s="511"/>
      <c r="H79" s="504">
        <v>551.85850599781895</v>
      </c>
      <c r="I79" s="447"/>
      <c r="K79" s="430">
        <v>547.06337817638268</v>
      </c>
      <c r="L79" s="447"/>
      <c r="N79" s="430">
        <v>560.18606262122478</v>
      </c>
      <c r="O79" s="447"/>
      <c r="Q79" s="430">
        <v>555.56155143338958</v>
      </c>
      <c r="R79" s="447"/>
      <c r="T79" s="430">
        <v>583.8955484947686</v>
      </c>
      <c r="U79" s="447"/>
      <c r="W79" s="430">
        <v>618.76233169446323</v>
      </c>
      <c r="X79" s="447"/>
      <c r="Z79" s="430">
        <v>563.63369765393543</v>
      </c>
      <c r="AA79" s="447"/>
      <c r="AC79" s="430">
        <v>619.95936735407201</v>
      </c>
      <c r="AD79" s="447"/>
      <c r="AF79" s="430">
        <v>624.8917614882472</v>
      </c>
      <c r="AG79" s="447"/>
      <c r="AH79" s="429"/>
      <c r="AI79" s="430">
        <v>669.88046333086402</v>
      </c>
      <c r="AJ79" s="447"/>
      <c r="AK79" s="429"/>
      <c r="AL79" s="430">
        <v>794.28732565454118</v>
      </c>
      <c r="AM79" s="447"/>
      <c r="AN79" s="429"/>
      <c r="AO79" s="430">
        <v>834.09095356915702</v>
      </c>
      <c r="AP79" s="447"/>
      <c r="AQ79" s="429"/>
      <c r="AR79" s="430">
        <v>884.52731577731583</v>
      </c>
      <c r="AS79" s="447"/>
      <c r="AT79" s="429"/>
      <c r="AU79" s="439" t="s">
        <v>269</v>
      </c>
    </row>
    <row r="80" spans="1:47" s="423" customFormat="1" ht="12" x14ac:dyDescent="0.2">
      <c r="A80" s="423">
        <v>611</v>
      </c>
      <c r="B80" s="440" t="s">
        <v>270</v>
      </c>
      <c r="C80" s="440"/>
      <c r="D80" s="475"/>
      <c r="E80" s="504">
        <v>723.66143799731026</v>
      </c>
      <c r="F80" s="510"/>
      <c r="G80" s="511"/>
      <c r="H80" s="504">
        <v>781.30992907801419</v>
      </c>
      <c r="I80" s="447"/>
      <c r="K80" s="430">
        <v>830.90393908743545</v>
      </c>
      <c r="L80" s="447"/>
      <c r="N80" s="430">
        <v>856.80393618195876</v>
      </c>
      <c r="O80" s="447"/>
      <c r="Q80" s="430">
        <v>869.67393892339544</v>
      </c>
      <c r="R80" s="447"/>
      <c r="T80" s="430">
        <v>930.97476033553028</v>
      </c>
      <c r="U80" s="447"/>
      <c r="W80" s="430">
        <v>970.38865417151055</v>
      </c>
      <c r="X80" s="447"/>
      <c r="Z80" s="430">
        <v>993.11512913415106</v>
      </c>
      <c r="AA80" s="447"/>
      <c r="AC80" s="430">
        <v>1033.8620165026452</v>
      </c>
      <c r="AD80" s="447"/>
      <c r="AF80" s="430">
        <v>1082.7872860635698</v>
      </c>
      <c r="AG80" s="447"/>
      <c r="AH80" s="429"/>
      <c r="AI80" s="430">
        <v>1178.8659118185838</v>
      </c>
      <c r="AJ80" s="447"/>
      <c r="AK80" s="429"/>
      <c r="AL80" s="430">
        <v>1255.6007299927167</v>
      </c>
      <c r="AM80" s="447"/>
      <c r="AN80" s="429"/>
      <c r="AO80" s="430">
        <v>1347.1951017477979</v>
      </c>
      <c r="AP80" s="447"/>
      <c r="AQ80" s="429"/>
      <c r="AR80" s="430">
        <v>1404.7710830824005</v>
      </c>
      <c r="AS80" s="447"/>
      <c r="AT80" s="429"/>
      <c r="AU80" s="439" t="s">
        <v>270</v>
      </c>
    </row>
    <row r="81" spans="1:47" s="423" customFormat="1" ht="12" x14ac:dyDescent="0.2">
      <c r="A81" s="423">
        <v>612</v>
      </c>
      <c r="B81" s="440" t="s">
        <v>271</v>
      </c>
      <c r="C81" s="440"/>
      <c r="D81" s="475"/>
      <c r="E81" s="504">
        <v>807.89178564083522</v>
      </c>
      <c r="F81" s="510"/>
      <c r="G81" s="511"/>
      <c r="H81" s="504">
        <v>847.94945665908517</v>
      </c>
      <c r="I81" s="447"/>
      <c r="K81" s="430">
        <v>917.75456452010849</v>
      </c>
      <c r="L81" s="447"/>
      <c r="N81" s="430">
        <v>940.08599537037037</v>
      </c>
      <c r="O81" s="447"/>
      <c r="Q81" s="430">
        <v>983.24429614419341</v>
      </c>
      <c r="R81" s="447"/>
      <c r="T81" s="430">
        <v>1015.6659297388856</v>
      </c>
      <c r="U81" s="447"/>
      <c r="W81" s="430">
        <v>1058.6193640480412</v>
      </c>
      <c r="X81" s="447"/>
      <c r="Z81" s="430">
        <v>1054.5321396264567</v>
      </c>
      <c r="AA81" s="447"/>
      <c r="AC81" s="430">
        <v>1107.5860015013548</v>
      </c>
      <c r="AD81" s="447"/>
      <c r="AF81" s="430">
        <v>1217.8290037222196</v>
      </c>
      <c r="AG81" s="447"/>
      <c r="AH81" s="429"/>
      <c r="AI81" s="430">
        <v>1345.4745596868886</v>
      </c>
      <c r="AJ81" s="447"/>
      <c r="AK81" s="429"/>
      <c r="AL81" s="430">
        <v>1426.1971221992487</v>
      </c>
      <c r="AM81" s="447"/>
      <c r="AN81" s="429"/>
      <c r="AO81" s="430">
        <v>1442.9820104085563</v>
      </c>
      <c r="AP81" s="447"/>
      <c r="AQ81" s="429"/>
      <c r="AR81" s="430">
        <v>1553.6877250186808</v>
      </c>
      <c r="AS81" s="447"/>
      <c r="AT81" s="429"/>
      <c r="AU81" s="439" t="s">
        <v>271</v>
      </c>
    </row>
    <row r="82" spans="1:47" s="423" customFormat="1" ht="12" x14ac:dyDescent="0.2">
      <c r="A82" s="423">
        <v>613</v>
      </c>
      <c r="B82" s="440" t="s">
        <v>272</v>
      </c>
      <c r="C82" s="440"/>
      <c r="D82" s="475"/>
      <c r="E82" s="504">
        <v>847.4395350301487</v>
      </c>
      <c r="F82" s="510"/>
      <c r="G82" s="511"/>
      <c r="H82" s="504">
        <v>872.07428411398166</v>
      </c>
      <c r="I82" s="447"/>
      <c r="K82" s="430">
        <v>929.50547082228115</v>
      </c>
      <c r="L82" s="447"/>
      <c r="N82" s="430">
        <v>977.37748499963857</v>
      </c>
      <c r="O82" s="447"/>
      <c r="Q82" s="430">
        <v>1007.6680978179405</v>
      </c>
      <c r="R82" s="447"/>
      <c r="T82" s="430">
        <v>1030.4309096960972</v>
      </c>
      <c r="U82" s="447"/>
      <c r="W82" s="430">
        <v>1086.2956587004694</v>
      </c>
      <c r="X82" s="447"/>
      <c r="Z82" s="430">
        <v>1094.5599655216045</v>
      </c>
      <c r="AA82" s="447"/>
      <c r="AC82" s="430">
        <v>1127.544403210165</v>
      </c>
      <c r="AD82" s="447"/>
      <c r="AF82" s="430">
        <v>1166.357239997137</v>
      </c>
      <c r="AG82" s="447"/>
      <c r="AH82" s="429"/>
      <c r="AI82" s="430">
        <v>1273.7677086281965</v>
      </c>
      <c r="AJ82" s="447"/>
      <c r="AK82" s="429"/>
      <c r="AL82" s="430">
        <v>1379.9900856517918</v>
      </c>
      <c r="AM82" s="447"/>
      <c r="AN82" s="429"/>
      <c r="AO82" s="430">
        <v>1401.0361410824055</v>
      </c>
      <c r="AP82" s="447"/>
      <c r="AQ82" s="429"/>
      <c r="AR82" s="430">
        <v>1516.7781788379716</v>
      </c>
      <c r="AS82" s="447"/>
      <c r="AT82" s="429"/>
      <c r="AU82" s="439" t="s">
        <v>272</v>
      </c>
    </row>
    <row r="83" spans="1:47" s="423" customFormat="1" ht="12" x14ac:dyDescent="0.2">
      <c r="A83" s="423">
        <v>7</v>
      </c>
      <c r="B83" s="424" t="s">
        <v>273</v>
      </c>
      <c r="C83" s="440"/>
      <c r="D83" s="484"/>
      <c r="E83" s="503">
        <v>593.31409345247732</v>
      </c>
      <c r="F83" s="510"/>
      <c r="G83" s="511"/>
      <c r="H83" s="503">
        <v>590.55672273159678</v>
      </c>
      <c r="I83" s="447"/>
      <c r="K83" s="427">
        <v>659.37860327827673</v>
      </c>
      <c r="L83" s="447"/>
      <c r="N83" s="427">
        <v>685.56639060887517</v>
      </c>
      <c r="O83" s="447"/>
      <c r="Q83" s="427">
        <v>707.48067941835654</v>
      </c>
      <c r="R83" s="447"/>
      <c r="T83" s="427">
        <v>729.94596306444907</v>
      </c>
      <c r="U83" s="447"/>
      <c r="W83" s="427">
        <v>770.87412792431587</v>
      </c>
      <c r="X83" s="447"/>
      <c r="Z83" s="427">
        <v>791.23219743178004</v>
      </c>
      <c r="AA83" s="447"/>
      <c r="AC83" s="427">
        <v>822.25487752119591</v>
      </c>
      <c r="AD83" s="447"/>
      <c r="AF83" s="427">
        <v>850.86455242410693</v>
      </c>
      <c r="AG83" s="447"/>
      <c r="AH83" s="429"/>
      <c r="AI83" s="427">
        <v>919.04466709159294</v>
      </c>
      <c r="AJ83" s="447"/>
      <c r="AK83" s="429"/>
      <c r="AL83" s="427">
        <v>997.02838002110605</v>
      </c>
      <c r="AM83" s="447"/>
      <c r="AN83" s="429"/>
      <c r="AO83" s="427">
        <v>1042.9455648240305</v>
      </c>
      <c r="AP83" s="447"/>
      <c r="AQ83" s="429"/>
      <c r="AR83" s="427">
        <v>1112.8898570472056</v>
      </c>
      <c r="AS83" s="447"/>
      <c r="AT83" s="429"/>
      <c r="AU83" s="424" t="s">
        <v>273</v>
      </c>
    </row>
    <row r="84" spans="1:47" s="423" customFormat="1" ht="12" x14ac:dyDescent="0.2">
      <c r="A84" s="423">
        <v>701</v>
      </c>
      <c r="B84" s="440" t="s">
        <v>274</v>
      </c>
      <c r="C84" s="440"/>
      <c r="D84" s="475"/>
      <c r="E84" s="504">
        <v>402.7960776284483</v>
      </c>
      <c r="F84" s="510"/>
      <c r="G84" s="511"/>
      <c r="H84" s="504">
        <v>403.20564051965135</v>
      </c>
      <c r="I84" s="447"/>
      <c r="K84" s="430">
        <v>486.50127226463104</v>
      </c>
      <c r="L84" s="447"/>
      <c r="N84" s="430">
        <v>568.86799226732944</v>
      </c>
      <c r="O84" s="447"/>
      <c r="Q84" s="430">
        <v>586.58278628738151</v>
      </c>
      <c r="R84" s="447"/>
      <c r="T84" s="430">
        <v>575.85224203133441</v>
      </c>
      <c r="U84" s="447"/>
      <c r="W84" s="430">
        <v>597.70150441028522</v>
      </c>
      <c r="X84" s="447"/>
      <c r="Z84" s="430">
        <v>657.73155765802801</v>
      </c>
      <c r="AA84" s="447"/>
      <c r="AC84" s="430">
        <v>655.31265607831381</v>
      </c>
      <c r="AD84" s="447"/>
      <c r="AF84" s="430">
        <v>679.35558307068891</v>
      </c>
      <c r="AG84" s="447"/>
      <c r="AH84" s="429"/>
      <c r="AI84" s="430">
        <v>728.62453979663394</v>
      </c>
      <c r="AJ84" s="447"/>
      <c r="AK84" s="429"/>
      <c r="AL84" s="430">
        <v>798.62352583124095</v>
      </c>
      <c r="AM84" s="447"/>
      <c r="AN84" s="429"/>
      <c r="AO84" s="430">
        <v>808.92912927515727</v>
      </c>
      <c r="AP84" s="447"/>
      <c r="AQ84" s="429"/>
      <c r="AR84" s="430">
        <v>892.28041787316204</v>
      </c>
      <c r="AS84" s="447"/>
      <c r="AT84" s="429"/>
      <c r="AU84" s="439" t="s">
        <v>274</v>
      </c>
    </row>
    <row r="85" spans="1:47" s="423" customFormat="1" ht="12" x14ac:dyDescent="0.2">
      <c r="A85" s="423">
        <v>702</v>
      </c>
      <c r="B85" s="440" t="s">
        <v>275</v>
      </c>
      <c r="C85" s="440"/>
      <c r="D85" s="475"/>
      <c r="E85" s="504">
        <v>625.09723173443717</v>
      </c>
      <c r="F85" s="510"/>
      <c r="G85" s="511"/>
      <c r="H85" s="504">
        <v>633.13022113022112</v>
      </c>
      <c r="I85" s="447"/>
      <c r="K85" s="430">
        <v>672.26002440725244</v>
      </c>
      <c r="L85" s="447"/>
      <c r="N85" s="430">
        <v>672.30806823420937</v>
      </c>
      <c r="O85" s="447"/>
      <c r="Q85" s="430">
        <v>735.95375430074876</v>
      </c>
      <c r="R85" s="447"/>
      <c r="T85" s="430">
        <v>747.63199936097135</v>
      </c>
      <c r="U85" s="447"/>
      <c r="W85" s="430">
        <v>798.27677680864178</v>
      </c>
      <c r="X85" s="447"/>
      <c r="Z85" s="430">
        <v>785.7731869150756</v>
      </c>
      <c r="AA85" s="447"/>
      <c r="AC85" s="430">
        <v>837.42569768302621</v>
      </c>
      <c r="AD85" s="447"/>
      <c r="AF85" s="430">
        <v>833.85242292613964</v>
      </c>
      <c r="AG85" s="447"/>
      <c r="AH85" s="429"/>
      <c r="AI85" s="430">
        <v>904.15697509041411</v>
      </c>
      <c r="AJ85" s="447"/>
      <c r="AK85" s="429"/>
      <c r="AL85" s="430">
        <v>977.17951220305611</v>
      </c>
      <c r="AM85" s="447"/>
      <c r="AN85" s="429"/>
      <c r="AO85" s="430">
        <v>1020.4128644020115</v>
      </c>
      <c r="AP85" s="447"/>
      <c r="AQ85" s="429"/>
      <c r="AR85" s="430">
        <v>1138.9154940837861</v>
      </c>
      <c r="AS85" s="447"/>
      <c r="AT85" s="429"/>
      <c r="AU85" s="439" t="s">
        <v>275</v>
      </c>
    </row>
    <row r="86" spans="1:47" s="423" customFormat="1" ht="12" x14ac:dyDescent="0.2">
      <c r="A86" s="423">
        <v>703</v>
      </c>
      <c r="B86" s="440" t="s">
        <v>276</v>
      </c>
      <c r="C86" s="440"/>
      <c r="D86" s="475"/>
      <c r="E86" s="504">
        <v>630.55930259915863</v>
      </c>
      <c r="F86" s="510"/>
      <c r="G86" s="511"/>
      <c r="H86" s="504">
        <v>591.60738495632904</v>
      </c>
      <c r="I86" s="447"/>
      <c r="K86" s="430">
        <v>643.46082978997549</v>
      </c>
      <c r="L86" s="447"/>
      <c r="N86" s="430">
        <v>665.38013998250221</v>
      </c>
      <c r="O86" s="447"/>
      <c r="Q86" s="430">
        <v>703.13503817798846</v>
      </c>
      <c r="R86" s="447"/>
      <c r="T86" s="430">
        <v>728.58348566761322</v>
      </c>
      <c r="U86" s="447"/>
      <c r="W86" s="430">
        <v>726.06457694274013</v>
      </c>
      <c r="X86" s="447"/>
      <c r="Z86" s="430">
        <v>771.09693612601689</v>
      </c>
      <c r="AA86" s="447"/>
      <c r="AC86" s="430">
        <v>779.43337036122773</v>
      </c>
      <c r="AD86" s="447"/>
      <c r="AF86" s="430">
        <v>820.74335796798471</v>
      </c>
      <c r="AG86" s="447"/>
      <c r="AH86" s="429"/>
      <c r="AI86" s="430">
        <v>857.14532048137141</v>
      </c>
      <c r="AJ86" s="447"/>
      <c r="AK86" s="429"/>
      <c r="AL86" s="430">
        <v>962.37005598057465</v>
      </c>
      <c r="AM86" s="447"/>
      <c r="AN86" s="429"/>
      <c r="AO86" s="430">
        <v>1014.022167969756</v>
      </c>
      <c r="AP86" s="447"/>
      <c r="AQ86" s="429"/>
      <c r="AR86" s="430">
        <v>1069.9016927874297</v>
      </c>
      <c r="AS86" s="447"/>
      <c r="AT86" s="429"/>
      <c r="AU86" s="439" t="s">
        <v>276</v>
      </c>
    </row>
    <row r="87" spans="1:47" s="423" customFormat="1" ht="13.5" x14ac:dyDescent="0.2">
      <c r="A87" s="423">
        <v>704</v>
      </c>
      <c r="B87" s="197" t="s">
        <v>537</v>
      </c>
      <c r="C87" s="440"/>
      <c r="D87" s="475"/>
      <c r="E87" s="504">
        <v>517.91423172073871</v>
      </c>
      <c r="F87" s="510"/>
      <c r="G87" s="511"/>
      <c r="H87" s="504">
        <v>547.18378995433784</v>
      </c>
      <c r="I87" s="447"/>
      <c r="K87" s="430">
        <v>531.56893939393933</v>
      </c>
      <c r="L87" s="447"/>
      <c r="N87" s="430">
        <v>578.18596986817329</v>
      </c>
      <c r="O87" s="447"/>
      <c r="Q87" s="430"/>
      <c r="R87" s="447"/>
      <c r="T87" s="430"/>
      <c r="U87" s="447"/>
      <c r="W87" s="430"/>
      <c r="X87" s="447"/>
      <c r="Z87" s="430">
        <v>821.07022849462362</v>
      </c>
      <c r="AA87" s="447"/>
      <c r="AC87" s="430"/>
      <c r="AD87" s="447"/>
      <c r="AF87" s="430"/>
      <c r="AG87" s="447"/>
      <c r="AH87" s="429"/>
      <c r="AI87" s="430"/>
      <c r="AJ87" s="447"/>
      <c r="AK87" s="429"/>
      <c r="AL87" s="430"/>
      <c r="AM87" s="447"/>
      <c r="AN87" s="429"/>
      <c r="AO87" s="430"/>
      <c r="AP87" s="447"/>
      <c r="AQ87" s="429"/>
      <c r="AR87" s="430"/>
      <c r="AS87" s="447"/>
      <c r="AT87" s="429"/>
      <c r="AU87" s="197" t="s">
        <v>537</v>
      </c>
    </row>
    <row r="88" spans="1:47" s="423" customFormat="1" ht="13.5" x14ac:dyDescent="0.2">
      <c r="A88" s="423">
        <v>705</v>
      </c>
      <c r="B88" s="197" t="s">
        <v>535</v>
      </c>
      <c r="C88" s="440"/>
      <c r="D88" s="475"/>
      <c r="E88" s="504">
        <v>528.04062729816428</v>
      </c>
      <c r="F88" s="510"/>
      <c r="G88" s="511"/>
      <c r="H88" s="504">
        <v>520.87228796844181</v>
      </c>
      <c r="I88" s="447"/>
      <c r="K88" s="430">
        <v>622.16194968553452</v>
      </c>
      <c r="L88" s="447"/>
      <c r="N88" s="430">
        <v>650.43838383838386</v>
      </c>
      <c r="O88" s="447"/>
      <c r="Q88" s="430"/>
      <c r="R88" s="447"/>
      <c r="T88" s="430"/>
      <c r="U88" s="447"/>
      <c r="W88" s="430"/>
      <c r="X88" s="447"/>
      <c r="Z88" s="430">
        <v>692.49120370370372</v>
      </c>
      <c r="AA88" s="447"/>
      <c r="AC88" s="430"/>
      <c r="AD88" s="447"/>
      <c r="AF88" s="430"/>
      <c r="AG88" s="447"/>
      <c r="AH88" s="429"/>
      <c r="AI88" s="430"/>
      <c r="AJ88" s="447"/>
      <c r="AK88" s="429"/>
      <c r="AL88" s="430"/>
      <c r="AM88" s="447"/>
      <c r="AN88" s="429"/>
      <c r="AO88" s="430"/>
      <c r="AP88" s="447"/>
      <c r="AQ88" s="429"/>
      <c r="AR88" s="430"/>
      <c r="AS88" s="447"/>
      <c r="AT88" s="429"/>
      <c r="AU88" s="197" t="s">
        <v>535</v>
      </c>
    </row>
    <row r="89" spans="1:47" s="423" customFormat="1" ht="12" x14ac:dyDescent="0.2">
      <c r="A89" s="423">
        <v>706</v>
      </c>
      <c r="B89" s="440" t="s">
        <v>279</v>
      </c>
      <c r="C89" s="440"/>
      <c r="D89" s="475"/>
      <c r="E89" s="504">
        <v>738.3768766130446</v>
      </c>
      <c r="F89" s="510"/>
      <c r="G89" s="511"/>
      <c r="H89" s="504">
        <v>700.741373381877</v>
      </c>
      <c r="I89" s="447"/>
      <c r="K89" s="430">
        <v>730.29754867186887</v>
      </c>
      <c r="L89" s="447"/>
      <c r="N89" s="430">
        <v>759.4147098909657</v>
      </c>
      <c r="O89" s="447"/>
      <c r="Q89" s="430">
        <v>786.05607430316013</v>
      </c>
      <c r="R89" s="447"/>
      <c r="T89" s="430">
        <v>818.54019047619033</v>
      </c>
      <c r="U89" s="447"/>
      <c r="W89" s="430">
        <v>866.18233267716539</v>
      </c>
      <c r="X89" s="447"/>
      <c r="Z89" s="430">
        <v>885.10491838884036</v>
      </c>
      <c r="AA89" s="447"/>
      <c r="AC89" s="430">
        <v>917.50724607783479</v>
      </c>
      <c r="AD89" s="447"/>
      <c r="AF89" s="430">
        <v>952.38549903399928</v>
      </c>
      <c r="AG89" s="447"/>
      <c r="AH89" s="429"/>
      <c r="AI89" s="430">
        <v>1062.6889621003165</v>
      </c>
      <c r="AJ89" s="447"/>
      <c r="AK89" s="429"/>
      <c r="AL89" s="430">
        <v>1162.1046487864521</v>
      </c>
      <c r="AM89" s="447"/>
      <c r="AN89" s="429"/>
      <c r="AO89" s="430">
        <v>1219.4413546633959</v>
      </c>
      <c r="AP89" s="447"/>
      <c r="AQ89" s="429"/>
      <c r="AR89" s="430">
        <v>1286.2857090363157</v>
      </c>
      <c r="AS89" s="447"/>
      <c r="AT89" s="429"/>
      <c r="AU89" s="439" t="s">
        <v>279</v>
      </c>
    </row>
    <row r="90" spans="1:47" s="423" customFormat="1" ht="12" x14ac:dyDescent="0.2">
      <c r="A90" s="423">
        <v>707</v>
      </c>
      <c r="B90" s="440" t="s">
        <v>280</v>
      </c>
      <c r="C90" s="440"/>
      <c r="D90" s="475"/>
      <c r="E90" s="504">
        <v>606.78853802160359</v>
      </c>
      <c r="F90" s="510"/>
      <c r="G90" s="511"/>
      <c r="H90" s="504">
        <v>604.57472304840724</v>
      </c>
      <c r="I90" s="447"/>
      <c r="K90" s="430">
        <v>714.33860733158565</v>
      </c>
      <c r="L90" s="447"/>
      <c r="N90" s="430">
        <v>748.64730076058197</v>
      </c>
      <c r="O90" s="447"/>
      <c r="Q90" s="430">
        <v>756.94440315915074</v>
      </c>
      <c r="R90" s="447"/>
      <c r="T90" s="430">
        <v>762.19733951192291</v>
      </c>
      <c r="U90" s="447"/>
      <c r="W90" s="430">
        <v>795.27450644103965</v>
      </c>
      <c r="X90" s="447"/>
      <c r="Z90" s="430">
        <v>819.66820757265532</v>
      </c>
      <c r="AA90" s="447"/>
      <c r="AC90" s="430">
        <v>869.03165472449984</v>
      </c>
      <c r="AD90" s="447"/>
      <c r="AF90" s="430">
        <v>901.39819019068148</v>
      </c>
      <c r="AG90" s="447"/>
      <c r="AH90" s="429"/>
      <c r="AI90" s="430">
        <v>957.24279361158722</v>
      </c>
      <c r="AJ90" s="447"/>
      <c r="AK90" s="429"/>
      <c r="AL90" s="430">
        <v>1026.0811581437631</v>
      </c>
      <c r="AM90" s="447"/>
      <c r="AN90" s="429"/>
      <c r="AO90" s="430">
        <v>1084.5304523744337</v>
      </c>
      <c r="AP90" s="447"/>
      <c r="AQ90" s="429"/>
      <c r="AR90" s="430">
        <v>1149.9804772655334</v>
      </c>
      <c r="AS90" s="447"/>
      <c r="AT90" s="429"/>
      <c r="AU90" s="439" t="s">
        <v>280</v>
      </c>
    </row>
    <row r="91" spans="1:47" s="423" customFormat="1" ht="12" x14ac:dyDescent="0.2">
      <c r="A91" s="423">
        <v>708</v>
      </c>
      <c r="B91" s="440" t="s">
        <v>281</v>
      </c>
      <c r="C91" s="440"/>
      <c r="D91" s="475"/>
      <c r="E91" s="504">
        <v>514.72821772602072</v>
      </c>
      <c r="F91" s="510"/>
      <c r="G91" s="511"/>
      <c r="H91" s="504">
        <v>499.62040078843626</v>
      </c>
      <c r="I91" s="447"/>
      <c r="K91" s="430">
        <v>585.96177558569673</v>
      </c>
      <c r="L91" s="447"/>
      <c r="N91" s="430">
        <v>612.42610285444687</v>
      </c>
      <c r="O91" s="447"/>
      <c r="Q91" s="430">
        <v>643.87741096152001</v>
      </c>
      <c r="R91" s="447"/>
      <c r="T91" s="430">
        <v>657.78946332774092</v>
      </c>
      <c r="U91" s="447"/>
      <c r="W91" s="430">
        <v>737.29835122471968</v>
      </c>
      <c r="X91" s="447"/>
      <c r="Z91" s="430">
        <v>777.32628577576941</v>
      </c>
      <c r="AA91" s="447"/>
      <c r="AC91" s="430">
        <v>757.42891908144475</v>
      </c>
      <c r="AD91" s="447"/>
      <c r="AF91" s="430">
        <v>784.57118066445048</v>
      </c>
      <c r="AG91" s="447"/>
      <c r="AH91" s="429"/>
      <c r="AI91" s="430">
        <v>841.42091066726607</v>
      </c>
      <c r="AJ91" s="447"/>
      <c r="AK91" s="429"/>
      <c r="AL91" s="430">
        <v>896.93937250867941</v>
      </c>
      <c r="AM91" s="447"/>
      <c r="AN91" s="429"/>
      <c r="AO91" s="430">
        <v>926.42682000276284</v>
      </c>
      <c r="AP91" s="447"/>
      <c r="AQ91" s="429"/>
      <c r="AR91" s="430">
        <v>1015.5467720685111</v>
      </c>
      <c r="AS91" s="447"/>
      <c r="AT91" s="429"/>
      <c r="AU91" s="439" t="s">
        <v>281</v>
      </c>
    </row>
    <row r="92" spans="1:47" s="423" customFormat="1" ht="12" x14ac:dyDescent="0.2">
      <c r="A92" s="423">
        <v>709</v>
      </c>
      <c r="B92" s="440" t="s">
        <v>282</v>
      </c>
      <c r="C92" s="440"/>
      <c r="D92" s="475"/>
      <c r="E92" s="504">
        <v>446.96300301557062</v>
      </c>
      <c r="F92" s="510"/>
      <c r="G92" s="511"/>
      <c r="H92" s="504">
        <v>486.48999402628436</v>
      </c>
      <c r="I92" s="447"/>
      <c r="K92" s="430">
        <v>487.14000453823468</v>
      </c>
      <c r="L92" s="447"/>
      <c r="N92" s="430">
        <v>499.49249855741488</v>
      </c>
      <c r="O92" s="447"/>
      <c r="Q92" s="430">
        <v>474.55560935122429</v>
      </c>
      <c r="R92" s="447"/>
      <c r="T92" s="430">
        <v>581.3281301132273</v>
      </c>
      <c r="U92" s="447"/>
      <c r="W92" s="430">
        <v>605.70188310100275</v>
      </c>
      <c r="X92" s="447"/>
      <c r="Z92" s="430">
        <v>620.95851571826495</v>
      </c>
      <c r="AA92" s="447"/>
      <c r="AC92" s="430">
        <v>654.51804271336221</v>
      </c>
      <c r="AD92" s="447"/>
      <c r="AF92" s="430">
        <v>680.08478980830125</v>
      </c>
      <c r="AG92" s="447"/>
      <c r="AH92" s="429"/>
      <c r="AI92" s="430">
        <v>694.79066957582575</v>
      </c>
      <c r="AJ92" s="447"/>
      <c r="AK92" s="429"/>
      <c r="AL92" s="430">
        <v>773.07882697067419</v>
      </c>
      <c r="AM92" s="447"/>
      <c r="AN92" s="429"/>
      <c r="AO92" s="430">
        <v>780.00677447552437</v>
      </c>
      <c r="AP92" s="447"/>
      <c r="AQ92" s="429"/>
      <c r="AR92" s="430">
        <v>809.58110596341169</v>
      </c>
      <c r="AS92" s="447"/>
      <c r="AT92" s="429"/>
      <c r="AU92" s="439" t="s">
        <v>282</v>
      </c>
    </row>
    <row r="93" spans="1:47" s="423" customFormat="1" ht="12" x14ac:dyDescent="0.2">
      <c r="A93" s="423">
        <v>710</v>
      </c>
      <c r="B93" s="440" t="s">
        <v>283</v>
      </c>
      <c r="C93" s="440"/>
      <c r="D93" s="475"/>
      <c r="E93" s="504">
        <v>542.76608708458195</v>
      </c>
      <c r="F93" s="510"/>
      <c r="G93" s="511"/>
      <c r="H93" s="504">
        <v>561.26621490803484</v>
      </c>
      <c r="I93" s="447"/>
      <c r="K93" s="430">
        <v>628.12792397660826</v>
      </c>
      <c r="L93" s="447"/>
      <c r="N93" s="430">
        <v>624.93041317179245</v>
      </c>
      <c r="O93" s="447"/>
      <c r="Q93" s="430">
        <v>659.87071928508942</v>
      </c>
      <c r="R93" s="447"/>
      <c r="T93" s="430">
        <v>621.31457334132688</v>
      </c>
      <c r="U93" s="447"/>
      <c r="W93" s="430">
        <v>671.06853402208765</v>
      </c>
      <c r="X93" s="447"/>
      <c r="Z93" s="430">
        <v>715.33470758245494</v>
      </c>
      <c r="AA93" s="447"/>
      <c r="AC93" s="430">
        <v>734.5637063498657</v>
      </c>
      <c r="AD93" s="447"/>
      <c r="AF93" s="430">
        <v>749.5920593368237</v>
      </c>
      <c r="AG93" s="447"/>
      <c r="AH93" s="429"/>
      <c r="AI93" s="430">
        <v>857.9709367219026</v>
      </c>
      <c r="AJ93" s="447"/>
      <c r="AK93" s="429"/>
      <c r="AL93" s="430">
        <v>907.97044063469968</v>
      </c>
      <c r="AM93" s="447"/>
      <c r="AN93" s="429"/>
      <c r="AO93" s="430">
        <v>971.13054715078169</v>
      </c>
      <c r="AP93" s="447"/>
      <c r="AQ93" s="429"/>
      <c r="AR93" s="430">
        <v>1062.4451444048816</v>
      </c>
      <c r="AS93" s="447"/>
      <c r="AT93" s="429"/>
      <c r="AU93" s="439" t="s">
        <v>283</v>
      </c>
    </row>
    <row r="94" spans="1:47" s="423" customFormat="1" ht="12" x14ac:dyDescent="0.2">
      <c r="A94" s="423">
        <v>711</v>
      </c>
      <c r="B94" s="439" t="s">
        <v>284</v>
      </c>
      <c r="C94" s="440"/>
      <c r="D94" s="475"/>
      <c r="E94" s="504">
        <v>445.77926546794373</v>
      </c>
      <c r="F94" s="510"/>
      <c r="G94" s="511"/>
      <c r="H94" s="504">
        <v>449.88679068019542</v>
      </c>
      <c r="I94" s="447"/>
      <c r="K94" s="430">
        <v>505.07888762769579</v>
      </c>
      <c r="L94" s="447"/>
      <c r="N94" s="430">
        <v>569.73340177960301</v>
      </c>
      <c r="O94" s="447"/>
      <c r="Q94" s="430">
        <v>567.8859873698583</v>
      </c>
      <c r="R94" s="447"/>
      <c r="T94" s="430">
        <v>662.16953457882664</v>
      </c>
      <c r="U94" s="447"/>
      <c r="W94" s="430">
        <v>711.38569970659512</v>
      </c>
      <c r="X94" s="447"/>
      <c r="Z94" s="430">
        <v>744.99653943570695</v>
      </c>
      <c r="AA94" s="447"/>
      <c r="AC94" s="430">
        <v>761.64737270507374</v>
      </c>
      <c r="AD94" s="447"/>
      <c r="AF94" s="430">
        <v>771.61913029100526</v>
      </c>
      <c r="AG94" s="447"/>
      <c r="AH94" s="429"/>
      <c r="AI94" s="430">
        <v>807.97757782358224</v>
      </c>
      <c r="AJ94" s="447"/>
      <c r="AK94" s="429"/>
      <c r="AL94" s="430">
        <v>788.32595200242258</v>
      </c>
      <c r="AM94" s="447"/>
      <c r="AN94" s="429"/>
      <c r="AO94" s="430">
        <v>790.11373678276516</v>
      </c>
      <c r="AP94" s="447"/>
      <c r="AQ94" s="429"/>
      <c r="AR94" s="430">
        <v>855.48187612976892</v>
      </c>
      <c r="AS94" s="447"/>
      <c r="AT94" s="429"/>
      <c r="AU94" s="439" t="s">
        <v>393</v>
      </c>
    </row>
    <row r="95" spans="1:47" s="423" customFormat="1" ht="13.5" x14ac:dyDescent="0.2">
      <c r="A95" s="423">
        <v>712</v>
      </c>
      <c r="B95" s="440" t="s">
        <v>523</v>
      </c>
      <c r="C95" s="440"/>
      <c r="D95" s="475"/>
      <c r="E95" s="504">
        <v>440.42484875890233</v>
      </c>
      <c r="F95" s="510"/>
      <c r="G95" s="511"/>
      <c r="H95" s="504">
        <v>441.9818281938326</v>
      </c>
      <c r="I95" s="447"/>
      <c r="K95" s="430">
        <v>491.54801407742588</v>
      </c>
      <c r="L95" s="447"/>
      <c r="N95" s="430">
        <v>485.82000517598345</v>
      </c>
      <c r="O95" s="447"/>
      <c r="Q95" s="430">
        <v>500.63850716466999</v>
      </c>
      <c r="R95" s="447"/>
      <c r="T95" s="430">
        <v>558.26035439220129</v>
      </c>
      <c r="U95" s="447"/>
      <c r="W95" s="430">
        <v>568.91603356671123</v>
      </c>
      <c r="X95" s="447"/>
      <c r="Z95" s="430">
        <v>543.66421754279656</v>
      </c>
      <c r="AA95" s="447"/>
      <c r="AC95" s="430">
        <v>562.74392071238981</v>
      </c>
      <c r="AD95" s="447"/>
      <c r="AF95" s="430">
        <v>647.82509225092247</v>
      </c>
      <c r="AG95" s="447"/>
      <c r="AH95" s="429"/>
      <c r="AI95" s="430">
        <v>722.9740218596545</v>
      </c>
      <c r="AJ95" s="447"/>
      <c r="AK95" s="429"/>
      <c r="AL95" s="430">
        <v>808.19001111640455</v>
      </c>
      <c r="AM95" s="447"/>
      <c r="AN95" s="429"/>
      <c r="AO95" s="430">
        <v>799.68670129441841</v>
      </c>
      <c r="AP95" s="447"/>
      <c r="AQ95" s="429"/>
      <c r="AR95" s="430">
        <v>854.25811755034931</v>
      </c>
      <c r="AS95" s="447"/>
      <c r="AT95" s="429"/>
      <c r="AU95" s="440" t="s">
        <v>523</v>
      </c>
    </row>
    <row r="96" spans="1:47" s="423" customFormat="1" ht="12" x14ac:dyDescent="0.2">
      <c r="A96" s="423">
        <v>713</v>
      </c>
      <c r="B96" s="440" t="s">
        <v>286</v>
      </c>
      <c r="C96" s="440"/>
      <c r="D96" s="475"/>
      <c r="E96" s="504">
        <v>507.08064813527761</v>
      </c>
      <c r="F96" s="510"/>
      <c r="G96" s="511"/>
      <c r="H96" s="504">
        <v>491.7690711462451</v>
      </c>
      <c r="I96" s="447"/>
      <c r="K96" s="430">
        <v>564.59582143989849</v>
      </c>
      <c r="L96" s="447"/>
      <c r="N96" s="430">
        <v>615.31270750331998</v>
      </c>
      <c r="O96" s="447"/>
      <c r="Q96" s="430">
        <v>606.09813988095232</v>
      </c>
      <c r="R96" s="447"/>
      <c r="T96" s="430">
        <v>624.1795959251524</v>
      </c>
      <c r="U96" s="447"/>
      <c r="W96" s="430">
        <v>665.10892327584986</v>
      </c>
      <c r="X96" s="447"/>
      <c r="Z96" s="430">
        <v>695.88098468695489</v>
      </c>
      <c r="AA96" s="447"/>
      <c r="AC96" s="430">
        <v>708.58712211648879</v>
      </c>
      <c r="AD96" s="447"/>
      <c r="AF96" s="430">
        <v>744.1235900459701</v>
      </c>
      <c r="AG96" s="447"/>
      <c r="AH96" s="429"/>
      <c r="AI96" s="430">
        <v>808.971089553875</v>
      </c>
      <c r="AJ96" s="447"/>
      <c r="AK96" s="429"/>
      <c r="AL96" s="430">
        <v>873.99763142692075</v>
      </c>
      <c r="AM96" s="447"/>
      <c r="AN96" s="429"/>
      <c r="AO96" s="430">
        <v>885.2802700979538</v>
      </c>
      <c r="AP96" s="447"/>
      <c r="AQ96" s="429"/>
      <c r="AR96" s="430">
        <v>922.5459000231964</v>
      </c>
      <c r="AS96" s="447"/>
      <c r="AT96" s="429"/>
      <c r="AU96" s="439" t="s">
        <v>286</v>
      </c>
    </row>
    <row r="97" spans="1:47" s="423" customFormat="1" ht="12" x14ac:dyDescent="0.2">
      <c r="A97" s="423">
        <v>8</v>
      </c>
      <c r="B97" s="424" t="s">
        <v>287</v>
      </c>
      <c r="C97" s="440"/>
      <c r="D97" s="484"/>
      <c r="E97" s="503">
        <v>839.66961075530764</v>
      </c>
      <c r="F97" s="510"/>
      <c r="G97" s="511"/>
      <c r="H97" s="503">
        <v>842.06629520375827</v>
      </c>
      <c r="I97" s="447"/>
      <c r="K97" s="427">
        <v>897.14425321782937</v>
      </c>
      <c r="L97" s="447"/>
      <c r="N97" s="427">
        <v>924.34783811017417</v>
      </c>
      <c r="O97" s="447"/>
      <c r="Q97" s="427">
        <v>970.5110807384425</v>
      </c>
      <c r="R97" s="447"/>
      <c r="T97" s="427">
        <v>1006.4014110123912</v>
      </c>
      <c r="U97" s="447"/>
      <c r="W97" s="427">
        <v>1019.7396791976024</v>
      </c>
      <c r="X97" s="447"/>
      <c r="Z97" s="427">
        <v>1058.137240451935</v>
      </c>
      <c r="AA97" s="447"/>
      <c r="AC97" s="427">
        <v>1081.8304800756525</v>
      </c>
      <c r="AD97" s="447"/>
      <c r="AF97" s="427">
        <v>1125.6964679373882</v>
      </c>
      <c r="AG97" s="447"/>
      <c r="AH97" s="429"/>
      <c r="AI97" s="427">
        <v>1216.089781534713</v>
      </c>
      <c r="AJ97" s="447"/>
      <c r="AK97" s="429"/>
      <c r="AL97" s="427">
        <v>1257.7931787343798</v>
      </c>
      <c r="AM97" s="447"/>
      <c r="AN97" s="429"/>
      <c r="AO97" s="427">
        <v>1272.3392156958789</v>
      </c>
      <c r="AP97" s="447"/>
      <c r="AQ97" s="429"/>
      <c r="AR97" s="427">
        <v>1502.0382900510501</v>
      </c>
      <c r="AS97" s="447"/>
      <c r="AT97" s="429"/>
      <c r="AU97" s="424" t="s">
        <v>287</v>
      </c>
    </row>
    <row r="98" spans="1:47" s="423" customFormat="1" ht="12" x14ac:dyDescent="0.2">
      <c r="A98" s="423">
        <v>801</v>
      </c>
      <c r="B98" s="439" t="s">
        <v>288</v>
      </c>
      <c r="C98" s="440"/>
      <c r="D98" s="475"/>
      <c r="E98" s="504">
        <v>509.77364702002177</v>
      </c>
      <c r="F98" s="510"/>
      <c r="G98" s="511"/>
      <c r="H98" s="504">
        <v>499.1007306889353</v>
      </c>
      <c r="I98" s="447"/>
      <c r="K98" s="430">
        <v>499.75105337078656</v>
      </c>
      <c r="L98" s="447"/>
      <c r="N98" s="430">
        <v>541.05181747873166</v>
      </c>
      <c r="O98" s="447"/>
      <c r="Q98" s="430"/>
      <c r="R98" s="447"/>
      <c r="T98" s="430">
        <v>746.29879776924474</v>
      </c>
      <c r="U98" s="447"/>
      <c r="W98" s="430">
        <v>657.17676220295436</v>
      </c>
      <c r="X98" s="447"/>
      <c r="Z98" s="430">
        <v>682.84031357388312</v>
      </c>
      <c r="AA98" s="447"/>
      <c r="AC98" s="430">
        <v>693.68732996502138</v>
      </c>
      <c r="AD98" s="447"/>
      <c r="AF98" s="430">
        <v>858.63155291790315</v>
      </c>
      <c r="AG98" s="447"/>
      <c r="AH98" s="429"/>
      <c r="AI98" s="430">
        <v>912.62095778820037</v>
      </c>
      <c r="AJ98" s="447"/>
      <c r="AK98" s="429"/>
      <c r="AL98" s="430">
        <v>950.58218403798344</v>
      </c>
      <c r="AM98" s="447"/>
      <c r="AN98" s="429"/>
      <c r="AO98" s="430">
        <v>998.6148466917698</v>
      </c>
      <c r="AP98" s="447"/>
      <c r="AQ98" s="429"/>
      <c r="AR98" s="430">
        <v>1036.9756375227687</v>
      </c>
      <c r="AS98" s="447"/>
      <c r="AT98" s="429"/>
      <c r="AU98" s="439" t="s">
        <v>288</v>
      </c>
    </row>
    <row r="99" spans="1:47" s="423" customFormat="1" ht="12" x14ac:dyDescent="0.2">
      <c r="A99" s="423">
        <v>802</v>
      </c>
      <c r="B99" s="440" t="s">
        <v>289</v>
      </c>
      <c r="C99" s="440"/>
      <c r="D99" s="475"/>
      <c r="E99" s="504">
        <v>752.29196617322305</v>
      </c>
      <c r="F99" s="510"/>
      <c r="G99" s="511"/>
      <c r="H99" s="504">
        <v>796.92999723145067</v>
      </c>
      <c r="I99" s="447"/>
      <c r="K99" s="430">
        <v>840.26214492753627</v>
      </c>
      <c r="L99" s="447"/>
      <c r="N99" s="430">
        <v>876.39418288163085</v>
      </c>
      <c r="O99" s="447"/>
      <c r="Q99" s="430">
        <v>937.26453942581793</v>
      </c>
      <c r="R99" s="447"/>
      <c r="T99" s="430">
        <v>925.72282602504072</v>
      </c>
      <c r="U99" s="447"/>
      <c r="W99" s="430">
        <v>905.65012428216323</v>
      </c>
      <c r="X99" s="447"/>
      <c r="Z99" s="430">
        <v>952.25697057742457</v>
      </c>
      <c r="AA99" s="447"/>
      <c r="AC99" s="430">
        <v>955.5083632118276</v>
      </c>
      <c r="AD99" s="447"/>
      <c r="AF99" s="430">
        <v>976.09881221111448</v>
      </c>
      <c r="AG99" s="447"/>
      <c r="AH99" s="429"/>
      <c r="AI99" s="430">
        <v>1074.4438418288123</v>
      </c>
      <c r="AJ99" s="447"/>
      <c r="AK99" s="429"/>
      <c r="AL99" s="430">
        <v>1174.8518627206865</v>
      </c>
      <c r="AM99" s="447"/>
      <c r="AN99" s="429"/>
      <c r="AO99" s="430">
        <v>1230.9102348452625</v>
      </c>
      <c r="AP99" s="447"/>
      <c r="AQ99" s="429"/>
      <c r="AR99" s="430">
        <v>1301.928466778294</v>
      </c>
      <c r="AS99" s="447"/>
      <c r="AT99" s="429"/>
      <c r="AU99" s="439" t="s">
        <v>289</v>
      </c>
    </row>
    <row r="100" spans="1:47" s="423" customFormat="1" ht="12" x14ac:dyDescent="0.2">
      <c r="A100" s="423">
        <v>803</v>
      </c>
      <c r="B100" s="440" t="s">
        <v>290</v>
      </c>
      <c r="C100" s="440"/>
      <c r="D100" s="475"/>
      <c r="E100" s="504">
        <v>1290.0162306920727</v>
      </c>
      <c r="F100" s="510"/>
      <c r="G100" s="511"/>
      <c r="H100" s="504">
        <v>1196.1484032755873</v>
      </c>
      <c r="I100" s="447"/>
      <c r="K100" s="430">
        <v>1283.3613796189745</v>
      </c>
      <c r="L100" s="447"/>
      <c r="N100" s="430">
        <v>1299.392806488215</v>
      </c>
      <c r="O100" s="447"/>
      <c r="Q100" s="430">
        <v>1337.2619103313839</v>
      </c>
      <c r="R100" s="447"/>
      <c r="T100" s="430">
        <v>1425.5577183729886</v>
      </c>
      <c r="U100" s="447"/>
      <c r="W100" s="430">
        <v>1502.1624927564756</v>
      </c>
      <c r="X100" s="447"/>
      <c r="Z100" s="430">
        <v>1569.6942882207825</v>
      </c>
      <c r="AA100" s="447"/>
      <c r="AC100" s="430">
        <v>1600.1271009521888</v>
      </c>
      <c r="AD100" s="447"/>
      <c r="AF100" s="430">
        <v>1702.295961515918</v>
      </c>
      <c r="AG100" s="447"/>
      <c r="AH100" s="429"/>
      <c r="AI100" s="430">
        <v>1810.822194610482</v>
      </c>
      <c r="AJ100" s="447"/>
      <c r="AK100" s="429"/>
      <c r="AL100" s="430">
        <v>1762.7262005321015</v>
      </c>
      <c r="AM100" s="447"/>
      <c r="AN100" s="429"/>
      <c r="AO100" s="430">
        <v>1736.37717439678</v>
      </c>
      <c r="AP100" s="447"/>
      <c r="AQ100" s="429"/>
      <c r="AR100" s="430">
        <v>2333.8083435059198</v>
      </c>
      <c r="AS100" s="447"/>
      <c r="AT100" s="429"/>
      <c r="AU100" s="439" t="s">
        <v>290</v>
      </c>
    </row>
    <row r="101" spans="1:47" s="423" customFormat="1" ht="12" x14ac:dyDescent="0.2">
      <c r="A101" s="423">
        <v>804</v>
      </c>
      <c r="B101" s="440" t="s">
        <v>291</v>
      </c>
      <c r="C101" s="440"/>
      <c r="D101" s="475"/>
      <c r="E101" s="504"/>
      <c r="F101" s="510"/>
      <c r="G101" s="511"/>
      <c r="H101" s="504"/>
      <c r="I101" s="447"/>
      <c r="K101" s="430"/>
      <c r="L101" s="447"/>
      <c r="N101" s="430"/>
      <c r="O101" s="447"/>
      <c r="Q101" s="432" t="s">
        <v>166</v>
      </c>
      <c r="R101" s="447"/>
      <c r="T101" s="432"/>
      <c r="U101" s="447"/>
      <c r="W101" s="432"/>
      <c r="X101" s="447"/>
      <c r="Z101" s="432"/>
      <c r="AA101" s="447"/>
      <c r="AC101" s="432"/>
      <c r="AD101" s="447"/>
      <c r="AF101" s="432">
        <v>647.39470284237723</v>
      </c>
      <c r="AG101" s="447"/>
      <c r="AH101" s="429"/>
      <c r="AI101" s="432">
        <v>1040.948224852071</v>
      </c>
      <c r="AJ101" s="447"/>
      <c r="AK101" s="429"/>
      <c r="AL101" s="432">
        <v>711.34236947791169</v>
      </c>
      <c r="AM101" s="447"/>
      <c r="AN101" s="429"/>
      <c r="AO101" s="432">
        <v>699.74051155115512</v>
      </c>
      <c r="AP101" s="447"/>
      <c r="AQ101" s="429"/>
      <c r="AR101" s="432">
        <v>797.19678217821786</v>
      </c>
      <c r="AS101" s="447"/>
      <c r="AT101" s="429"/>
      <c r="AU101" s="440" t="s">
        <v>596</v>
      </c>
    </row>
    <row r="102" spans="1:47" s="423" customFormat="1" ht="12" x14ac:dyDescent="0.2">
      <c r="A102" s="423">
        <v>805</v>
      </c>
      <c r="B102" s="440" t="s">
        <v>292</v>
      </c>
      <c r="C102" s="440"/>
      <c r="D102" s="475"/>
      <c r="E102" s="504">
        <v>717.42745835503354</v>
      </c>
      <c r="F102" s="510"/>
      <c r="G102" s="511"/>
      <c r="H102" s="504">
        <v>703.2487371459498</v>
      </c>
      <c r="I102" s="447"/>
      <c r="K102" s="430">
        <v>778.86886066951013</v>
      </c>
      <c r="L102" s="447"/>
      <c r="N102" s="430">
        <v>810.61473658399882</v>
      </c>
      <c r="O102" s="447"/>
      <c r="Q102" s="430">
        <v>818.70038539832933</v>
      </c>
      <c r="R102" s="447"/>
      <c r="T102" s="430">
        <v>829.8680884676146</v>
      </c>
      <c r="U102" s="447"/>
      <c r="W102" s="430">
        <v>852.21646937616958</v>
      </c>
      <c r="X102" s="447"/>
      <c r="Z102" s="430">
        <v>873.13012692463474</v>
      </c>
      <c r="AA102" s="447"/>
      <c r="AC102" s="430">
        <v>898.38958558852948</v>
      </c>
      <c r="AD102" s="447"/>
      <c r="AF102" s="430">
        <v>866.53358459279491</v>
      </c>
      <c r="AG102" s="447"/>
      <c r="AH102" s="429"/>
      <c r="AI102" s="430">
        <v>998.93255436253696</v>
      </c>
      <c r="AJ102" s="447"/>
      <c r="AK102" s="429"/>
      <c r="AL102" s="430">
        <v>1094.2492697409377</v>
      </c>
      <c r="AM102" s="447"/>
      <c r="AN102" s="429"/>
      <c r="AO102" s="430">
        <v>1115.8209981396101</v>
      </c>
      <c r="AP102" s="447"/>
      <c r="AQ102" s="429"/>
      <c r="AR102" s="430">
        <v>1214.3340187240358</v>
      </c>
      <c r="AS102" s="447"/>
      <c r="AT102" s="429"/>
      <c r="AU102" s="439" t="s">
        <v>292</v>
      </c>
    </row>
    <row r="103" spans="1:47" s="423" customFormat="1" ht="12" x14ac:dyDescent="0.2">
      <c r="A103" s="423">
        <v>806</v>
      </c>
      <c r="B103" s="440" t="s">
        <v>293</v>
      </c>
      <c r="C103" s="440"/>
      <c r="D103" s="475"/>
      <c r="E103" s="504">
        <v>753.11382294792293</v>
      </c>
      <c r="F103" s="510"/>
      <c r="G103" s="511"/>
      <c r="H103" s="504">
        <v>790.08805469556239</v>
      </c>
      <c r="I103" s="447"/>
      <c r="K103" s="430">
        <v>835.36766201685566</v>
      </c>
      <c r="L103" s="447"/>
      <c r="N103" s="430">
        <v>938.6262428048143</v>
      </c>
      <c r="O103" s="447"/>
      <c r="Q103" s="430">
        <v>958.82760226743449</v>
      </c>
      <c r="R103" s="447"/>
      <c r="T103" s="430">
        <v>977.53238592420723</v>
      </c>
      <c r="U103" s="447"/>
      <c r="W103" s="430">
        <v>979.96334355362615</v>
      </c>
      <c r="X103" s="447"/>
      <c r="Z103" s="430">
        <v>1006.970795289908</v>
      </c>
      <c r="AA103" s="447"/>
      <c r="AC103" s="430">
        <v>1022.2384595528021</v>
      </c>
      <c r="AD103" s="447"/>
      <c r="AF103" s="430">
        <v>1072.4807242635234</v>
      </c>
      <c r="AG103" s="447"/>
      <c r="AH103" s="429"/>
      <c r="AI103" s="430">
        <v>1122.8013265669515</v>
      </c>
      <c r="AJ103" s="447"/>
      <c r="AK103" s="429"/>
      <c r="AL103" s="430">
        <v>1255.5136755322455</v>
      </c>
      <c r="AM103" s="447"/>
      <c r="AN103" s="429"/>
      <c r="AO103" s="430">
        <v>1267.5209970927101</v>
      </c>
      <c r="AP103" s="447"/>
      <c r="AQ103" s="429"/>
      <c r="AR103" s="430">
        <v>1360.3110079520725</v>
      </c>
      <c r="AS103" s="447"/>
      <c r="AT103" s="429"/>
      <c r="AU103" s="439" t="s">
        <v>293</v>
      </c>
    </row>
    <row r="104" spans="1:47" s="423" customFormat="1" ht="12" x14ac:dyDescent="0.2">
      <c r="A104" s="423">
        <v>807</v>
      </c>
      <c r="B104" s="440" t="s">
        <v>294</v>
      </c>
      <c r="C104" s="440"/>
      <c r="D104" s="475"/>
      <c r="E104" s="504">
        <v>603.71065020888148</v>
      </c>
      <c r="F104" s="510"/>
      <c r="G104" s="511"/>
      <c r="H104" s="504">
        <v>597.74678134804719</v>
      </c>
      <c r="I104" s="447"/>
      <c r="K104" s="430">
        <v>628.54250583771159</v>
      </c>
      <c r="L104" s="447"/>
      <c r="N104" s="430">
        <v>656.90968795687138</v>
      </c>
      <c r="O104" s="447"/>
      <c r="Q104" s="430">
        <v>706.6555962468284</v>
      </c>
      <c r="R104" s="447"/>
      <c r="T104" s="430">
        <v>742.90499511670384</v>
      </c>
      <c r="U104" s="447"/>
      <c r="W104" s="430">
        <v>748.72750865051887</v>
      </c>
      <c r="X104" s="447"/>
      <c r="Z104" s="430">
        <v>766.548419682445</v>
      </c>
      <c r="AA104" s="447"/>
      <c r="AC104" s="430">
        <v>811.67882897352456</v>
      </c>
      <c r="AD104" s="447"/>
      <c r="AF104" s="430">
        <v>866.94509965518557</v>
      </c>
      <c r="AG104" s="447"/>
      <c r="AH104" s="429"/>
      <c r="AI104" s="430">
        <v>939.1133484284868</v>
      </c>
      <c r="AJ104" s="447"/>
      <c r="AK104" s="429"/>
      <c r="AL104" s="430">
        <v>975.23012178143165</v>
      </c>
      <c r="AM104" s="447"/>
      <c r="AN104" s="429"/>
      <c r="AO104" s="430">
        <v>1018.0618152137289</v>
      </c>
      <c r="AP104" s="447"/>
      <c r="AQ104" s="429"/>
      <c r="AR104" s="430">
        <v>1204.5187365094907</v>
      </c>
      <c r="AS104" s="447"/>
      <c r="AT104" s="429"/>
      <c r="AU104" s="439" t="s">
        <v>294</v>
      </c>
    </row>
    <row r="105" spans="1:47" s="423" customFormat="1" ht="12" x14ac:dyDescent="0.2">
      <c r="A105" s="423">
        <v>808</v>
      </c>
      <c r="B105" s="440" t="s">
        <v>295</v>
      </c>
      <c r="C105" s="440"/>
      <c r="D105" s="475"/>
      <c r="E105" s="504">
        <v>723.20862218755872</v>
      </c>
      <c r="F105" s="510"/>
      <c r="G105" s="511"/>
      <c r="H105" s="504">
        <v>746.45946969696968</v>
      </c>
      <c r="I105" s="447"/>
      <c r="K105" s="430">
        <v>783.73552259887003</v>
      </c>
      <c r="L105" s="447"/>
      <c r="N105" s="430">
        <v>800.60743973399838</v>
      </c>
      <c r="O105" s="447"/>
      <c r="Q105" s="430">
        <v>858.13228425183934</v>
      </c>
      <c r="R105" s="447"/>
      <c r="T105" s="430">
        <v>896.30891466257333</v>
      </c>
      <c r="U105" s="447"/>
      <c r="W105" s="430">
        <v>913.35876649181364</v>
      </c>
      <c r="X105" s="447"/>
      <c r="Z105" s="430">
        <v>953.17098402714544</v>
      </c>
      <c r="AA105" s="447"/>
      <c r="AC105" s="430">
        <v>993.35322612167408</v>
      </c>
      <c r="AD105" s="447"/>
      <c r="AF105" s="430">
        <v>1008.6884529564894</v>
      </c>
      <c r="AG105" s="447"/>
      <c r="AH105" s="429"/>
      <c r="AI105" s="430">
        <v>1077.2352109341907</v>
      </c>
      <c r="AJ105" s="447"/>
      <c r="AK105" s="429"/>
      <c r="AL105" s="430">
        <v>1149.3679470486111</v>
      </c>
      <c r="AM105" s="447"/>
      <c r="AN105" s="429"/>
      <c r="AO105" s="430">
        <v>1205.772390094123</v>
      </c>
      <c r="AP105" s="447"/>
      <c r="AQ105" s="429"/>
      <c r="AR105" s="430">
        <v>1242.7180313776059</v>
      </c>
      <c r="AS105" s="447"/>
      <c r="AT105" s="429"/>
      <c r="AU105" s="439" t="s">
        <v>295</v>
      </c>
    </row>
    <row r="106" spans="1:47" s="423" customFormat="1" ht="12" x14ac:dyDescent="0.2">
      <c r="A106" s="423">
        <v>809</v>
      </c>
      <c r="B106" s="440" t="s">
        <v>296</v>
      </c>
      <c r="C106" s="440"/>
      <c r="D106" s="475"/>
      <c r="E106" s="504"/>
      <c r="F106" s="510"/>
      <c r="G106" s="511"/>
      <c r="H106" s="504"/>
      <c r="I106" s="447"/>
      <c r="K106" s="430"/>
      <c r="L106" s="447"/>
      <c r="N106" s="430"/>
      <c r="O106" s="447"/>
      <c r="Q106" s="430"/>
      <c r="R106" s="447"/>
      <c r="T106" s="430"/>
      <c r="U106" s="447"/>
      <c r="W106" s="430"/>
      <c r="X106" s="447"/>
      <c r="Z106" s="430"/>
      <c r="AA106" s="447"/>
      <c r="AC106" s="430"/>
      <c r="AD106" s="447"/>
      <c r="AF106" s="430">
        <v>611.50566487775791</v>
      </c>
      <c r="AG106" s="447"/>
      <c r="AH106" s="429"/>
      <c r="AI106" s="430">
        <v>641.28696236559142</v>
      </c>
      <c r="AJ106" s="447"/>
      <c r="AK106" s="429"/>
      <c r="AL106" s="430">
        <v>685.84374186833202</v>
      </c>
      <c r="AM106" s="447"/>
      <c r="AN106" s="429"/>
      <c r="AO106" s="430">
        <v>727.24071303914241</v>
      </c>
      <c r="AP106" s="447"/>
      <c r="AQ106" s="429"/>
      <c r="AR106" s="430">
        <v>758.98766328011607</v>
      </c>
      <c r="AS106" s="447"/>
      <c r="AT106" s="429"/>
      <c r="AU106" s="439" t="s">
        <v>597</v>
      </c>
    </row>
    <row r="107" spans="1:47" s="423" customFormat="1" ht="12" x14ac:dyDescent="0.2">
      <c r="A107" s="423">
        <v>810</v>
      </c>
      <c r="B107" s="440" t="s">
        <v>297</v>
      </c>
      <c r="C107" s="440"/>
      <c r="D107" s="475"/>
      <c r="E107" s="504">
        <v>636.45662649142935</v>
      </c>
      <c r="F107" s="510"/>
      <c r="G107" s="511"/>
      <c r="H107" s="504">
        <v>659.49361654472148</v>
      </c>
      <c r="I107" s="447"/>
      <c r="K107" s="430">
        <v>705.28554899457379</v>
      </c>
      <c r="L107" s="447"/>
      <c r="N107" s="430">
        <v>751.30564178177872</v>
      </c>
      <c r="O107" s="447"/>
      <c r="Q107" s="430">
        <v>791.11810040128614</v>
      </c>
      <c r="R107" s="447"/>
      <c r="T107" s="430">
        <v>819.1207974538346</v>
      </c>
      <c r="U107" s="447"/>
      <c r="W107" s="430">
        <v>797.09143300664209</v>
      </c>
      <c r="X107" s="447"/>
      <c r="Z107" s="430">
        <v>819.70558297529863</v>
      </c>
      <c r="AA107" s="447"/>
      <c r="AC107" s="430">
        <v>844.59075569225513</v>
      </c>
      <c r="AD107" s="447"/>
      <c r="AF107" s="430">
        <v>886.62811064998186</v>
      </c>
      <c r="AG107" s="447"/>
      <c r="AH107" s="429"/>
      <c r="AI107" s="430">
        <v>917.7619147732288</v>
      </c>
      <c r="AJ107" s="447"/>
      <c r="AK107" s="429"/>
      <c r="AL107" s="430">
        <v>988.37667827883104</v>
      </c>
      <c r="AM107" s="447"/>
      <c r="AN107" s="429"/>
      <c r="AO107" s="430">
        <v>1052.4857602461882</v>
      </c>
      <c r="AP107" s="447"/>
      <c r="AQ107" s="429"/>
      <c r="AR107" s="430">
        <v>1148.4465235326275</v>
      </c>
      <c r="AS107" s="447"/>
      <c r="AT107" s="429"/>
      <c r="AU107" s="439" t="s">
        <v>297</v>
      </c>
    </row>
    <row r="108" spans="1:47" s="423" customFormat="1" ht="12" x14ac:dyDescent="0.2">
      <c r="A108" s="423">
        <v>811</v>
      </c>
      <c r="B108" s="440" t="s">
        <v>298</v>
      </c>
      <c r="C108" s="440"/>
      <c r="D108" s="475"/>
      <c r="E108" s="504">
        <v>444.01591796009325</v>
      </c>
      <c r="F108" s="510"/>
      <c r="G108" s="511"/>
      <c r="H108" s="504">
        <v>612.84749381883569</v>
      </c>
      <c r="I108" s="447"/>
      <c r="K108" s="430">
        <v>528.51512620638459</v>
      </c>
      <c r="L108" s="447"/>
      <c r="N108" s="430">
        <v>555.73227712137486</v>
      </c>
      <c r="O108" s="447"/>
      <c r="Q108" s="430">
        <v>606.49804381846639</v>
      </c>
      <c r="R108" s="447"/>
      <c r="T108" s="430">
        <v>589.30612926106733</v>
      </c>
      <c r="U108" s="447"/>
      <c r="W108" s="430">
        <v>620.00850565570863</v>
      </c>
      <c r="X108" s="447"/>
      <c r="Z108" s="430">
        <v>665.77352755408174</v>
      </c>
      <c r="AA108" s="447"/>
      <c r="AC108" s="430">
        <v>701.42954676750162</v>
      </c>
      <c r="AD108" s="447"/>
      <c r="AF108" s="430">
        <v>706.35910026928559</v>
      </c>
      <c r="AG108" s="447"/>
      <c r="AH108" s="429"/>
      <c r="AI108" s="430">
        <v>757.81284259984341</v>
      </c>
      <c r="AJ108" s="447"/>
      <c r="AK108" s="429"/>
      <c r="AL108" s="430">
        <v>832.94004704415363</v>
      </c>
      <c r="AM108" s="447"/>
      <c r="AN108" s="429"/>
      <c r="AO108" s="430">
        <v>870.12614232209728</v>
      </c>
      <c r="AP108" s="447"/>
      <c r="AQ108" s="429"/>
      <c r="AR108" s="430">
        <v>905.3414346671442</v>
      </c>
      <c r="AS108" s="447"/>
      <c r="AT108" s="429"/>
      <c r="AU108" s="439" t="s">
        <v>298</v>
      </c>
    </row>
    <row r="109" spans="1:47" s="423" customFormat="1" ht="12" x14ac:dyDescent="0.2">
      <c r="B109" s="440"/>
      <c r="C109" s="440"/>
      <c r="K109" s="499"/>
      <c r="N109" s="499"/>
      <c r="Q109" s="499"/>
      <c r="T109" s="499"/>
      <c r="W109" s="499"/>
      <c r="Z109" s="499"/>
      <c r="AC109" s="499"/>
      <c r="AF109" s="499"/>
      <c r="AI109" s="499"/>
      <c r="AL109" s="499"/>
      <c r="AO109" s="499"/>
      <c r="AR109" s="499"/>
    </row>
    <row r="110" spans="1:47" s="479" customFormat="1" ht="15" customHeight="1" x14ac:dyDescent="0.2">
      <c r="B110" s="480" t="s">
        <v>7</v>
      </c>
      <c r="C110" s="480"/>
    </row>
    <row r="111" spans="1:47" s="479" customFormat="1" ht="11.25" x14ac:dyDescent="0.2">
      <c r="B111" s="480" t="s">
        <v>8</v>
      </c>
      <c r="C111" s="480"/>
    </row>
    <row r="112" spans="1:47" s="423" customFormat="1" ht="12" x14ac:dyDescent="0.2">
      <c r="B112" s="440"/>
      <c r="C112" s="440"/>
    </row>
    <row r="113" spans="2:3" ht="14.25" x14ac:dyDescent="0.2">
      <c r="B113" s="7"/>
      <c r="C113" s="7"/>
    </row>
    <row r="114" spans="2:3" ht="14.25" x14ac:dyDescent="0.2">
      <c r="B114" s="7"/>
      <c r="C114" s="7"/>
    </row>
    <row r="115" spans="2:3" ht="14.25" x14ac:dyDescent="0.2">
      <c r="B115" s="7"/>
      <c r="C115" s="7"/>
    </row>
    <row r="116" spans="2:3" ht="14.25" x14ac:dyDescent="0.2">
      <c r="B116" s="7"/>
      <c r="C116" s="7"/>
    </row>
    <row r="117" spans="2:3" ht="14.25" x14ac:dyDescent="0.2">
      <c r="B117" s="7"/>
      <c r="C117" s="7"/>
    </row>
    <row r="118" spans="2:3" ht="14.25" x14ac:dyDescent="0.2">
      <c r="B118" s="7"/>
      <c r="C118" s="7"/>
    </row>
    <row r="119" spans="2:3" ht="14.25" x14ac:dyDescent="0.2">
      <c r="B119" s="7"/>
      <c r="C119" s="7"/>
    </row>
    <row r="120" spans="2:3" ht="14.25" x14ac:dyDescent="0.2">
      <c r="B120" s="7"/>
      <c r="C120" s="7"/>
    </row>
    <row r="121" spans="2:3" ht="14.25" x14ac:dyDescent="0.2">
      <c r="B121" s="7"/>
      <c r="C121" s="7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2" firstPageNumber="22" orientation="portrait" useFirstPageNumber="1" r:id="rId1"/>
  <headerFooter alignWithMargins="0">
    <oddHeader xml:space="preserve">&amp;C
</oddHeader>
    <oddFooter>&amp;C&amp;P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AV166"/>
  <sheetViews>
    <sheetView workbookViewId="0"/>
  </sheetViews>
  <sheetFormatPr defaultColWidth="35.28515625" defaultRowHeight="12.75" x14ac:dyDescent="0.2"/>
  <cols>
    <col min="1" max="1" width="5.28515625" customWidth="1"/>
    <col min="2" max="2" width="30.7109375" style="12" customWidth="1"/>
    <col min="3" max="3" width="0.85546875" customWidth="1"/>
    <col min="4" max="4" width="0.85546875" style="12" customWidth="1"/>
    <col min="5" max="5" width="10.7109375" style="12" hidden="1" customWidth="1"/>
    <col min="6" max="6" width="0.85546875" style="12" hidden="1" customWidth="1"/>
    <col min="7" max="7" width="0.85546875" hidden="1" customWidth="1"/>
    <col min="8" max="8" width="10.7109375" style="12" hidden="1" customWidth="1"/>
    <col min="9" max="9" width="0.85546875" style="12" hidden="1" customWidth="1"/>
    <col min="10" max="10" width="0.85546875" hidden="1" customWidth="1"/>
    <col min="11" max="11" width="10.7109375" style="12" hidden="1" customWidth="1"/>
    <col min="12" max="12" width="0.85546875" style="12" hidden="1" customWidth="1"/>
    <col min="13" max="13" width="0.85546875" hidden="1" customWidth="1"/>
    <col min="14" max="14" width="10.7109375" style="12" hidden="1" customWidth="1"/>
    <col min="15" max="15" width="0.85546875" style="12" hidden="1" customWidth="1"/>
    <col min="16" max="16" width="0.85546875" hidden="1" customWidth="1"/>
    <col min="17" max="17" width="10.7109375" style="12" hidden="1" customWidth="1"/>
    <col min="18" max="18" width="0.85546875" style="12" hidden="1" customWidth="1"/>
    <col min="19" max="19" width="0.85546875" hidden="1" customWidth="1"/>
    <col min="20" max="20" width="10.7109375" style="12" hidden="1" customWidth="1"/>
    <col min="21" max="21" width="0.85546875" style="12" hidden="1" customWidth="1"/>
    <col min="22" max="22" width="0.85546875" hidden="1" customWidth="1"/>
    <col min="23" max="23" width="10.7109375" style="12" hidden="1" customWidth="1"/>
    <col min="24" max="24" width="0.85546875" style="12" hidden="1" customWidth="1"/>
    <col min="25" max="25" width="0.85546875" hidden="1" customWidth="1"/>
    <col min="26" max="26" width="10.7109375" style="12" hidden="1" customWidth="1"/>
    <col min="27" max="27" width="0.85546875" style="12" hidden="1" customWidth="1"/>
    <col min="28" max="28" width="0.85546875" hidden="1" customWidth="1"/>
    <col min="29" max="29" width="10.7109375" style="12" hidden="1" customWidth="1"/>
    <col min="30" max="30" width="0.85546875" style="12" hidden="1" customWidth="1"/>
    <col min="31" max="31" width="0.85546875" hidden="1" customWidth="1"/>
    <col min="32" max="32" width="10.7109375" style="12" hidden="1" customWidth="1"/>
    <col min="33" max="34" width="0.85546875" style="12" hidden="1" customWidth="1"/>
    <col min="35" max="35" width="10.7109375" style="12" hidden="1" customWidth="1"/>
    <col min="36" max="37" width="0.85546875" style="12" hidden="1" customWidth="1"/>
    <col min="38" max="38" width="10.7109375" style="12" customWidth="1"/>
    <col min="39" max="40" width="0.85546875" style="12" customWidth="1"/>
    <col min="41" max="41" width="10.7109375" style="12" customWidth="1"/>
    <col min="42" max="43" width="0.85546875" style="12" customWidth="1"/>
    <col min="44" max="44" width="10.7109375" style="12" customWidth="1"/>
    <col min="45" max="46" width="0.85546875" style="12" customWidth="1"/>
    <col min="47" max="47" width="44.7109375" customWidth="1"/>
    <col min="48" max="63" width="9.140625" customWidth="1"/>
  </cols>
  <sheetData>
    <row r="1" spans="1:48" ht="15" x14ac:dyDescent="0.25">
      <c r="A1" s="1" t="s">
        <v>620</v>
      </c>
      <c r="C1" s="2"/>
      <c r="AU1" s="21" t="s">
        <v>187</v>
      </c>
    </row>
    <row r="3" spans="1:48" ht="15" x14ac:dyDescent="0.25">
      <c r="A3" s="4" t="s">
        <v>355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</row>
    <row r="4" spans="1:48" ht="14.25" x14ac:dyDescent="0.2">
      <c r="A4" s="7" t="s">
        <v>356</v>
      </c>
      <c r="C4" s="7"/>
      <c r="D4" s="67"/>
      <c r="E4" s="67"/>
      <c r="F4" s="67"/>
      <c r="G4" s="5"/>
      <c r="H4" s="67"/>
      <c r="I4" s="67"/>
      <c r="J4" s="5"/>
      <c r="K4" s="67"/>
      <c r="L4" s="67"/>
      <c r="M4" s="5"/>
      <c r="N4" s="67"/>
      <c r="O4" s="67"/>
      <c r="P4" s="5"/>
      <c r="Q4" s="67"/>
      <c r="R4" s="67"/>
      <c r="S4" s="5"/>
      <c r="T4" s="67"/>
      <c r="U4" s="67"/>
      <c r="V4" s="5"/>
      <c r="W4" s="67"/>
      <c r="X4" s="67"/>
      <c r="Y4" s="5"/>
      <c r="Z4" s="67"/>
      <c r="AA4" s="67"/>
      <c r="AB4" s="5"/>
      <c r="AC4" s="67"/>
      <c r="AD4" s="67"/>
      <c r="AE4" s="5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</row>
    <row r="5" spans="1:48" ht="6.6" customHeight="1" x14ac:dyDescent="0.2"/>
    <row r="6" spans="1:48" s="423" customFormat="1" thickBot="1" x14ac:dyDescent="0.25">
      <c r="A6" s="457" t="s">
        <v>587</v>
      </c>
      <c r="B6" s="429"/>
      <c r="C6" s="457"/>
      <c r="D6" s="434"/>
      <c r="E6" s="434"/>
      <c r="F6" s="434"/>
      <c r="G6" s="460"/>
      <c r="H6" s="434"/>
      <c r="I6" s="434"/>
      <c r="J6" s="460"/>
      <c r="K6" s="434"/>
      <c r="L6" s="434"/>
      <c r="M6" s="460"/>
      <c r="N6" s="434"/>
      <c r="O6" s="434"/>
      <c r="P6" s="460"/>
      <c r="Q6" s="434"/>
      <c r="R6" s="434"/>
      <c r="S6" s="460"/>
      <c r="T6" s="434"/>
      <c r="U6" s="434"/>
      <c r="V6" s="460"/>
      <c r="W6" s="434"/>
      <c r="X6" s="434"/>
      <c r="Y6" s="460"/>
      <c r="Z6" s="434"/>
      <c r="AA6" s="434"/>
      <c r="AB6" s="460"/>
      <c r="AC6" s="434"/>
      <c r="AD6" s="434"/>
      <c r="AE6" s="460"/>
      <c r="AF6" s="434"/>
      <c r="AG6" s="434"/>
      <c r="AH6" s="434"/>
      <c r="AI6" s="434"/>
      <c r="AJ6" s="434"/>
      <c r="AK6" s="434"/>
      <c r="AL6" s="434"/>
      <c r="AM6" s="434"/>
      <c r="AN6" s="434"/>
      <c r="AO6" s="434"/>
      <c r="AP6" s="434"/>
      <c r="AQ6" s="434"/>
      <c r="AR6" s="434"/>
      <c r="AS6" s="434"/>
      <c r="AT6" s="434"/>
      <c r="AU6" s="461" t="s">
        <v>498</v>
      </c>
    </row>
    <row r="7" spans="1:48" s="423" customFormat="1" ht="25.9" customHeight="1" thickTop="1" thickBot="1" x14ac:dyDescent="0.25">
      <c r="A7" s="441" t="s">
        <v>191</v>
      </c>
      <c r="B7" s="445" t="s">
        <v>299</v>
      </c>
      <c r="C7" s="445" t="s">
        <v>123</v>
      </c>
      <c r="D7" s="463"/>
      <c r="E7" s="442">
        <v>2008</v>
      </c>
      <c r="F7" s="443"/>
      <c r="G7" s="445"/>
      <c r="H7" s="442">
        <v>2009</v>
      </c>
      <c r="I7" s="443"/>
      <c r="J7" s="445"/>
      <c r="K7" s="442">
        <v>2010</v>
      </c>
      <c r="L7" s="443"/>
      <c r="M7" s="445"/>
      <c r="N7" s="442">
        <v>2011</v>
      </c>
      <c r="O7" s="443"/>
      <c r="P7" s="445"/>
      <c r="Q7" s="442">
        <v>2012</v>
      </c>
      <c r="R7" s="443"/>
      <c r="S7" s="445"/>
      <c r="T7" s="442">
        <v>2013</v>
      </c>
      <c r="U7" s="443"/>
      <c r="V7" s="445"/>
      <c r="W7" s="442">
        <v>2014</v>
      </c>
      <c r="X7" s="443"/>
      <c r="Y7" s="445"/>
      <c r="Z7" s="442">
        <v>2015</v>
      </c>
      <c r="AA7" s="443"/>
      <c r="AB7" s="445"/>
      <c r="AC7" s="442">
        <v>2016</v>
      </c>
      <c r="AD7" s="443"/>
      <c r="AE7" s="445"/>
      <c r="AF7" s="442">
        <v>2017</v>
      </c>
      <c r="AG7" s="443"/>
      <c r="AH7" s="445"/>
      <c r="AI7" s="442">
        <v>2018</v>
      </c>
      <c r="AJ7" s="443"/>
      <c r="AK7" s="445"/>
      <c r="AL7" s="442">
        <v>2019</v>
      </c>
      <c r="AM7" s="443"/>
      <c r="AN7" s="445"/>
      <c r="AO7" s="442">
        <v>2020</v>
      </c>
      <c r="AP7" s="443"/>
      <c r="AQ7" s="445"/>
      <c r="AR7" s="442">
        <v>2021</v>
      </c>
      <c r="AS7" s="443"/>
      <c r="AT7" s="445"/>
      <c r="AU7" s="445" t="s">
        <v>300</v>
      </c>
    </row>
    <row r="8" spans="1:48" s="423" customFormat="1" hidden="1" thickTop="1" x14ac:dyDescent="0.2">
      <c r="B8" s="446"/>
      <c r="C8" s="446"/>
      <c r="D8" s="464"/>
      <c r="E8" s="429"/>
      <c r="F8" s="447"/>
      <c r="G8" s="429"/>
      <c r="H8" s="429"/>
      <c r="I8" s="447"/>
      <c r="J8" s="429"/>
      <c r="K8" s="429"/>
      <c r="L8" s="447"/>
      <c r="M8" s="429"/>
      <c r="N8" s="429"/>
      <c r="O8" s="447"/>
      <c r="P8" s="429"/>
      <c r="Q8" s="429"/>
      <c r="R8" s="447"/>
      <c r="S8" s="429"/>
      <c r="T8" s="429"/>
      <c r="U8" s="447"/>
      <c r="V8" s="429"/>
      <c r="W8" s="429"/>
      <c r="X8" s="447"/>
      <c r="Y8" s="429"/>
      <c r="Z8" s="429"/>
      <c r="AA8" s="447"/>
      <c r="AB8" s="429"/>
      <c r="AC8" s="429"/>
      <c r="AD8" s="447"/>
      <c r="AE8" s="429"/>
      <c r="AF8" s="429"/>
      <c r="AG8" s="447"/>
      <c r="AH8" s="429"/>
      <c r="AI8" s="429"/>
      <c r="AJ8" s="447"/>
      <c r="AK8" s="429"/>
      <c r="AL8" s="429"/>
      <c r="AM8" s="447"/>
      <c r="AN8" s="429"/>
      <c r="AO8" s="429"/>
      <c r="AP8" s="447"/>
      <c r="AQ8" s="429"/>
      <c r="AR8" s="429"/>
      <c r="AS8" s="447"/>
      <c r="AT8" s="429"/>
      <c r="AU8" s="446"/>
    </row>
    <row r="9" spans="1:48" s="423" customFormat="1" hidden="1" thickTop="1" x14ac:dyDescent="0.2">
      <c r="B9" s="424" t="s">
        <v>68</v>
      </c>
      <c r="C9" s="424"/>
      <c r="D9" s="465"/>
      <c r="E9" s="426"/>
      <c r="F9" s="448"/>
      <c r="G9" s="426"/>
      <c r="H9" s="426"/>
      <c r="I9" s="448"/>
      <c r="J9" s="426"/>
      <c r="K9" s="426"/>
      <c r="L9" s="448"/>
      <c r="M9" s="426"/>
      <c r="N9" s="426"/>
      <c r="O9" s="448"/>
      <c r="P9" s="426"/>
      <c r="Q9" s="426"/>
      <c r="R9" s="448"/>
      <c r="S9" s="426"/>
      <c r="T9" s="426"/>
      <c r="U9" s="448"/>
      <c r="V9" s="426"/>
      <c r="W9" s="426"/>
      <c r="X9" s="448"/>
      <c r="Y9" s="426"/>
      <c r="Z9" s="426"/>
      <c r="AA9" s="448"/>
      <c r="AB9" s="426"/>
      <c r="AC9" s="426"/>
      <c r="AD9" s="448"/>
      <c r="AE9" s="426"/>
      <c r="AF9" s="426"/>
      <c r="AG9" s="448"/>
      <c r="AH9" s="426"/>
      <c r="AI9" s="426"/>
      <c r="AJ9" s="448"/>
      <c r="AK9" s="426"/>
      <c r="AL9" s="426"/>
      <c r="AM9" s="448"/>
      <c r="AN9" s="426"/>
      <c r="AO9" s="426"/>
      <c r="AP9" s="448"/>
      <c r="AQ9" s="426"/>
      <c r="AR9" s="426"/>
      <c r="AS9" s="448"/>
      <c r="AT9" s="426"/>
      <c r="AU9" s="449" t="s">
        <v>128</v>
      </c>
    </row>
    <row r="10" spans="1:48" s="423" customFormat="1" ht="7.15" customHeight="1" thickTop="1" x14ac:dyDescent="0.2">
      <c r="B10" s="429"/>
      <c r="C10" s="429"/>
      <c r="D10" s="465"/>
      <c r="E10" s="426"/>
      <c r="F10" s="448"/>
      <c r="G10" s="426"/>
      <c r="H10" s="426"/>
      <c r="I10" s="448"/>
      <c r="J10" s="426"/>
      <c r="K10" s="426"/>
      <c r="L10" s="448"/>
      <c r="M10" s="426"/>
      <c r="N10" s="426"/>
      <c r="O10" s="448"/>
      <c r="P10" s="426"/>
      <c r="Q10" s="426"/>
      <c r="R10" s="448"/>
      <c r="S10" s="426"/>
      <c r="T10" s="426"/>
      <c r="U10" s="448"/>
      <c r="V10" s="426"/>
      <c r="W10" s="426"/>
      <c r="X10" s="448"/>
      <c r="Y10" s="426"/>
      <c r="Z10" s="426"/>
      <c r="AA10" s="448"/>
      <c r="AB10" s="426"/>
      <c r="AC10" s="426"/>
      <c r="AD10" s="448"/>
      <c r="AE10" s="426"/>
      <c r="AF10" s="426"/>
      <c r="AG10" s="448"/>
      <c r="AH10" s="426"/>
      <c r="AI10" s="426"/>
      <c r="AJ10" s="448"/>
      <c r="AK10" s="426"/>
      <c r="AL10" s="426"/>
      <c r="AM10" s="448"/>
      <c r="AN10" s="426"/>
      <c r="AO10" s="426"/>
      <c r="AP10" s="448"/>
      <c r="AQ10" s="426"/>
      <c r="AR10" s="426"/>
      <c r="AS10" s="448"/>
      <c r="AT10" s="426"/>
      <c r="AU10" s="429"/>
    </row>
    <row r="11" spans="1:48" s="423" customFormat="1" ht="12" x14ac:dyDescent="0.2">
      <c r="A11" s="498">
        <v>1</v>
      </c>
      <c r="B11" s="47" t="s">
        <v>602</v>
      </c>
      <c r="C11" s="440"/>
      <c r="D11" s="475"/>
      <c r="E11" s="504">
        <v>1450.70077275731</v>
      </c>
      <c r="F11" s="510"/>
      <c r="G11" s="504"/>
      <c r="H11" s="504">
        <v>1496.900549613785</v>
      </c>
      <c r="I11" s="448"/>
      <c r="J11" s="426"/>
      <c r="K11" s="430">
        <v>1520.7476063624429</v>
      </c>
      <c r="L11" s="448"/>
      <c r="M11" s="426"/>
      <c r="N11" s="430"/>
      <c r="O11" s="448"/>
      <c r="P11" s="426"/>
      <c r="Q11" s="430">
        <v>1644.4864653243849</v>
      </c>
      <c r="R11" s="448"/>
      <c r="S11" s="426"/>
      <c r="T11" s="430">
        <v>1995.8367432344464</v>
      </c>
      <c r="U11" s="448"/>
      <c r="V11" s="426"/>
      <c r="W11" s="430"/>
      <c r="X11" s="448"/>
      <c r="Y11" s="426"/>
      <c r="Z11" s="430"/>
      <c r="AA11" s="448"/>
      <c r="AB11" s="426"/>
      <c r="AC11" s="430"/>
      <c r="AD11" s="448"/>
      <c r="AE11" s="426"/>
      <c r="AF11" s="432" t="s">
        <v>166</v>
      </c>
      <c r="AG11" s="448"/>
      <c r="AH11" s="426"/>
      <c r="AI11" s="432" t="s">
        <v>166</v>
      </c>
      <c r="AJ11" s="448"/>
      <c r="AK11" s="426"/>
      <c r="AL11" s="432" t="s">
        <v>166</v>
      </c>
      <c r="AM11" s="448"/>
      <c r="AN11" s="426"/>
      <c r="AO11" s="432" t="s">
        <v>166</v>
      </c>
      <c r="AP11" s="448"/>
      <c r="AQ11" s="426"/>
      <c r="AR11" s="432" t="s">
        <v>166</v>
      </c>
      <c r="AS11" s="448"/>
      <c r="AT11" s="426"/>
      <c r="AU11" s="46" t="s">
        <v>601</v>
      </c>
    </row>
    <row r="12" spans="1:48" s="423" customFormat="1" ht="12" x14ac:dyDescent="0.2">
      <c r="A12" s="498">
        <v>2</v>
      </c>
      <c r="B12" s="47" t="s">
        <v>303</v>
      </c>
      <c r="C12" s="440"/>
      <c r="D12" s="475"/>
      <c r="E12" s="504">
        <v>691.84156562522651</v>
      </c>
      <c r="F12" s="510"/>
      <c r="G12" s="504"/>
      <c r="H12" s="504">
        <v>671.18488005844381</v>
      </c>
      <c r="I12" s="448"/>
      <c r="J12" s="426"/>
      <c r="K12" s="430">
        <v>728.54738946000998</v>
      </c>
      <c r="L12" s="448"/>
      <c r="M12" s="426"/>
      <c r="N12" s="430">
        <v>760.05204191517566</v>
      </c>
      <c r="O12" s="448"/>
      <c r="P12" s="426"/>
      <c r="Q12" s="430">
        <v>781.24633683193042</v>
      </c>
      <c r="R12" s="448"/>
      <c r="S12" s="426"/>
      <c r="T12" s="430">
        <v>805.32969834556241</v>
      </c>
      <c r="U12" s="448"/>
      <c r="V12" s="426"/>
      <c r="W12" s="430">
        <v>866.91701088018954</v>
      </c>
      <c r="X12" s="448"/>
      <c r="Y12" s="426"/>
      <c r="Z12" s="430">
        <v>904.23427950668486</v>
      </c>
      <c r="AA12" s="448"/>
      <c r="AB12" s="426"/>
      <c r="AC12" s="430">
        <v>941.75121401115769</v>
      </c>
      <c r="AD12" s="448"/>
      <c r="AE12" s="426"/>
      <c r="AF12" s="430">
        <v>917.01888673411986</v>
      </c>
      <c r="AG12" s="448"/>
      <c r="AH12" s="426"/>
      <c r="AI12" s="430">
        <v>991.1040944444245</v>
      </c>
      <c r="AJ12" s="448"/>
      <c r="AK12" s="426"/>
      <c r="AL12" s="430">
        <v>1053.2326534575466</v>
      </c>
      <c r="AM12" s="448"/>
      <c r="AN12" s="426"/>
      <c r="AO12" s="430">
        <v>1075.418333963544</v>
      </c>
      <c r="AP12" s="448"/>
      <c r="AQ12" s="426"/>
      <c r="AR12" s="430">
        <v>1149.7036587549171</v>
      </c>
      <c r="AS12" s="448"/>
      <c r="AT12" s="426"/>
      <c r="AU12" s="46" t="s">
        <v>304</v>
      </c>
    </row>
    <row r="13" spans="1:48" s="423" customFormat="1" ht="12" x14ac:dyDescent="0.2">
      <c r="A13" s="498">
        <v>3</v>
      </c>
      <c r="B13" s="47" t="s">
        <v>305</v>
      </c>
      <c r="C13" s="440"/>
      <c r="D13" s="475"/>
      <c r="E13" s="504">
        <v>511.9590456111128</v>
      </c>
      <c r="F13" s="510"/>
      <c r="G13" s="504"/>
      <c r="H13" s="504">
        <v>518.19787993852276</v>
      </c>
      <c r="I13" s="448"/>
      <c r="J13" s="426"/>
      <c r="K13" s="430">
        <v>571.9654681285607</v>
      </c>
      <c r="L13" s="448"/>
      <c r="M13" s="426"/>
      <c r="N13" s="430">
        <v>597.7516050838575</v>
      </c>
      <c r="O13" s="448"/>
      <c r="P13" s="426"/>
      <c r="Q13" s="430">
        <v>619.59112890146992</v>
      </c>
      <c r="R13" s="448"/>
      <c r="S13" s="426"/>
      <c r="T13" s="430">
        <v>643.09958481911178</v>
      </c>
      <c r="U13" s="448"/>
      <c r="V13" s="426"/>
      <c r="W13" s="430">
        <v>682.1357163756951</v>
      </c>
      <c r="X13" s="448"/>
      <c r="Y13" s="426"/>
      <c r="Z13" s="430">
        <v>710.08007829120925</v>
      </c>
      <c r="AA13" s="448"/>
      <c r="AB13" s="426"/>
      <c r="AC13" s="430">
        <v>734.89177011268657</v>
      </c>
      <c r="AD13" s="448"/>
      <c r="AE13" s="426"/>
      <c r="AF13" s="430">
        <v>1100.5767780484975</v>
      </c>
      <c r="AG13" s="448"/>
      <c r="AH13" s="426"/>
      <c r="AI13" s="430">
        <v>1192.6167170481265</v>
      </c>
      <c r="AJ13" s="448"/>
      <c r="AK13" s="426"/>
      <c r="AL13" s="430">
        <v>1316.4906891601806</v>
      </c>
      <c r="AM13" s="448"/>
      <c r="AN13" s="426"/>
      <c r="AO13" s="430">
        <v>1434.4385427382924</v>
      </c>
      <c r="AP13" s="448"/>
      <c r="AQ13" s="426"/>
      <c r="AR13" s="430">
        <v>1494.9785530676081</v>
      </c>
      <c r="AS13" s="448"/>
      <c r="AT13" s="426"/>
      <c r="AU13" s="46" t="s">
        <v>306</v>
      </c>
    </row>
    <row r="14" spans="1:48" s="423" customFormat="1" ht="13.5" x14ac:dyDescent="0.2">
      <c r="A14" s="498">
        <v>4</v>
      </c>
      <c r="B14" s="47" t="s">
        <v>540</v>
      </c>
      <c r="C14" s="440"/>
      <c r="D14" s="475"/>
      <c r="E14" s="504">
        <v>844.05968359408678</v>
      </c>
      <c r="F14" s="510"/>
      <c r="G14" s="504"/>
      <c r="H14" s="504">
        <v>873.33295648678529</v>
      </c>
      <c r="I14" s="448"/>
      <c r="J14" s="426"/>
      <c r="K14" s="430">
        <v>828.68204836055202</v>
      </c>
      <c r="L14" s="448"/>
      <c r="M14" s="426"/>
      <c r="N14" s="430">
        <v>958.03431787590637</v>
      </c>
      <c r="O14" s="448"/>
      <c r="P14" s="426"/>
      <c r="Q14" s="430">
        <v>940.76128080642377</v>
      </c>
      <c r="R14" s="448"/>
      <c r="S14" s="426"/>
      <c r="T14" s="430">
        <v>974.38319000122465</v>
      </c>
      <c r="U14" s="448"/>
      <c r="V14" s="426"/>
      <c r="W14" s="430"/>
      <c r="X14" s="448"/>
      <c r="Y14" s="426"/>
      <c r="Z14" s="430"/>
      <c r="AA14" s="448"/>
      <c r="AB14" s="426"/>
      <c r="AC14" s="430"/>
      <c r="AD14" s="448"/>
      <c r="AE14" s="426"/>
      <c r="AF14" s="430">
        <v>1406.7311131587603</v>
      </c>
      <c r="AG14" s="448"/>
      <c r="AH14" s="426"/>
      <c r="AI14" s="430">
        <v>1481.4810696087727</v>
      </c>
      <c r="AJ14" s="448"/>
      <c r="AK14" s="426"/>
      <c r="AL14" s="430"/>
      <c r="AM14" s="448"/>
      <c r="AN14" s="426"/>
      <c r="AO14" s="430"/>
      <c r="AP14" s="448"/>
      <c r="AQ14" s="426"/>
      <c r="AR14" s="430"/>
      <c r="AS14" s="448"/>
      <c r="AT14" s="426"/>
      <c r="AU14" s="46" t="s">
        <v>539</v>
      </c>
    </row>
    <row r="15" spans="1:48" s="423" customFormat="1" ht="12" x14ac:dyDescent="0.2">
      <c r="A15" s="498">
        <v>5</v>
      </c>
      <c r="B15" s="47" t="s">
        <v>63</v>
      </c>
      <c r="C15" s="440"/>
      <c r="D15" s="475"/>
      <c r="E15" s="504">
        <v>712.03777678093957</v>
      </c>
      <c r="F15" s="510"/>
      <c r="G15" s="504"/>
      <c r="H15" s="504">
        <v>736.13337882923872</v>
      </c>
      <c r="I15" s="448"/>
      <c r="J15" s="426"/>
      <c r="K15" s="430">
        <v>755.9034341524889</v>
      </c>
      <c r="L15" s="448"/>
      <c r="M15" s="426"/>
      <c r="N15" s="430">
        <v>802.80776425084014</v>
      </c>
      <c r="O15" s="448"/>
      <c r="P15" s="426"/>
      <c r="Q15" s="430">
        <v>840.07844383038525</v>
      </c>
      <c r="R15" s="448"/>
      <c r="S15" s="426"/>
      <c r="T15" s="430">
        <v>903.45932354981198</v>
      </c>
      <c r="U15" s="448"/>
      <c r="V15" s="426"/>
      <c r="W15" s="430">
        <v>942.96774997733655</v>
      </c>
      <c r="X15" s="448"/>
      <c r="Y15" s="426"/>
      <c r="Z15" s="430">
        <v>944.51259212465766</v>
      </c>
      <c r="AA15" s="448"/>
      <c r="AB15" s="426"/>
      <c r="AC15" s="430">
        <v>982.68631676697566</v>
      </c>
      <c r="AD15" s="448"/>
      <c r="AE15" s="426"/>
      <c r="AF15" s="430">
        <v>1016.9286726730639</v>
      </c>
      <c r="AG15" s="448"/>
      <c r="AH15" s="426"/>
      <c r="AI15" s="430">
        <v>1073.3199963058335</v>
      </c>
      <c r="AJ15" s="448"/>
      <c r="AK15" s="426"/>
      <c r="AL15" s="430">
        <v>1156.424555095876</v>
      </c>
      <c r="AM15" s="448"/>
      <c r="AN15" s="426"/>
      <c r="AO15" s="430">
        <v>1185.5039163692561</v>
      </c>
      <c r="AP15" s="448"/>
      <c r="AQ15" s="426"/>
      <c r="AR15" s="430">
        <v>1272.3350001615668</v>
      </c>
      <c r="AS15" s="448"/>
      <c r="AT15" s="426"/>
      <c r="AU15" s="46" t="s">
        <v>309</v>
      </c>
    </row>
    <row r="16" spans="1:48" s="423" customFormat="1" ht="12" customHeight="1" x14ac:dyDescent="0.2">
      <c r="A16" s="498">
        <v>6</v>
      </c>
      <c r="B16" s="47" t="s">
        <v>599</v>
      </c>
      <c r="C16" s="440"/>
      <c r="D16" s="475"/>
      <c r="E16" s="505" t="s">
        <v>166</v>
      </c>
      <c r="F16" s="510"/>
      <c r="G16" s="504"/>
      <c r="H16" s="505" t="s">
        <v>166</v>
      </c>
      <c r="I16" s="448"/>
      <c r="J16" s="426"/>
      <c r="K16" s="432" t="s">
        <v>166</v>
      </c>
      <c r="L16" s="448"/>
      <c r="M16" s="426"/>
      <c r="N16" s="432"/>
      <c r="O16" s="448"/>
      <c r="P16" s="426"/>
      <c r="Q16" s="432" t="s">
        <v>166</v>
      </c>
      <c r="R16" s="448"/>
      <c r="S16" s="426"/>
      <c r="T16" s="432" t="s">
        <v>166</v>
      </c>
      <c r="U16" s="448"/>
      <c r="V16" s="426"/>
      <c r="W16" s="432" t="s">
        <v>166</v>
      </c>
      <c r="X16" s="448"/>
      <c r="Y16" s="426"/>
      <c r="Z16" s="432" t="s">
        <v>166</v>
      </c>
      <c r="AA16" s="448"/>
      <c r="AB16" s="426"/>
      <c r="AC16" s="432" t="s">
        <v>166</v>
      </c>
      <c r="AD16" s="448"/>
      <c r="AE16" s="426"/>
      <c r="AF16" s="432" t="s">
        <v>166</v>
      </c>
      <c r="AG16" s="448"/>
      <c r="AH16" s="426"/>
      <c r="AI16" s="432" t="s">
        <v>166</v>
      </c>
      <c r="AJ16" s="448"/>
      <c r="AK16" s="426"/>
      <c r="AL16" s="432"/>
      <c r="AM16" s="448"/>
      <c r="AN16" s="426"/>
      <c r="AO16" s="432"/>
      <c r="AP16" s="448"/>
      <c r="AQ16" s="426"/>
      <c r="AR16" s="432"/>
      <c r="AS16" s="448"/>
      <c r="AT16" s="426"/>
      <c r="AU16" s="46" t="s">
        <v>600</v>
      </c>
    </row>
    <row r="17" spans="1:47" s="423" customFormat="1" ht="12" x14ac:dyDescent="0.2">
      <c r="A17" s="498">
        <v>7</v>
      </c>
      <c r="B17" s="47" t="s">
        <v>312</v>
      </c>
      <c r="C17" s="440"/>
      <c r="D17" s="475"/>
      <c r="E17" s="504">
        <v>804.19398707696394</v>
      </c>
      <c r="F17" s="510"/>
      <c r="G17" s="504"/>
      <c r="H17" s="504">
        <v>816.02746002156027</v>
      </c>
      <c r="I17" s="448"/>
      <c r="J17" s="426"/>
      <c r="K17" s="430">
        <v>865.14922625775671</v>
      </c>
      <c r="L17" s="448"/>
      <c r="M17" s="426"/>
      <c r="N17" s="430">
        <v>908.60977587029083</v>
      </c>
      <c r="O17" s="448"/>
      <c r="P17" s="426"/>
      <c r="Q17" s="430">
        <v>982.24212940796679</v>
      </c>
      <c r="R17" s="448"/>
      <c r="S17" s="426"/>
      <c r="T17" s="430">
        <v>1043.7537502111313</v>
      </c>
      <c r="U17" s="448"/>
      <c r="V17" s="426"/>
      <c r="W17" s="430">
        <v>1079.15382698947</v>
      </c>
      <c r="X17" s="448"/>
      <c r="Y17" s="426"/>
      <c r="Z17" s="430">
        <v>1097.4170488133202</v>
      </c>
      <c r="AA17" s="448"/>
      <c r="AB17" s="426"/>
      <c r="AC17" s="430">
        <v>1146.7774966645472</v>
      </c>
      <c r="AD17" s="448"/>
      <c r="AE17" s="426"/>
      <c r="AF17" s="430">
        <v>1224.3310940121464</v>
      </c>
      <c r="AG17" s="448"/>
      <c r="AH17" s="426"/>
      <c r="AI17" s="430">
        <v>1317.5174338761174</v>
      </c>
      <c r="AJ17" s="448"/>
      <c r="AK17" s="426"/>
      <c r="AL17" s="430">
        <v>1400.7368543527411</v>
      </c>
      <c r="AM17" s="448"/>
      <c r="AN17" s="426"/>
      <c r="AO17" s="430">
        <v>1410.6272623021939</v>
      </c>
      <c r="AP17" s="448"/>
      <c r="AQ17" s="426"/>
      <c r="AR17" s="430">
        <v>1532.8153685501738</v>
      </c>
      <c r="AS17" s="448"/>
      <c r="AT17" s="426"/>
      <c r="AU17" s="46" t="s">
        <v>313</v>
      </c>
    </row>
    <row r="18" spans="1:47" s="423" customFormat="1" ht="12" x14ac:dyDescent="0.2">
      <c r="A18" s="498">
        <v>8</v>
      </c>
      <c r="B18" s="47" t="s">
        <v>314</v>
      </c>
      <c r="C18" s="440"/>
      <c r="D18" s="475"/>
      <c r="E18" s="504">
        <v>942.00447818659438</v>
      </c>
      <c r="F18" s="510"/>
      <c r="G18" s="504"/>
      <c r="H18" s="504">
        <v>981.98429360080866</v>
      </c>
      <c r="I18" s="448"/>
      <c r="J18" s="426"/>
      <c r="K18" s="430">
        <v>1027.5867517460317</v>
      </c>
      <c r="L18" s="448"/>
      <c r="M18" s="426"/>
      <c r="N18" s="430">
        <v>1078.5763295930381</v>
      </c>
      <c r="O18" s="448"/>
      <c r="P18" s="426"/>
      <c r="Q18" s="430">
        <v>1078.829862404579</v>
      </c>
      <c r="R18" s="448"/>
      <c r="S18" s="426"/>
      <c r="T18" s="430">
        <v>1097.6956986167768</v>
      </c>
      <c r="U18" s="448"/>
      <c r="V18" s="426"/>
      <c r="W18" s="430">
        <v>1119.6198762652614</v>
      </c>
      <c r="X18" s="448"/>
      <c r="Y18" s="426"/>
      <c r="Z18" s="430">
        <v>1168.429193810581</v>
      </c>
      <c r="AA18" s="448"/>
      <c r="AB18" s="426"/>
      <c r="AC18" s="430">
        <v>1203.4525460354541</v>
      </c>
      <c r="AD18" s="448"/>
      <c r="AE18" s="426"/>
      <c r="AF18" s="430">
        <v>1227.1329216222534</v>
      </c>
      <c r="AG18" s="448"/>
      <c r="AH18" s="426"/>
      <c r="AI18" s="430">
        <v>1323.3713365838996</v>
      </c>
      <c r="AJ18" s="448"/>
      <c r="AK18" s="426"/>
      <c r="AL18" s="430">
        <v>1367.2101136531217</v>
      </c>
      <c r="AM18" s="448"/>
      <c r="AN18" s="426"/>
      <c r="AO18" s="430">
        <v>1413.2635421867205</v>
      </c>
      <c r="AP18" s="448"/>
      <c r="AQ18" s="426"/>
      <c r="AR18" s="430">
        <v>1495.7841811037831</v>
      </c>
      <c r="AS18" s="448"/>
      <c r="AT18" s="426"/>
      <c r="AU18" s="46" t="s">
        <v>315</v>
      </c>
    </row>
    <row r="19" spans="1:47" s="423" customFormat="1" ht="12" x14ac:dyDescent="0.2">
      <c r="A19" s="498">
        <v>9</v>
      </c>
      <c r="B19" s="47" t="s">
        <v>316</v>
      </c>
      <c r="C19" s="440"/>
      <c r="D19" s="491"/>
      <c r="E19" s="505" t="s">
        <v>166</v>
      </c>
      <c r="F19" s="510"/>
      <c r="G19" s="504"/>
      <c r="H19" s="505" t="s">
        <v>166</v>
      </c>
      <c r="I19" s="448"/>
      <c r="J19" s="426"/>
      <c r="K19" s="432" t="s">
        <v>166</v>
      </c>
      <c r="L19" s="448"/>
      <c r="M19" s="426"/>
      <c r="N19" s="432" t="s">
        <v>166</v>
      </c>
      <c r="O19" s="448"/>
      <c r="P19" s="426"/>
      <c r="Q19" s="432" t="s">
        <v>166</v>
      </c>
      <c r="R19" s="448"/>
      <c r="S19" s="426"/>
      <c r="T19" s="432" t="s">
        <v>166</v>
      </c>
      <c r="U19" s="448"/>
      <c r="V19" s="426"/>
      <c r="W19" s="432" t="s">
        <v>166</v>
      </c>
      <c r="X19" s="448"/>
      <c r="Y19" s="426"/>
      <c r="Z19" s="432" t="s">
        <v>166</v>
      </c>
      <c r="AA19" s="448"/>
      <c r="AB19" s="426"/>
      <c r="AC19" s="432" t="s">
        <v>166</v>
      </c>
      <c r="AD19" s="448"/>
      <c r="AE19" s="426"/>
      <c r="AF19" s="432" t="s">
        <v>166</v>
      </c>
      <c r="AG19" s="448"/>
      <c r="AH19" s="426"/>
      <c r="AI19" s="432" t="s">
        <v>166</v>
      </c>
      <c r="AJ19" s="448"/>
      <c r="AK19" s="426"/>
      <c r="AL19" s="432" t="s">
        <v>166</v>
      </c>
      <c r="AM19" s="448"/>
      <c r="AN19" s="426"/>
      <c r="AO19" s="432" t="s">
        <v>166</v>
      </c>
      <c r="AP19" s="448"/>
      <c r="AQ19" s="426"/>
      <c r="AR19" s="432" t="s">
        <v>166</v>
      </c>
      <c r="AS19" s="448"/>
      <c r="AT19" s="426"/>
      <c r="AU19" s="46" t="s">
        <v>317</v>
      </c>
    </row>
    <row r="20" spans="1:47" s="423" customFormat="1" ht="12" x14ac:dyDescent="0.2">
      <c r="B20" s="429"/>
      <c r="D20" s="429"/>
      <c r="E20" s="429"/>
      <c r="F20" s="429"/>
      <c r="H20" s="429"/>
      <c r="I20" s="429"/>
      <c r="K20" s="429"/>
      <c r="L20" s="429"/>
      <c r="N20" s="429"/>
      <c r="O20" s="429"/>
      <c r="Q20" s="429"/>
      <c r="R20" s="429"/>
      <c r="T20" s="429"/>
      <c r="U20" s="429"/>
      <c r="W20" s="429"/>
      <c r="X20" s="429"/>
      <c r="Z20" s="429"/>
      <c r="AA20" s="429"/>
      <c r="AC20" s="429"/>
      <c r="AD20" s="429"/>
      <c r="AF20" s="429"/>
      <c r="AG20" s="429"/>
      <c r="AH20" s="429"/>
      <c r="AI20" s="429"/>
      <c r="AJ20" s="429"/>
      <c r="AK20" s="429"/>
      <c r="AL20" s="429"/>
      <c r="AM20" s="429"/>
      <c r="AN20" s="429"/>
      <c r="AO20" s="429"/>
      <c r="AP20" s="429"/>
      <c r="AQ20" s="429"/>
      <c r="AR20" s="429"/>
      <c r="AS20" s="429"/>
      <c r="AT20" s="429"/>
    </row>
    <row r="21" spans="1:47" s="423" customFormat="1" thickBot="1" x14ac:dyDescent="0.25">
      <c r="B21" s="429"/>
      <c r="D21" s="429"/>
      <c r="E21" s="429"/>
      <c r="F21" s="429"/>
      <c r="H21" s="429"/>
      <c r="I21" s="429"/>
      <c r="K21" s="429"/>
      <c r="L21" s="429"/>
      <c r="N21" s="429"/>
      <c r="O21" s="429"/>
      <c r="Q21" s="429"/>
      <c r="R21" s="429"/>
      <c r="T21" s="429"/>
      <c r="U21" s="429"/>
      <c r="W21" s="429"/>
      <c r="X21" s="429"/>
      <c r="Z21" s="429"/>
      <c r="AA21" s="429"/>
      <c r="AC21" s="429"/>
      <c r="AD21" s="429"/>
      <c r="AF21" s="429"/>
      <c r="AG21" s="429"/>
      <c r="AH21" s="429"/>
      <c r="AI21" s="429"/>
      <c r="AJ21" s="429"/>
      <c r="AK21" s="429"/>
      <c r="AL21" s="429"/>
      <c r="AM21" s="429"/>
      <c r="AN21" s="429"/>
      <c r="AO21" s="429"/>
      <c r="AP21" s="429"/>
      <c r="AQ21" s="429"/>
      <c r="AR21" s="429"/>
      <c r="AS21" s="429"/>
      <c r="AT21" s="429"/>
    </row>
    <row r="22" spans="1:47" s="423" customFormat="1" hidden="1" thickBot="1" x14ac:dyDescent="0.25">
      <c r="B22" s="429"/>
      <c r="D22" s="429"/>
      <c r="E22" s="429"/>
      <c r="F22" s="429"/>
      <c r="H22" s="429"/>
      <c r="I22" s="429"/>
      <c r="K22" s="429"/>
      <c r="L22" s="429"/>
      <c r="N22" s="429"/>
      <c r="O22" s="429"/>
      <c r="Q22" s="429"/>
      <c r="R22" s="429"/>
      <c r="T22" s="429"/>
      <c r="U22" s="429"/>
      <c r="W22" s="429"/>
      <c r="X22" s="429"/>
      <c r="Z22" s="429"/>
      <c r="AA22" s="429"/>
      <c r="AC22" s="429"/>
      <c r="AD22" s="429"/>
      <c r="AF22" s="429"/>
      <c r="AG22" s="429"/>
      <c r="AH22" s="429"/>
      <c r="AI22" s="429"/>
      <c r="AJ22" s="429"/>
      <c r="AK22" s="429"/>
      <c r="AL22" s="429"/>
      <c r="AM22" s="429"/>
      <c r="AN22" s="429"/>
      <c r="AO22" s="429"/>
      <c r="AP22" s="429"/>
      <c r="AQ22" s="429"/>
      <c r="AR22" s="429"/>
      <c r="AS22" s="429"/>
      <c r="AT22" s="429"/>
    </row>
    <row r="23" spans="1:47" s="423" customFormat="1" hidden="1" thickBot="1" x14ac:dyDescent="0.25">
      <c r="B23" s="429"/>
      <c r="D23" s="429"/>
      <c r="E23" s="429"/>
      <c r="F23" s="429"/>
      <c r="H23" s="429"/>
      <c r="I23" s="429"/>
      <c r="K23" s="429"/>
      <c r="L23" s="429"/>
      <c r="N23" s="429"/>
      <c r="O23" s="429"/>
      <c r="Q23" s="429"/>
      <c r="R23" s="429"/>
      <c r="T23" s="429"/>
      <c r="U23" s="429"/>
      <c r="W23" s="429"/>
      <c r="X23" s="429"/>
      <c r="Z23" s="429"/>
      <c r="AA23" s="429"/>
      <c r="AC23" s="429"/>
      <c r="AD23" s="429"/>
      <c r="AF23" s="429"/>
      <c r="AG23" s="429"/>
      <c r="AH23" s="429"/>
      <c r="AI23" s="429"/>
      <c r="AJ23" s="429"/>
      <c r="AK23" s="429"/>
      <c r="AL23" s="429"/>
      <c r="AM23" s="429"/>
      <c r="AN23" s="429"/>
      <c r="AO23" s="429"/>
      <c r="AP23" s="429"/>
      <c r="AQ23" s="429"/>
      <c r="AR23" s="429"/>
      <c r="AS23" s="429"/>
      <c r="AT23" s="429"/>
    </row>
    <row r="24" spans="1:47" s="423" customFormat="1" hidden="1" thickBot="1" x14ac:dyDescent="0.25">
      <c r="B24" s="429"/>
      <c r="D24" s="429"/>
      <c r="E24" s="429"/>
      <c r="F24" s="429"/>
      <c r="H24" s="429"/>
      <c r="I24" s="429"/>
      <c r="K24" s="429"/>
      <c r="L24" s="429"/>
      <c r="N24" s="429"/>
      <c r="O24" s="429"/>
      <c r="Q24" s="429"/>
      <c r="R24" s="429"/>
      <c r="T24" s="429"/>
      <c r="U24" s="429"/>
      <c r="W24" s="429"/>
      <c r="X24" s="429"/>
      <c r="Z24" s="429"/>
      <c r="AA24" s="429"/>
      <c r="AC24" s="429"/>
      <c r="AD24" s="429"/>
      <c r="AF24" s="429"/>
      <c r="AG24" s="429"/>
      <c r="AH24" s="429"/>
      <c r="AI24" s="429"/>
      <c r="AJ24" s="429"/>
      <c r="AK24" s="429"/>
      <c r="AL24" s="429"/>
      <c r="AM24" s="429"/>
      <c r="AN24" s="429"/>
      <c r="AO24" s="429"/>
      <c r="AP24" s="429"/>
      <c r="AQ24" s="429"/>
      <c r="AR24" s="429"/>
      <c r="AS24" s="429"/>
      <c r="AT24" s="429"/>
    </row>
    <row r="25" spans="1:47" s="423" customFormat="1" hidden="1" thickBot="1" x14ac:dyDescent="0.25">
      <c r="B25" s="429"/>
      <c r="D25" s="429"/>
      <c r="E25" s="429"/>
      <c r="F25" s="429"/>
      <c r="H25" s="429"/>
      <c r="I25" s="429"/>
      <c r="K25" s="429"/>
      <c r="L25" s="429"/>
      <c r="N25" s="429"/>
      <c r="O25" s="429"/>
      <c r="Q25" s="429"/>
      <c r="R25" s="429"/>
      <c r="T25" s="429"/>
      <c r="U25" s="429"/>
      <c r="W25" s="429"/>
      <c r="X25" s="429"/>
      <c r="Z25" s="429"/>
      <c r="AA25" s="429"/>
      <c r="AC25" s="429"/>
      <c r="AD25" s="429"/>
      <c r="AF25" s="429"/>
      <c r="AG25" s="429"/>
      <c r="AH25" s="429"/>
      <c r="AI25" s="429"/>
      <c r="AJ25" s="429"/>
      <c r="AK25" s="429"/>
      <c r="AL25" s="429"/>
      <c r="AM25" s="429"/>
      <c r="AN25" s="429"/>
      <c r="AO25" s="429"/>
      <c r="AP25" s="429"/>
      <c r="AQ25" s="429"/>
      <c r="AR25" s="429"/>
      <c r="AS25" s="429"/>
      <c r="AT25" s="429"/>
    </row>
    <row r="26" spans="1:47" s="423" customFormat="1" hidden="1" thickBot="1" x14ac:dyDescent="0.25">
      <c r="B26" s="429"/>
      <c r="D26" s="429"/>
      <c r="E26" s="429"/>
      <c r="F26" s="429"/>
      <c r="H26" s="429"/>
      <c r="I26" s="429"/>
      <c r="K26" s="429"/>
      <c r="L26" s="429"/>
      <c r="N26" s="429"/>
      <c r="O26" s="429"/>
      <c r="Q26" s="429"/>
      <c r="R26" s="429"/>
      <c r="T26" s="429"/>
      <c r="U26" s="429"/>
      <c r="W26" s="429"/>
      <c r="X26" s="429"/>
      <c r="Z26" s="429"/>
      <c r="AA26" s="429"/>
      <c r="AC26" s="429"/>
      <c r="AD26" s="429"/>
      <c r="AF26" s="429"/>
      <c r="AG26" s="429"/>
      <c r="AH26" s="429"/>
      <c r="AI26" s="429"/>
      <c r="AJ26" s="429"/>
      <c r="AK26" s="429"/>
      <c r="AL26" s="429"/>
      <c r="AM26" s="429"/>
      <c r="AN26" s="429"/>
      <c r="AO26" s="429"/>
      <c r="AP26" s="429"/>
      <c r="AQ26" s="429"/>
      <c r="AR26" s="429"/>
      <c r="AS26" s="429"/>
      <c r="AT26" s="429"/>
    </row>
    <row r="27" spans="1:47" s="423" customFormat="1" hidden="1" thickBot="1" x14ac:dyDescent="0.25">
      <c r="B27" s="424">
        <f>B3</f>
        <v>0</v>
      </c>
      <c r="C27" s="440"/>
      <c r="D27" s="426"/>
      <c r="E27" s="426"/>
      <c r="F27" s="426"/>
      <c r="G27" s="460"/>
      <c r="H27" s="426"/>
      <c r="I27" s="426"/>
      <c r="J27" s="460"/>
      <c r="K27" s="426"/>
      <c r="L27" s="426"/>
      <c r="M27" s="460"/>
      <c r="N27" s="426"/>
      <c r="O27" s="426"/>
      <c r="P27" s="460"/>
      <c r="Q27" s="426"/>
      <c r="R27" s="426"/>
      <c r="S27" s="460"/>
      <c r="T27" s="426"/>
      <c r="U27" s="426"/>
      <c r="V27" s="460"/>
      <c r="W27" s="426"/>
      <c r="X27" s="426"/>
      <c r="Y27" s="460"/>
      <c r="Z27" s="426"/>
      <c r="AA27" s="426"/>
      <c r="AB27" s="460"/>
      <c r="AC27" s="426"/>
      <c r="AD27" s="426"/>
      <c r="AE27" s="460"/>
      <c r="AF27" s="426"/>
      <c r="AG27" s="426"/>
      <c r="AH27" s="426"/>
      <c r="AI27" s="426"/>
      <c r="AJ27" s="426"/>
      <c r="AK27" s="426"/>
      <c r="AL27" s="426"/>
      <c r="AM27" s="426"/>
      <c r="AN27" s="426"/>
      <c r="AO27" s="426"/>
      <c r="AP27" s="426"/>
      <c r="AQ27" s="426"/>
      <c r="AR27" s="426"/>
      <c r="AS27" s="426"/>
      <c r="AT27" s="426"/>
      <c r="AU27" s="439"/>
    </row>
    <row r="28" spans="1:47" s="423" customFormat="1" hidden="1" thickBot="1" x14ac:dyDescent="0.25">
      <c r="B28" s="440">
        <f>B4</f>
        <v>0</v>
      </c>
      <c r="C28" s="440"/>
      <c r="D28" s="426"/>
      <c r="E28" s="426"/>
      <c r="F28" s="426"/>
      <c r="G28" s="460"/>
      <c r="H28" s="426"/>
      <c r="I28" s="426"/>
      <c r="J28" s="460"/>
      <c r="K28" s="426"/>
      <c r="L28" s="426"/>
      <c r="M28" s="460"/>
      <c r="N28" s="426"/>
      <c r="O28" s="426"/>
      <c r="P28" s="460"/>
      <c r="Q28" s="426"/>
      <c r="R28" s="426"/>
      <c r="S28" s="460"/>
      <c r="T28" s="426"/>
      <c r="U28" s="426"/>
      <c r="V28" s="460"/>
      <c r="W28" s="426"/>
      <c r="X28" s="426"/>
      <c r="Y28" s="460"/>
      <c r="Z28" s="426"/>
      <c r="AA28" s="426"/>
      <c r="AB28" s="460"/>
      <c r="AC28" s="426"/>
      <c r="AD28" s="426"/>
      <c r="AE28" s="460"/>
      <c r="AF28" s="426"/>
      <c r="AG28" s="426"/>
      <c r="AH28" s="426"/>
      <c r="AI28" s="426"/>
      <c r="AJ28" s="426"/>
      <c r="AK28" s="426"/>
      <c r="AL28" s="426"/>
      <c r="AM28" s="426"/>
      <c r="AN28" s="426"/>
      <c r="AO28" s="426"/>
      <c r="AP28" s="426"/>
      <c r="AQ28" s="426"/>
      <c r="AR28" s="426"/>
      <c r="AS28" s="426"/>
      <c r="AT28" s="426"/>
      <c r="AU28" s="439"/>
    </row>
    <row r="29" spans="1:47" s="423" customFormat="1" hidden="1" thickBot="1" x14ac:dyDescent="0.25">
      <c r="B29" s="440"/>
      <c r="C29" s="440"/>
      <c r="D29" s="426"/>
      <c r="E29" s="426"/>
      <c r="F29" s="426"/>
      <c r="H29" s="426"/>
      <c r="I29" s="426"/>
      <c r="K29" s="426"/>
      <c r="L29" s="426"/>
      <c r="N29" s="426"/>
      <c r="O29" s="426"/>
      <c r="Q29" s="426"/>
      <c r="R29" s="426"/>
      <c r="T29" s="426"/>
      <c r="U29" s="426"/>
      <c r="W29" s="426"/>
      <c r="X29" s="426"/>
      <c r="Z29" s="426"/>
      <c r="AA29" s="426"/>
      <c r="AC29" s="426"/>
      <c r="AD29" s="426"/>
      <c r="AF29" s="426"/>
      <c r="AG29" s="426"/>
      <c r="AH29" s="426"/>
      <c r="AI29" s="426"/>
      <c r="AJ29" s="426"/>
      <c r="AK29" s="426"/>
      <c r="AL29" s="426"/>
      <c r="AM29" s="426"/>
      <c r="AN29" s="426"/>
      <c r="AO29" s="426"/>
      <c r="AP29" s="426"/>
      <c r="AQ29" s="426"/>
      <c r="AR29" s="426"/>
      <c r="AS29" s="426"/>
      <c r="AT29" s="426"/>
      <c r="AU29" s="439"/>
    </row>
    <row r="30" spans="1:47" s="423" customFormat="1" hidden="1" thickBot="1" x14ac:dyDescent="0.25">
      <c r="B30" s="474">
        <f>B6</f>
        <v>0</v>
      </c>
      <c r="C30" s="440"/>
      <c r="D30" s="426"/>
      <c r="E30" s="426"/>
      <c r="F30" s="426"/>
      <c r="G30" s="460"/>
      <c r="H30" s="426"/>
      <c r="I30" s="426"/>
      <c r="J30" s="460"/>
      <c r="K30" s="426"/>
      <c r="L30" s="426"/>
      <c r="M30" s="460"/>
      <c r="N30" s="426"/>
      <c r="O30" s="426"/>
      <c r="P30" s="460"/>
      <c r="Q30" s="426"/>
      <c r="R30" s="426"/>
      <c r="S30" s="460"/>
      <c r="T30" s="426"/>
      <c r="U30" s="426"/>
      <c r="V30" s="460"/>
      <c r="W30" s="426"/>
      <c r="X30" s="426"/>
      <c r="Y30" s="460"/>
      <c r="Z30" s="426"/>
      <c r="AA30" s="426"/>
      <c r="AB30" s="460"/>
      <c r="AC30" s="426"/>
      <c r="AD30" s="426"/>
      <c r="AE30" s="460"/>
      <c r="AF30" s="426"/>
      <c r="AG30" s="426"/>
      <c r="AH30" s="426"/>
      <c r="AI30" s="426"/>
      <c r="AJ30" s="426"/>
      <c r="AK30" s="426"/>
      <c r="AL30" s="426"/>
      <c r="AM30" s="426"/>
      <c r="AN30" s="426"/>
      <c r="AO30" s="426"/>
      <c r="AP30" s="426"/>
      <c r="AQ30" s="426"/>
      <c r="AR30" s="426"/>
      <c r="AS30" s="426"/>
      <c r="AT30" s="426"/>
      <c r="AU30" s="493" t="str">
        <f>AU6</f>
        <v>EUR</v>
      </c>
    </row>
    <row r="31" spans="1:47" s="423" customFormat="1" ht="25.9" customHeight="1" thickTop="1" thickBot="1" x14ac:dyDescent="0.25">
      <c r="A31" s="441" t="s">
        <v>191</v>
      </c>
      <c r="B31" s="442" t="s">
        <v>318</v>
      </c>
      <c r="C31" s="443" t="s">
        <v>123</v>
      </c>
      <c r="D31" s="463"/>
      <c r="E31" s="442">
        <v>2008</v>
      </c>
      <c r="F31" s="443"/>
      <c r="G31" s="445"/>
      <c r="H31" s="442">
        <v>2009</v>
      </c>
      <c r="I31" s="443"/>
      <c r="J31" s="445"/>
      <c r="K31" s="442">
        <v>2010</v>
      </c>
      <c r="L31" s="443"/>
      <c r="M31" s="445"/>
      <c r="N31" s="442">
        <v>2011</v>
      </c>
      <c r="O31" s="443"/>
      <c r="P31" s="445"/>
      <c r="Q31" s="442">
        <v>2012</v>
      </c>
      <c r="R31" s="443"/>
      <c r="S31" s="445"/>
      <c r="T31" s="442">
        <v>2013</v>
      </c>
      <c r="U31" s="443"/>
      <c r="V31" s="445"/>
      <c r="W31" s="442">
        <v>2014</v>
      </c>
      <c r="X31" s="443"/>
      <c r="Y31" s="445"/>
      <c r="Z31" s="442">
        <v>2015</v>
      </c>
      <c r="AA31" s="443"/>
      <c r="AB31" s="445"/>
      <c r="AC31" s="442">
        <v>2016</v>
      </c>
      <c r="AD31" s="443"/>
      <c r="AE31" s="445"/>
      <c r="AF31" s="442">
        <v>2017</v>
      </c>
      <c r="AG31" s="443"/>
      <c r="AH31" s="445"/>
      <c r="AI31" s="442">
        <v>2018</v>
      </c>
      <c r="AJ31" s="443"/>
      <c r="AK31" s="445"/>
      <c r="AL31" s="442">
        <v>2019</v>
      </c>
      <c r="AM31" s="443"/>
      <c r="AN31" s="445"/>
      <c r="AO31" s="442">
        <v>2020</v>
      </c>
      <c r="AP31" s="443"/>
      <c r="AQ31" s="445"/>
      <c r="AR31" s="442">
        <v>2021</v>
      </c>
      <c r="AS31" s="443"/>
      <c r="AT31" s="445"/>
      <c r="AU31" s="445" t="s">
        <v>39</v>
      </c>
    </row>
    <row r="32" spans="1:47" s="423" customFormat="1" hidden="1" thickTop="1" x14ac:dyDescent="0.2">
      <c r="B32" s="440"/>
      <c r="C32" s="516"/>
      <c r="D32" s="465"/>
      <c r="E32" s="426"/>
      <c r="F32" s="448"/>
      <c r="G32" s="429"/>
      <c r="H32" s="426"/>
      <c r="I32" s="448"/>
      <c r="J32" s="429"/>
      <c r="K32" s="426"/>
      <c r="L32" s="448"/>
      <c r="M32" s="429"/>
      <c r="N32" s="426"/>
      <c r="O32" s="448"/>
      <c r="P32" s="429"/>
      <c r="Q32" s="426"/>
      <c r="R32" s="448"/>
      <c r="S32" s="429"/>
      <c r="T32" s="426"/>
      <c r="U32" s="448"/>
      <c r="V32" s="429"/>
      <c r="W32" s="426"/>
      <c r="X32" s="448"/>
      <c r="Y32" s="429"/>
      <c r="Z32" s="426"/>
      <c r="AA32" s="448"/>
      <c r="AB32" s="429"/>
      <c r="AC32" s="426"/>
      <c r="AD32" s="448"/>
      <c r="AE32" s="429"/>
      <c r="AF32" s="426"/>
      <c r="AG32" s="448"/>
      <c r="AH32" s="426"/>
      <c r="AI32" s="426"/>
      <c r="AJ32" s="448"/>
      <c r="AK32" s="426"/>
      <c r="AL32" s="426"/>
      <c r="AM32" s="448"/>
      <c r="AN32" s="426"/>
      <c r="AO32" s="426"/>
      <c r="AP32" s="448"/>
      <c r="AQ32" s="426"/>
      <c r="AR32" s="426"/>
      <c r="AS32" s="448"/>
      <c r="AT32" s="426"/>
      <c r="AU32" s="439"/>
    </row>
    <row r="33" spans="1:47" s="423" customFormat="1" hidden="1" thickTop="1" x14ac:dyDescent="0.2">
      <c r="B33" s="424" t="s">
        <v>68</v>
      </c>
      <c r="C33" s="516"/>
      <c r="D33" s="465"/>
      <c r="E33" s="426"/>
      <c r="F33" s="448"/>
      <c r="G33" s="426"/>
      <c r="H33" s="426"/>
      <c r="I33" s="448"/>
      <c r="J33" s="426"/>
      <c r="K33" s="426"/>
      <c r="L33" s="448"/>
      <c r="M33" s="426"/>
      <c r="N33" s="426"/>
      <c r="O33" s="448"/>
      <c r="P33" s="426"/>
      <c r="Q33" s="426"/>
      <c r="R33" s="448"/>
      <c r="S33" s="426"/>
      <c r="T33" s="426"/>
      <c r="U33" s="448"/>
      <c r="V33" s="426"/>
      <c r="W33" s="426"/>
      <c r="X33" s="448"/>
      <c r="Y33" s="426"/>
      <c r="Z33" s="426"/>
      <c r="AA33" s="448"/>
      <c r="AB33" s="426"/>
      <c r="AC33" s="426"/>
      <c r="AD33" s="448"/>
      <c r="AE33" s="426"/>
      <c r="AF33" s="426"/>
      <c r="AG33" s="448"/>
      <c r="AH33" s="426"/>
      <c r="AI33" s="426"/>
      <c r="AJ33" s="448"/>
      <c r="AK33" s="426"/>
      <c r="AL33" s="426"/>
      <c r="AM33" s="448"/>
      <c r="AN33" s="426"/>
      <c r="AO33" s="426"/>
      <c r="AP33" s="448"/>
      <c r="AQ33" s="426"/>
      <c r="AR33" s="426"/>
      <c r="AS33" s="448"/>
      <c r="AT33" s="426"/>
      <c r="AU33" s="494" t="s">
        <v>128</v>
      </c>
    </row>
    <row r="34" spans="1:47" s="423" customFormat="1" ht="7.15" customHeight="1" thickTop="1" x14ac:dyDescent="0.2">
      <c r="B34" s="440"/>
      <c r="C34" s="516"/>
      <c r="D34" s="465"/>
      <c r="E34" s="426"/>
      <c r="F34" s="448"/>
      <c r="G34" s="426"/>
      <c r="H34" s="426"/>
      <c r="I34" s="448"/>
      <c r="J34" s="426"/>
      <c r="K34" s="426"/>
      <c r="L34" s="448"/>
      <c r="M34" s="426"/>
      <c r="N34" s="426"/>
      <c r="O34" s="448"/>
      <c r="P34" s="426"/>
      <c r="Q34" s="426"/>
      <c r="R34" s="448"/>
      <c r="S34" s="426"/>
      <c r="T34" s="426"/>
      <c r="U34" s="448"/>
      <c r="V34" s="426"/>
      <c r="W34" s="426"/>
      <c r="X34" s="448"/>
      <c r="Y34" s="426"/>
      <c r="Z34" s="426"/>
      <c r="AA34" s="448"/>
      <c r="AB34" s="426"/>
      <c r="AC34" s="426"/>
      <c r="AD34" s="448"/>
      <c r="AE34" s="426"/>
      <c r="AF34" s="426"/>
      <c r="AG34" s="448"/>
      <c r="AH34" s="426"/>
      <c r="AI34" s="426"/>
      <c r="AJ34" s="448"/>
      <c r="AK34" s="426"/>
      <c r="AL34" s="426"/>
      <c r="AM34" s="448"/>
      <c r="AN34" s="426"/>
      <c r="AO34" s="426"/>
      <c r="AP34" s="448"/>
      <c r="AQ34" s="426"/>
      <c r="AR34" s="426"/>
      <c r="AS34" s="448"/>
      <c r="AT34" s="426"/>
      <c r="AU34" s="439"/>
    </row>
    <row r="35" spans="1:47" s="423" customFormat="1" ht="12" x14ac:dyDescent="0.2">
      <c r="A35" s="423" t="s">
        <v>40</v>
      </c>
      <c r="B35" s="440" t="s">
        <v>501</v>
      </c>
      <c r="C35" s="516"/>
      <c r="D35" s="475"/>
      <c r="E35" s="504">
        <v>1024.2809507636368</v>
      </c>
      <c r="F35" s="510"/>
      <c r="G35" s="504"/>
      <c r="H35" s="504">
        <v>911.03959276018111</v>
      </c>
      <c r="I35" s="448"/>
      <c r="J35" s="426"/>
      <c r="K35" s="430">
        <v>906.50682360968949</v>
      </c>
      <c r="L35" s="448"/>
      <c r="M35" s="426"/>
      <c r="N35" s="430">
        <v>1217.1080163043478</v>
      </c>
      <c r="O35" s="448"/>
      <c r="P35" s="426"/>
      <c r="Q35" s="430">
        <v>1319.5420525365487</v>
      </c>
      <c r="R35" s="448"/>
      <c r="S35" s="426"/>
      <c r="T35" s="430">
        <v>1444.9014240411655</v>
      </c>
      <c r="U35" s="448"/>
      <c r="V35" s="426"/>
      <c r="W35" s="430">
        <v>1153.5567734682406</v>
      </c>
      <c r="X35" s="448"/>
      <c r="Y35" s="426"/>
      <c r="Z35" s="430">
        <v>1181.5911730545877</v>
      </c>
      <c r="AA35" s="448"/>
      <c r="AB35" s="426"/>
      <c r="AC35" s="430">
        <v>1337.0303224771376</v>
      </c>
      <c r="AD35" s="448"/>
      <c r="AE35" s="426"/>
      <c r="AF35" s="430">
        <v>1329.1560708052855</v>
      </c>
      <c r="AG35" s="448"/>
      <c r="AH35" s="426"/>
      <c r="AI35" s="430">
        <v>1394.8599389691508</v>
      </c>
      <c r="AJ35" s="448"/>
      <c r="AK35" s="426"/>
      <c r="AL35" s="430">
        <v>1515.8126966327136</v>
      </c>
      <c r="AM35" s="448"/>
      <c r="AN35" s="426"/>
      <c r="AO35" s="430">
        <v>1522.9339492509544</v>
      </c>
      <c r="AP35" s="448"/>
      <c r="AQ35" s="426"/>
      <c r="AR35" s="430">
        <v>1599.5790790790788</v>
      </c>
      <c r="AS35" s="448"/>
      <c r="AT35" s="426"/>
      <c r="AU35" s="440" t="s">
        <v>501</v>
      </c>
    </row>
    <row r="36" spans="1:47" s="423" customFormat="1" ht="12" x14ac:dyDescent="0.2">
      <c r="A36" s="495" t="s">
        <v>41</v>
      </c>
      <c r="B36" s="496" t="s">
        <v>42</v>
      </c>
      <c r="C36" s="516"/>
      <c r="D36" s="475"/>
      <c r="E36" s="504">
        <v>600.85325463867946</v>
      </c>
      <c r="F36" s="510"/>
      <c r="G36" s="504"/>
      <c r="H36" s="504">
        <v>610.5282904742154</v>
      </c>
      <c r="I36" s="448"/>
      <c r="J36" s="426"/>
      <c r="K36" s="430">
        <v>670.7895179158071</v>
      </c>
      <c r="L36" s="448"/>
      <c r="M36" s="426"/>
      <c r="N36" s="430">
        <v>715.17679045092837</v>
      </c>
      <c r="O36" s="448"/>
      <c r="P36" s="426"/>
      <c r="Q36" s="430">
        <v>704.85940991920234</v>
      </c>
      <c r="R36" s="448"/>
      <c r="S36" s="426"/>
      <c r="T36" s="430">
        <v>748.22709110044798</v>
      </c>
      <c r="U36" s="448"/>
      <c r="V36" s="426"/>
      <c r="W36" s="430">
        <v>730.88985013781769</v>
      </c>
      <c r="X36" s="448"/>
      <c r="Y36" s="426"/>
      <c r="Z36" s="430">
        <v>765.88330469644882</v>
      </c>
      <c r="AA36" s="448"/>
      <c r="AB36" s="426"/>
      <c r="AC36" s="430">
        <v>823.34483545447358</v>
      </c>
      <c r="AD36" s="448"/>
      <c r="AE36" s="426"/>
      <c r="AF36" s="430">
        <v>830.48110424276467</v>
      </c>
      <c r="AG36" s="448"/>
      <c r="AH36" s="426"/>
      <c r="AI36" s="430">
        <v>893.96102486265966</v>
      </c>
      <c r="AJ36" s="448"/>
      <c r="AK36" s="426"/>
      <c r="AL36" s="430">
        <v>951.18393526361763</v>
      </c>
      <c r="AM36" s="448"/>
      <c r="AN36" s="426"/>
      <c r="AO36" s="430">
        <v>955.87395134321798</v>
      </c>
      <c r="AP36" s="448"/>
      <c r="AQ36" s="426"/>
      <c r="AR36" s="430">
        <v>1036.3264202440291</v>
      </c>
      <c r="AS36" s="448"/>
      <c r="AT36" s="426"/>
      <c r="AU36" s="496" t="s">
        <v>42</v>
      </c>
    </row>
    <row r="37" spans="1:47" s="423" customFormat="1" ht="12" x14ac:dyDescent="0.2">
      <c r="A37" s="423">
        <v>11</v>
      </c>
      <c r="B37" s="492" t="s">
        <v>319</v>
      </c>
      <c r="C37" s="516"/>
      <c r="D37" s="475"/>
      <c r="E37" s="504">
        <v>662.48623457216308</v>
      </c>
      <c r="F37" s="510"/>
      <c r="G37" s="511"/>
      <c r="H37" s="504">
        <v>671.15721861806196</v>
      </c>
      <c r="I37" s="448"/>
      <c r="K37" s="430">
        <v>701.54445562347337</v>
      </c>
      <c r="L37" s="448"/>
      <c r="N37" s="430">
        <v>747.84641276113132</v>
      </c>
      <c r="O37" s="448"/>
      <c r="Q37" s="430">
        <v>780.84018031349558</v>
      </c>
      <c r="R37" s="448"/>
      <c r="T37" s="430">
        <v>792.95497559227158</v>
      </c>
      <c r="U37" s="448"/>
      <c r="W37" s="430">
        <v>831.84349958905511</v>
      </c>
      <c r="X37" s="448"/>
      <c r="Z37" s="430">
        <v>855.30303556850049</v>
      </c>
      <c r="AA37" s="448"/>
      <c r="AC37" s="430">
        <v>880.90699588216512</v>
      </c>
      <c r="AD37" s="448"/>
      <c r="AF37" s="430">
        <v>907.81002841188092</v>
      </c>
      <c r="AG37" s="448"/>
      <c r="AH37" s="426"/>
      <c r="AI37" s="430">
        <v>961.05986020347427</v>
      </c>
      <c r="AJ37" s="448"/>
      <c r="AK37" s="426"/>
      <c r="AL37" s="430">
        <v>1031.1983540694666</v>
      </c>
      <c r="AM37" s="448"/>
      <c r="AN37" s="426"/>
      <c r="AO37" s="430">
        <v>1055.2558316730328</v>
      </c>
      <c r="AP37" s="448"/>
      <c r="AQ37" s="426"/>
      <c r="AR37" s="430">
        <v>1112.1834988272453</v>
      </c>
      <c r="AS37" s="448"/>
      <c r="AT37" s="426"/>
      <c r="AU37" s="492" t="s">
        <v>319</v>
      </c>
    </row>
    <row r="38" spans="1:47" s="423" customFormat="1" ht="12" x14ac:dyDescent="0.2">
      <c r="A38" s="423">
        <v>12</v>
      </c>
      <c r="B38" s="492" t="s">
        <v>320</v>
      </c>
      <c r="C38" s="516"/>
      <c r="D38" s="475"/>
      <c r="E38" s="504">
        <v>704.55399929156567</v>
      </c>
      <c r="F38" s="510"/>
      <c r="G38" s="511"/>
      <c r="H38" s="504">
        <v>717.82598922406396</v>
      </c>
      <c r="I38" s="448"/>
      <c r="K38" s="430">
        <v>763.30887441107188</v>
      </c>
      <c r="L38" s="448"/>
      <c r="N38" s="430">
        <v>786.49844547092709</v>
      </c>
      <c r="O38" s="448"/>
      <c r="Q38" s="430">
        <v>817.05779515232609</v>
      </c>
      <c r="R38" s="448"/>
      <c r="T38" s="430">
        <v>834.17411085266883</v>
      </c>
      <c r="U38" s="448"/>
      <c r="W38" s="430">
        <v>881.20726971232943</v>
      </c>
      <c r="X38" s="448"/>
      <c r="Z38" s="430">
        <v>903.27173540454362</v>
      </c>
      <c r="AA38" s="448"/>
      <c r="AC38" s="430">
        <v>932.96353909837546</v>
      </c>
      <c r="AD38" s="448"/>
      <c r="AF38" s="430">
        <v>959.63875276505462</v>
      </c>
      <c r="AG38" s="448"/>
      <c r="AH38" s="426"/>
      <c r="AI38" s="430">
        <v>1043.1715186266235</v>
      </c>
      <c r="AJ38" s="448"/>
      <c r="AK38" s="426"/>
      <c r="AL38" s="430">
        <v>1115.3193667429912</v>
      </c>
      <c r="AM38" s="448"/>
      <c r="AN38" s="426"/>
      <c r="AO38" s="430">
        <v>1142.0998800423056</v>
      </c>
      <c r="AP38" s="448"/>
      <c r="AQ38" s="426"/>
      <c r="AR38" s="430">
        <v>1217.667323136649</v>
      </c>
      <c r="AS38" s="448"/>
      <c r="AT38" s="426"/>
      <c r="AU38" s="492" t="s">
        <v>320</v>
      </c>
    </row>
    <row r="39" spans="1:47" s="423" customFormat="1" ht="12" x14ac:dyDescent="0.2">
      <c r="A39" s="423">
        <v>21</v>
      </c>
      <c r="B39" s="492" t="s">
        <v>321</v>
      </c>
      <c r="C39" s="516"/>
      <c r="D39" s="475"/>
      <c r="E39" s="504">
        <v>711.93531757667415</v>
      </c>
      <c r="F39" s="510"/>
      <c r="G39" s="511"/>
      <c r="H39" s="504">
        <v>699.10134803100357</v>
      </c>
      <c r="I39" s="448"/>
      <c r="K39" s="430">
        <v>756.12073002754823</v>
      </c>
      <c r="L39" s="448"/>
      <c r="N39" s="430">
        <v>805.81240081114447</v>
      </c>
      <c r="O39" s="448"/>
      <c r="Q39" s="430">
        <v>844.70449006620959</v>
      </c>
      <c r="R39" s="448"/>
      <c r="T39" s="430">
        <v>870.24980117261919</v>
      </c>
      <c r="U39" s="448"/>
      <c r="W39" s="430">
        <v>903.95463580050421</v>
      </c>
      <c r="X39" s="448"/>
      <c r="Z39" s="430">
        <v>954.30641446125594</v>
      </c>
      <c r="AA39" s="448"/>
      <c r="AC39" s="430">
        <v>965.94461556893202</v>
      </c>
      <c r="AD39" s="448"/>
      <c r="AF39" s="430">
        <v>1035.0976006174803</v>
      </c>
      <c r="AG39" s="448"/>
      <c r="AH39" s="426"/>
      <c r="AI39" s="430">
        <v>1125.4115418724136</v>
      </c>
      <c r="AJ39" s="448"/>
      <c r="AK39" s="426"/>
      <c r="AL39" s="430">
        <v>1161.6033088390916</v>
      </c>
      <c r="AM39" s="448"/>
      <c r="AN39" s="426"/>
      <c r="AO39" s="430">
        <v>1211.8654589602327</v>
      </c>
      <c r="AP39" s="448"/>
      <c r="AQ39" s="426"/>
      <c r="AR39" s="430">
        <v>1312.1311427961552</v>
      </c>
      <c r="AS39" s="448"/>
      <c r="AT39" s="426"/>
      <c r="AU39" s="492" t="s">
        <v>321</v>
      </c>
    </row>
    <row r="40" spans="1:47" s="423" customFormat="1" ht="12" x14ac:dyDescent="0.2">
      <c r="A40" s="423">
        <v>22</v>
      </c>
      <c r="B40" s="492" t="s">
        <v>322</v>
      </c>
      <c r="C40" s="516"/>
      <c r="D40" s="475"/>
      <c r="E40" s="504">
        <v>721.77278617194236</v>
      </c>
      <c r="F40" s="510"/>
      <c r="G40" s="511"/>
      <c r="H40" s="504">
        <v>721.82999801088329</v>
      </c>
      <c r="I40" s="448"/>
      <c r="K40" s="430">
        <v>764.7474808629089</v>
      </c>
      <c r="L40" s="448"/>
      <c r="N40" s="430">
        <v>810.24125966850818</v>
      </c>
      <c r="O40" s="448"/>
      <c r="Q40" s="430">
        <v>859.59331519106479</v>
      </c>
      <c r="R40" s="448"/>
      <c r="T40" s="430">
        <v>908.88575325767908</v>
      </c>
      <c r="U40" s="448"/>
      <c r="W40" s="430">
        <v>934.93114198052137</v>
      </c>
      <c r="X40" s="448"/>
      <c r="Z40" s="430">
        <v>934.50025789120593</v>
      </c>
      <c r="AA40" s="448"/>
      <c r="AC40" s="430">
        <v>1014.7083716015368</v>
      </c>
      <c r="AD40" s="448"/>
      <c r="AF40" s="430">
        <v>1026.4925769651511</v>
      </c>
      <c r="AG40" s="448"/>
      <c r="AH40" s="426"/>
      <c r="AI40" s="430">
        <v>1059.1046968319918</v>
      </c>
      <c r="AJ40" s="448"/>
      <c r="AK40" s="426"/>
      <c r="AL40" s="430">
        <v>1170.8413193916047</v>
      </c>
      <c r="AM40" s="448"/>
      <c r="AN40" s="426"/>
      <c r="AO40" s="430">
        <v>1166.4763446364902</v>
      </c>
      <c r="AP40" s="448"/>
      <c r="AQ40" s="426"/>
      <c r="AR40" s="430">
        <v>1267.8847481099224</v>
      </c>
      <c r="AS40" s="448"/>
      <c r="AT40" s="426"/>
      <c r="AU40" s="492" t="s">
        <v>322</v>
      </c>
    </row>
    <row r="41" spans="1:47" s="423" customFormat="1" ht="12" x14ac:dyDescent="0.2">
      <c r="A41" s="423">
        <v>23</v>
      </c>
      <c r="B41" s="492" t="s">
        <v>323</v>
      </c>
      <c r="C41" s="516"/>
      <c r="D41" s="475"/>
      <c r="E41" s="504">
        <v>697.22184677745611</v>
      </c>
      <c r="F41" s="510"/>
      <c r="G41" s="511"/>
      <c r="H41" s="504">
        <v>672.83641461681134</v>
      </c>
      <c r="I41" s="448"/>
      <c r="K41" s="430">
        <v>771.29850993955915</v>
      </c>
      <c r="L41" s="448"/>
      <c r="N41" s="430">
        <v>831.55483832620064</v>
      </c>
      <c r="O41" s="448"/>
      <c r="Q41" s="430">
        <v>849.50479024897413</v>
      </c>
      <c r="R41" s="448"/>
      <c r="T41" s="430">
        <v>883.91122534037231</v>
      </c>
      <c r="U41" s="448"/>
      <c r="W41" s="430">
        <v>884.26289616304473</v>
      </c>
      <c r="X41" s="448"/>
      <c r="Z41" s="430">
        <v>946.75908349189604</v>
      </c>
      <c r="AA41" s="448"/>
      <c r="AC41" s="430">
        <v>968.39947992521127</v>
      </c>
      <c r="AD41" s="448"/>
      <c r="AF41" s="430">
        <v>1045.0463416618293</v>
      </c>
      <c r="AG41" s="448"/>
      <c r="AH41" s="426"/>
      <c r="AI41" s="430">
        <v>1129.4621354987996</v>
      </c>
      <c r="AJ41" s="448"/>
      <c r="AK41" s="426"/>
      <c r="AL41" s="430">
        <v>1219.9289381365099</v>
      </c>
      <c r="AM41" s="448"/>
      <c r="AN41" s="426"/>
      <c r="AO41" s="430">
        <v>1251.2165110058759</v>
      </c>
      <c r="AP41" s="448"/>
      <c r="AQ41" s="426"/>
      <c r="AR41" s="430">
        <v>1318.59177001171</v>
      </c>
      <c r="AS41" s="448"/>
      <c r="AT41" s="426"/>
      <c r="AU41" s="492" t="s">
        <v>323</v>
      </c>
    </row>
    <row r="42" spans="1:47" s="423" customFormat="1" ht="12" x14ac:dyDescent="0.2">
      <c r="A42" s="423">
        <v>24</v>
      </c>
      <c r="B42" s="492" t="s">
        <v>324</v>
      </c>
      <c r="C42" s="516"/>
      <c r="D42" s="475"/>
      <c r="E42" s="504">
        <v>759.16442545773225</v>
      </c>
      <c r="F42" s="510"/>
      <c r="G42" s="511"/>
      <c r="H42" s="504">
        <v>767.80309260649665</v>
      </c>
      <c r="I42" s="448"/>
      <c r="K42" s="430">
        <v>800.98960294767187</v>
      </c>
      <c r="L42" s="448"/>
      <c r="N42" s="430">
        <v>837.56972562810881</v>
      </c>
      <c r="O42" s="448"/>
      <c r="Q42" s="430">
        <v>873.29255185214276</v>
      </c>
      <c r="R42" s="448"/>
      <c r="T42" s="430">
        <v>860.67327618015645</v>
      </c>
      <c r="U42" s="448"/>
      <c r="W42" s="430">
        <v>918.47379816866669</v>
      </c>
      <c r="X42" s="448"/>
      <c r="Z42" s="430">
        <v>977.11669228924359</v>
      </c>
      <c r="AA42" s="448"/>
      <c r="AC42" s="430">
        <v>1039.8100846152195</v>
      </c>
      <c r="AD42" s="448"/>
      <c r="AF42" s="430">
        <v>1096.7093165798344</v>
      </c>
      <c r="AG42" s="448"/>
      <c r="AH42" s="426"/>
      <c r="AI42" s="430">
        <v>1195.8289350342081</v>
      </c>
      <c r="AJ42" s="448"/>
      <c r="AK42" s="426"/>
      <c r="AL42" s="430">
        <v>1282.2438447092138</v>
      </c>
      <c r="AM42" s="448"/>
      <c r="AN42" s="426"/>
      <c r="AO42" s="430">
        <v>1309.8715103238521</v>
      </c>
      <c r="AP42" s="448"/>
      <c r="AQ42" s="426"/>
      <c r="AR42" s="430">
        <v>1399.165070547376</v>
      </c>
      <c r="AS42" s="448"/>
      <c r="AT42" s="426"/>
      <c r="AU42" s="492" t="s">
        <v>324</v>
      </c>
    </row>
    <row r="43" spans="1:47" s="423" customFormat="1" ht="12" x14ac:dyDescent="0.2">
      <c r="A43" s="423">
        <v>25</v>
      </c>
      <c r="B43" s="492" t="s">
        <v>325</v>
      </c>
      <c r="C43" s="516"/>
      <c r="D43" s="475"/>
      <c r="E43" s="504">
        <v>711.29311315692769</v>
      </c>
      <c r="F43" s="510"/>
      <c r="G43" s="511"/>
      <c r="H43" s="504">
        <v>759.72804842606217</v>
      </c>
      <c r="I43" s="448"/>
      <c r="K43" s="430">
        <v>860.19263217689513</v>
      </c>
      <c r="L43" s="448"/>
      <c r="N43" s="430">
        <v>890.6228948715202</v>
      </c>
      <c r="O43" s="448"/>
      <c r="Q43" s="430">
        <v>929.28750786238868</v>
      </c>
      <c r="R43" s="448"/>
      <c r="T43" s="430">
        <v>1026.4653320018181</v>
      </c>
      <c r="U43" s="448"/>
      <c r="W43" s="430">
        <v>1078.7964180872416</v>
      </c>
      <c r="X43" s="448"/>
      <c r="Z43" s="430">
        <v>1090.3520414109805</v>
      </c>
      <c r="AA43" s="448"/>
      <c r="AC43" s="430">
        <v>1089.7787946378846</v>
      </c>
      <c r="AD43" s="448"/>
      <c r="AF43" s="430">
        <v>1186.4773414953047</v>
      </c>
      <c r="AG43" s="448"/>
      <c r="AH43" s="426"/>
      <c r="AI43" s="430">
        <v>1217.7682609696465</v>
      </c>
      <c r="AJ43" s="448"/>
      <c r="AK43" s="426"/>
      <c r="AL43" s="430">
        <v>1274.5519359926402</v>
      </c>
      <c r="AM43" s="448"/>
      <c r="AN43" s="426"/>
      <c r="AO43" s="430">
        <v>1318.3324699135517</v>
      </c>
      <c r="AP43" s="448"/>
      <c r="AQ43" s="426"/>
      <c r="AR43" s="430">
        <v>1385.9586589635967</v>
      </c>
      <c r="AS43" s="448"/>
      <c r="AT43" s="426"/>
      <c r="AU43" s="492" t="s">
        <v>325</v>
      </c>
    </row>
    <row r="44" spans="1:47" s="423" customFormat="1" ht="12" x14ac:dyDescent="0.2">
      <c r="A44" s="423">
        <v>31</v>
      </c>
      <c r="B44" s="492" t="s">
        <v>326</v>
      </c>
      <c r="C44" s="516"/>
      <c r="D44" s="475"/>
      <c r="E44" s="504">
        <v>837.92622697393188</v>
      </c>
      <c r="F44" s="510"/>
      <c r="G44" s="511"/>
      <c r="H44" s="504">
        <v>844.52245507955774</v>
      </c>
      <c r="I44" s="448"/>
      <c r="K44" s="430">
        <v>864.24334038826453</v>
      </c>
      <c r="L44" s="448"/>
      <c r="N44" s="430">
        <v>988.76522822397465</v>
      </c>
      <c r="O44" s="448"/>
      <c r="Q44" s="430">
        <v>1011.2690495088265</v>
      </c>
      <c r="R44" s="448"/>
      <c r="T44" s="430">
        <v>982.19830857963598</v>
      </c>
      <c r="U44" s="448"/>
      <c r="W44" s="430">
        <v>1013.7757666165506</v>
      </c>
      <c r="X44" s="448"/>
      <c r="Z44" s="430">
        <v>1051.8869079628471</v>
      </c>
      <c r="AA44" s="448"/>
      <c r="AC44" s="430">
        <v>1079.2977687701671</v>
      </c>
      <c r="AD44" s="448"/>
      <c r="AF44" s="430">
        <v>1096.5136235373768</v>
      </c>
      <c r="AG44" s="448"/>
      <c r="AH44" s="426"/>
      <c r="AI44" s="430">
        <v>1200.1563313943711</v>
      </c>
      <c r="AJ44" s="448"/>
      <c r="AK44" s="426"/>
      <c r="AL44" s="430">
        <v>1301.9293118604801</v>
      </c>
      <c r="AM44" s="448"/>
      <c r="AN44" s="426"/>
      <c r="AO44" s="430">
        <v>1356.5966088058067</v>
      </c>
      <c r="AP44" s="448"/>
      <c r="AQ44" s="426"/>
      <c r="AR44" s="430">
        <v>1457.1349233071949</v>
      </c>
      <c r="AS44" s="448"/>
      <c r="AT44" s="426"/>
      <c r="AU44" s="492" t="s">
        <v>326</v>
      </c>
    </row>
    <row r="45" spans="1:47" s="423" customFormat="1" ht="12" x14ac:dyDescent="0.2">
      <c r="A45" s="423">
        <v>32</v>
      </c>
      <c r="B45" s="492" t="s">
        <v>327</v>
      </c>
      <c r="C45" s="516"/>
      <c r="D45" s="475"/>
      <c r="E45" s="504">
        <v>876.24365073744855</v>
      </c>
      <c r="F45" s="510"/>
      <c r="G45" s="511"/>
      <c r="H45" s="504">
        <v>870.86817303628561</v>
      </c>
      <c r="I45" s="448"/>
      <c r="K45" s="430">
        <v>965.12495059235755</v>
      </c>
      <c r="L45" s="448"/>
      <c r="N45" s="430">
        <v>927.4323102261734</v>
      </c>
      <c r="O45" s="448"/>
      <c r="Q45" s="430">
        <v>1081.1327889047845</v>
      </c>
      <c r="R45" s="448"/>
      <c r="T45" s="430">
        <v>1003.7673344433632</v>
      </c>
      <c r="U45" s="448"/>
      <c r="W45" s="430">
        <v>1002.7347264686613</v>
      </c>
      <c r="X45" s="448"/>
      <c r="Z45" s="430">
        <v>1168.7619707752988</v>
      </c>
      <c r="AA45" s="448"/>
      <c r="AC45" s="430">
        <v>1241.4966647445342</v>
      </c>
      <c r="AD45" s="448"/>
      <c r="AF45" s="430">
        <v>1215.4119824963479</v>
      </c>
      <c r="AG45" s="448"/>
      <c r="AH45" s="426"/>
      <c r="AI45" s="430">
        <v>1399.7045156473187</v>
      </c>
      <c r="AJ45" s="448"/>
      <c r="AK45" s="426"/>
      <c r="AL45" s="430">
        <v>1474.2090003827186</v>
      </c>
      <c r="AM45" s="448"/>
      <c r="AN45" s="426"/>
      <c r="AO45" s="430">
        <v>1447.6702193511001</v>
      </c>
      <c r="AP45" s="448"/>
      <c r="AQ45" s="426"/>
      <c r="AR45" s="430">
        <v>1522.1576623508547</v>
      </c>
      <c r="AS45" s="448"/>
      <c r="AT45" s="426"/>
      <c r="AU45" s="492" t="s">
        <v>327</v>
      </c>
    </row>
    <row r="46" spans="1:47" s="423" customFormat="1" ht="12" x14ac:dyDescent="0.2">
      <c r="A46" s="423">
        <v>33</v>
      </c>
      <c r="B46" s="47" t="s">
        <v>328</v>
      </c>
      <c r="C46" s="516"/>
      <c r="D46" s="475"/>
      <c r="E46" s="504">
        <v>846.00820017637136</v>
      </c>
      <c r="F46" s="510"/>
      <c r="G46" s="511"/>
      <c r="H46" s="504">
        <v>871.6508074654289</v>
      </c>
      <c r="I46" s="448"/>
      <c r="K46" s="430"/>
      <c r="L46" s="448"/>
      <c r="N46" s="430">
        <v>868.70138967083278</v>
      </c>
      <c r="O46" s="448"/>
      <c r="Q46" s="430">
        <v>850.46708666521988</v>
      </c>
      <c r="R46" s="448"/>
      <c r="T46" s="430">
        <v>1115.0484815221369</v>
      </c>
      <c r="U46" s="448"/>
      <c r="W46" s="430">
        <v>1139.425550526089</v>
      </c>
      <c r="X46" s="448"/>
      <c r="Z46" s="430">
        <v>881.34053890994221</v>
      </c>
      <c r="AA46" s="448"/>
      <c r="AC46" s="430">
        <v>1222.1235057376534</v>
      </c>
      <c r="AD46" s="448"/>
      <c r="AF46" s="430">
        <v>1414.8801228346977</v>
      </c>
      <c r="AG46" s="448"/>
      <c r="AH46" s="426"/>
      <c r="AI46" s="430">
        <v>1573.1302852749902</v>
      </c>
      <c r="AJ46" s="448"/>
      <c r="AK46" s="426"/>
      <c r="AL46" s="430">
        <v>1666.6084327540782</v>
      </c>
      <c r="AM46" s="448"/>
      <c r="AN46" s="426"/>
      <c r="AO46" s="430">
        <v>1710.3276984352221</v>
      </c>
      <c r="AP46" s="448"/>
      <c r="AQ46" s="426"/>
      <c r="AR46" s="430">
        <v>1738.0682525028858</v>
      </c>
      <c r="AS46" s="448"/>
      <c r="AT46" s="426"/>
      <c r="AU46" s="47" t="s">
        <v>328</v>
      </c>
    </row>
    <row r="47" spans="1:47" s="423" customFormat="1" ht="13.5" x14ac:dyDescent="0.2">
      <c r="A47" s="423">
        <v>34</v>
      </c>
      <c r="B47" s="492" t="s">
        <v>524</v>
      </c>
      <c r="C47" s="516"/>
      <c r="D47" s="475"/>
      <c r="E47" s="504"/>
      <c r="F47" s="510"/>
      <c r="G47" s="511"/>
      <c r="H47" s="504"/>
      <c r="I47" s="448"/>
      <c r="K47" s="430"/>
      <c r="L47" s="448"/>
      <c r="N47" s="432" t="s">
        <v>166</v>
      </c>
      <c r="O47" s="448"/>
      <c r="Q47" s="432"/>
      <c r="R47" s="448"/>
      <c r="T47" s="432"/>
      <c r="U47" s="448"/>
      <c r="W47" s="432"/>
      <c r="X47" s="448"/>
      <c r="Z47" s="432"/>
      <c r="AA47" s="448"/>
      <c r="AC47" s="432"/>
      <c r="AD47" s="448"/>
      <c r="AF47" s="432"/>
      <c r="AG47" s="448"/>
      <c r="AH47" s="426"/>
      <c r="AI47" s="432"/>
      <c r="AJ47" s="448"/>
      <c r="AK47" s="426"/>
      <c r="AL47" s="432"/>
      <c r="AM47" s="448"/>
      <c r="AN47" s="426"/>
      <c r="AO47" s="432"/>
      <c r="AP47" s="448"/>
      <c r="AQ47" s="426"/>
      <c r="AR47" s="432"/>
      <c r="AS47" s="448"/>
      <c r="AT47" s="426"/>
      <c r="AU47" s="492" t="s">
        <v>524</v>
      </c>
    </row>
    <row r="48" spans="1:47" s="423" customFormat="1" ht="13.5" x14ac:dyDescent="0.2">
      <c r="A48" s="423" t="s">
        <v>330</v>
      </c>
      <c r="B48" s="492" t="s">
        <v>525</v>
      </c>
      <c r="C48" s="516"/>
      <c r="D48" s="475"/>
      <c r="E48" s="504"/>
      <c r="F48" s="510"/>
      <c r="G48" s="511"/>
      <c r="H48" s="504"/>
      <c r="I48" s="448"/>
      <c r="K48" s="430">
        <v>2826.6593808690423</v>
      </c>
      <c r="L48" s="448"/>
      <c r="N48" s="430">
        <v>1467.6278299947546</v>
      </c>
      <c r="O48" s="448"/>
      <c r="Q48" s="430"/>
      <c r="R48" s="448"/>
      <c r="T48" s="430"/>
      <c r="U48" s="448"/>
      <c r="W48" s="430"/>
      <c r="X48" s="448"/>
      <c r="Z48" s="430"/>
      <c r="AA48" s="448"/>
      <c r="AC48" s="430"/>
      <c r="AD48" s="448"/>
      <c r="AF48" s="430"/>
      <c r="AG48" s="448"/>
      <c r="AH48" s="426"/>
      <c r="AI48" s="430"/>
      <c r="AJ48" s="448"/>
      <c r="AK48" s="426"/>
      <c r="AL48" s="430"/>
      <c r="AM48" s="448"/>
      <c r="AN48" s="426"/>
      <c r="AO48" s="430"/>
      <c r="AP48" s="448"/>
      <c r="AQ48" s="426"/>
      <c r="AR48" s="430"/>
      <c r="AS48" s="448"/>
      <c r="AT48" s="426"/>
      <c r="AU48" s="492" t="s">
        <v>525</v>
      </c>
    </row>
    <row r="49" spans="1:48" s="423" customFormat="1" ht="12" x14ac:dyDescent="0.2">
      <c r="B49" s="429"/>
      <c r="D49" s="429"/>
      <c r="E49" s="429"/>
      <c r="F49" s="429"/>
      <c r="H49" s="429"/>
      <c r="I49" s="429"/>
      <c r="K49" s="429"/>
      <c r="L49" s="429"/>
      <c r="N49" s="429"/>
      <c r="O49" s="429"/>
      <c r="Q49" s="429"/>
      <c r="R49" s="429"/>
      <c r="T49" s="429"/>
      <c r="U49" s="429"/>
      <c r="W49" s="429"/>
      <c r="X49" s="429"/>
      <c r="Z49" s="429"/>
      <c r="AA49" s="429"/>
      <c r="AC49" s="429"/>
      <c r="AD49" s="429"/>
      <c r="AF49" s="429"/>
      <c r="AG49" s="429"/>
      <c r="AH49" s="429"/>
      <c r="AI49" s="429"/>
      <c r="AJ49" s="429"/>
      <c r="AK49" s="429"/>
      <c r="AL49" s="429"/>
      <c r="AM49" s="429"/>
      <c r="AN49" s="429"/>
      <c r="AO49" s="429"/>
      <c r="AP49" s="429"/>
      <c r="AQ49" s="429"/>
      <c r="AR49" s="429"/>
      <c r="AS49" s="429"/>
      <c r="AT49" s="429"/>
    </row>
    <row r="50" spans="1:48" s="423" customFormat="1" thickBot="1" x14ac:dyDescent="0.25">
      <c r="B50" s="429"/>
      <c r="D50" s="429"/>
      <c r="E50" s="429"/>
      <c r="F50" s="429"/>
      <c r="H50" s="429"/>
      <c r="I50" s="429"/>
      <c r="K50" s="429"/>
      <c r="L50" s="429"/>
      <c r="N50" s="429"/>
      <c r="O50" s="429"/>
      <c r="Q50" s="429"/>
      <c r="R50" s="429"/>
      <c r="T50" s="429"/>
      <c r="U50" s="429"/>
      <c r="W50" s="429"/>
      <c r="X50" s="429"/>
      <c r="Z50" s="429"/>
      <c r="AA50" s="429"/>
      <c r="AC50" s="429"/>
      <c r="AD50" s="429"/>
      <c r="AF50" s="429"/>
      <c r="AG50" s="429"/>
      <c r="AH50" s="429"/>
      <c r="AI50" s="429"/>
      <c r="AJ50" s="429"/>
      <c r="AK50" s="429"/>
      <c r="AL50" s="429"/>
      <c r="AM50" s="429"/>
      <c r="AN50" s="429"/>
      <c r="AO50" s="429"/>
      <c r="AP50" s="429"/>
      <c r="AQ50" s="429"/>
      <c r="AR50" s="429"/>
      <c r="AS50" s="429"/>
      <c r="AT50" s="429"/>
    </row>
    <row r="51" spans="1:48" s="423" customFormat="1" ht="26.1" customHeight="1" thickTop="1" thickBot="1" x14ac:dyDescent="0.25">
      <c r="A51" s="441" t="s">
        <v>191</v>
      </c>
      <c r="B51" s="497" t="s">
        <v>346</v>
      </c>
      <c r="C51" s="517" t="s">
        <v>123</v>
      </c>
      <c r="D51" s="463"/>
      <c r="E51" s="442">
        <v>2008</v>
      </c>
      <c r="F51" s="443"/>
      <c r="G51" s="445"/>
      <c r="H51" s="442">
        <v>2009</v>
      </c>
      <c r="I51" s="443"/>
      <c r="J51" s="445"/>
      <c r="K51" s="442">
        <v>2010</v>
      </c>
      <c r="L51" s="443"/>
      <c r="M51" s="445"/>
      <c r="N51" s="442">
        <v>2011</v>
      </c>
      <c r="O51" s="443"/>
      <c r="P51" s="445"/>
      <c r="Q51" s="442">
        <v>2012</v>
      </c>
      <c r="R51" s="443"/>
      <c r="S51" s="445"/>
      <c r="T51" s="442">
        <v>2013</v>
      </c>
      <c r="U51" s="443"/>
      <c r="V51" s="445"/>
      <c r="W51" s="442">
        <v>2014</v>
      </c>
      <c r="X51" s="443"/>
      <c r="Y51" s="445"/>
      <c r="Z51" s="442">
        <v>2015</v>
      </c>
      <c r="AA51" s="443"/>
      <c r="AB51" s="445"/>
      <c r="AC51" s="442">
        <v>2016</v>
      </c>
      <c r="AD51" s="443"/>
      <c r="AE51" s="445"/>
      <c r="AF51" s="442">
        <v>2017</v>
      </c>
      <c r="AG51" s="443"/>
      <c r="AH51" s="445"/>
      <c r="AI51" s="442">
        <v>2018</v>
      </c>
      <c r="AJ51" s="443"/>
      <c r="AK51" s="445"/>
      <c r="AL51" s="442">
        <v>2019</v>
      </c>
      <c r="AM51" s="443"/>
      <c r="AN51" s="445"/>
      <c r="AO51" s="442">
        <v>2020</v>
      </c>
      <c r="AP51" s="443"/>
      <c r="AQ51" s="445"/>
      <c r="AR51" s="442">
        <v>2021</v>
      </c>
      <c r="AS51" s="443"/>
      <c r="AT51" s="445"/>
      <c r="AU51" s="445" t="s">
        <v>28</v>
      </c>
    </row>
    <row r="52" spans="1:48" s="423" customFormat="1" thickTop="1" x14ac:dyDescent="0.2">
      <c r="B52" s="446"/>
      <c r="C52" s="446"/>
      <c r="D52" s="464"/>
      <c r="E52" s="429"/>
      <c r="F52" s="447"/>
      <c r="G52" s="429"/>
      <c r="H52" s="429"/>
      <c r="I52" s="447"/>
      <c r="J52" s="429"/>
      <c r="K52" s="429"/>
      <c r="L52" s="447"/>
      <c r="M52" s="429"/>
      <c r="N52" s="429"/>
      <c r="O52" s="447"/>
      <c r="P52" s="429"/>
      <c r="Q52" s="429"/>
      <c r="R52" s="447"/>
      <c r="S52" s="429"/>
      <c r="T52" s="429"/>
      <c r="U52" s="447"/>
      <c r="V52" s="429"/>
      <c r="W52" s="429"/>
      <c r="X52" s="447"/>
      <c r="Y52" s="429"/>
      <c r="Z52" s="429"/>
      <c r="AA52" s="447"/>
      <c r="AB52" s="429"/>
      <c r="AC52" s="429"/>
      <c r="AD52" s="447"/>
      <c r="AE52" s="429"/>
      <c r="AF52" s="429"/>
      <c r="AG52" s="447"/>
      <c r="AH52" s="429"/>
      <c r="AI52" s="429"/>
      <c r="AJ52" s="447"/>
      <c r="AK52" s="429"/>
      <c r="AL52" s="429"/>
      <c r="AM52" s="447"/>
      <c r="AN52" s="429"/>
      <c r="AO52" s="429"/>
      <c r="AP52" s="447"/>
      <c r="AQ52" s="429"/>
      <c r="AR52" s="429"/>
      <c r="AS52" s="447"/>
      <c r="AT52" s="429"/>
      <c r="AU52" s="446"/>
    </row>
    <row r="53" spans="1:48" s="423" customFormat="1" ht="12" x14ac:dyDescent="0.2">
      <c r="A53" s="498" t="s">
        <v>21</v>
      </c>
      <c r="B53" s="440" t="s">
        <v>29</v>
      </c>
      <c r="C53" s="440"/>
      <c r="D53" s="475"/>
      <c r="E53" s="504">
        <v>852.17565619860022</v>
      </c>
      <c r="F53" s="510"/>
      <c r="G53" s="504"/>
      <c r="H53" s="504">
        <v>875.64256122952759</v>
      </c>
      <c r="I53" s="448"/>
      <c r="J53" s="426"/>
      <c r="K53" s="430">
        <v>924.460261028947</v>
      </c>
      <c r="L53" s="448"/>
      <c r="M53" s="426"/>
      <c r="N53" s="430">
        <v>965.6032251011261</v>
      </c>
      <c r="O53" s="448"/>
      <c r="P53" s="426"/>
      <c r="Q53" s="430">
        <v>1008.2256463422019</v>
      </c>
      <c r="R53" s="448"/>
      <c r="S53" s="426"/>
      <c r="T53" s="430">
        <v>1041.3638568946478</v>
      </c>
      <c r="U53" s="448"/>
      <c r="V53" s="426"/>
      <c r="W53" s="430">
        <v>1075.9013495596444</v>
      </c>
      <c r="X53" s="448"/>
      <c r="Y53" s="426"/>
      <c r="Z53" s="430">
        <v>1111.6837875670742</v>
      </c>
      <c r="AA53" s="448"/>
      <c r="AB53" s="426"/>
      <c r="AC53" s="430">
        <v>1137.2699309128138</v>
      </c>
      <c r="AD53" s="448"/>
      <c r="AE53" s="426"/>
      <c r="AF53" s="430">
        <v>1187.8623185091315</v>
      </c>
      <c r="AG53" s="448"/>
      <c r="AH53" s="426"/>
      <c r="AI53" s="430">
        <v>1279.9432155417944</v>
      </c>
      <c r="AJ53" s="448"/>
      <c r="AK53" s="426"/>
      <c r="AL53" s="430">
        <v>1346.0366196928703</v>
      </c>
      <c r="AM53" s="448"/>
      <c r="AN53" s="426"/>
      <c r="AO53" s="430">
        <v>1373.3098661452595</v>
      </c>
      <c r="AP53" s="448"/>
      <c r="AQ53" s="426"/>
      <c r="AR53" s="430">
        <v>1479.1760487892889</v>
      </c>
      <c r="AS53" s="448"/>
      <c r="AT53" s="426"/>
      <c r="AU53" s="439" t="s">
        <v>35</v>
      </c>
      <c r="AV53" s="499" t="s">
        <v>123</v>
      </c>
    </row>
    <row r="54" spans="1:48" s="423" customFormat="1" ht="12" x14ac:dyDescent="0.2">
      <c r="A54" s="498" t="s">
        <v>22</v>
      </c>
      <c r="B54" s="440" t="s">
        <v>30</v>
      </c>
      <c r="C54" s="440"/>
      <c r="D54" s="475"/>
      <c r="E54" s="504">
        <v>1029.4873230104085</v>
      </c>
      <c r="F54" s="510"/>
      <c r="G54" s="504"/>
      <c r="H54" s="504">
        <v>1098.5451310369006</v>
      </c>
      <c r="I54" s="448"/>
      <c r="J54" s="426"/>
      <c r="K54" s="430">
        <v>1110.1676685986431</v>
      </c>
      <c r="L54" s="448"/>
      <c r="M54" s="426"/>
      <c r="N54" s="430">
        <v>1171.8859722415634</v>
      </c>
      <c r="O54" s="448"/>
      <c r="P54" s="426"/>
      <c r="Q54" s="430">
        <v>1206.0264770284089</v>
      </c>
      <c r="R54" s="448"/>
      <c r="S54" s="426"/>
      <c r="T54" s="430">
        <v>1243.1186608291569</v>
      </c>
      <c r="U54" s="448"/>
      <c r="V54" s="426"/>
      <c r="W54" s="430">
        <v>1277.8404842489433</v>
      </c>
      <c r="X54" s="448"/>
      <c r="Y54" s="426"/>
      <c r="Z54" s="430">
        <v>1305.2074236236456</v>
      </c>
      <c r="AA54" s="448"/>
      <c r="AB54" s="426"/>
      <c r="AC54" s="430">
        <v>1377.0164538626393</v>
      </c>
      <c r="AD54" s="448"/>
      <c r="AE54" s="426"/>
      <c r="AF54" s="430">
        <v>1423.3859361306615</v>
      </c>
      <c r="AG54" s="448"/>
      <c r="AH54" s="426"/>
      <c r="AI54" s="430">
        <v>1503.2514743918764</v>
      </c>
      <c r="AJ54" s="448"/>
      <c r="AK54" s="426"/>
      <c r="AL54" s="430">
        <v>1591.7965789033231</v>
      </c>
      <c r="AM54" s="448"/>
      <c r="AN54" s="426"/>
      <c r="AO54" s="430">
        <v>1647.7250241860493</v>
      </c>
      <c r="AP54" s="448"/>
      <c r="AQ54" s="426"/>
      <c r="AR54" s="430">
        <v>1719.4361270459422</v>
      </c>
      <c r="AS54" s="448"/>
      <c r="AT54" s="426"/>
      <c r="AU54" s="439" t="s">
        <v>337</v>
      </c>
    </row>
    <row r="55" spans="1:48" s="423" customFormat="1" ht="12" x14ac:dyDescent="0.2">
      <c r="A55" s="498" t="s">
        <v>23</v>
      </c>
      <c r="B55" s="440" t="s">
        <v>342</v>
      </c>
      <c r="C55" s="440"/>
      <c r="D55" s="475"/>
      <c r="E55" s="504">
        <v>806.41528338072976</v>
      </c>
      <c r="F55" s="510"/>
      <c r="G55" s="504"/>
      <c r="H55" s="504">
        <v>811.80455710437866</v>
      </c>
      <c r="I55" s="448"/>
      <c r="J55" s="426"/>
      <c r="K55" s="430">
        <v>869.95970102611579</v>
      </c>
      <c r="L55" s="448"/>
      <c r="M55" s="426"/>
      <c r="N55" s="430">
        <v>909.40334623264289</v>
      </c>
      <c r="O55" s="448"/>
      <c r="P55" s="426"/>
      <c r="Q55" s="430">
        <v>953.73380537893183</v>
      </c>
      <c r="R55" s="448"/>
      <c r="S55" s="426"/>
      <c r="T55" s="430">
        <v>986.5713723615869</v>
      </c>
      <c r="U55" s="448"/>
      <c r="V55" s="426"/>
      <c r="W55" s="430">
        <v>1023.5568825136689</v>
      </c>
      <c r="X55" s="448"/>
      <c r="Y55" s="426"/>
      <c r="Z55" s="430">
        <v>1063.7052858169716</v>
      </c>
      <c r="AA55" s="448"/>
      <c r="AB55" s="426"/>
      <c r="AC55" s="430">
        <v>1082.7306277345094</v>
      </c>
      <c r="AD55" s="448"/>
      <c r="AE55" s="426"/>
      <c r="AF55" s="430">
        <v>1137.0514178411865</v>
      </c>
      <c r="AG55" s="448"/>
      <c r="AH55" s="426"/>
      <c r="AI55" s="430">
        <v>1232.3689947366972</v>
      </c>
      <c r="AJ55" s="448"/>
      <c r="AK55" s="426"/>
      <c r="AL55" s="430">
        <v>1294.2091062916793</v>
      </c>
      <c r="AM55" s="448"/>
      <c r="AN55" s="426"/>
      <c r="AO55" s="430">
        <v>1312.8061463983042</v>
      </c>
      <c r="AP55" s="448"/>
      <c r="AQ55" s="426"/>
      <c r="AR55" s="430">
        <v>1427.5670109821478</v>
      </c>
      <c r="AS55" s="448"/>
      <c r="AT55" s="426"/>
      <c r="AU55" s="439" t="s">
        <v>338</v>
      </c>
    </row>
    <row r="56" spans="1:48" s="423" customFormat="1" ht="12" x14ac:dyDescent="0.2">
      <c r="A56" s="498" t="s">
        <v>24</v>
      </c>
      <c r="B56" s="440" t="s">
        <v>31</v>
      </c>
      <c r="C56" s="440"/>
      <c r="D56" s="475"/>
      <c r="E56" s="504">
        <v>822.70327039663243</v>
      </c>
      <c r="F56" s="510"/>
      <c r="G56" s="504"/>
      <c r="H56" s="504">
        <v>819.10790089953377</v>
      </c>
      <c r="I56" s="448"/>
      <c r="J56" s="426"/>
      <c r="K56" s="430">
        <v>881.80618240509386</v>
      </c>
      <c r="L56" s="448"/>
      <c r="M56" s="426"/>
      <c r="N56" s="430">
        <v>940.33161487254699</v>
      </c>
      <c r="O56" s="448"/>
      <c r="P56" s="426"/>
      <c r="Q56" s="430">
        <v>989.00232531914344</v>
      </c>
      <c r="R56" s="448"/>
      <c r="S56" s="426"/>
      <c r="T56" s="430">
        <v>1042.6670708013783</v>
      </c>
      <c r="U56" s="448"/>
      <c r="V56" s="426"/>
      <c r="W56" s="430">
        <v>1086.5433073999179</v>
      </c>
      <c r="X56" s="448"/>
      <c r="Y56" s="426"/>
      <c r="Z56" s="430">
        <v>1104.532893480816</v>
      </c>
      <c r="AA56" s="448"/>
      <c r="AB56" s="426"/>
      <c r="AC56" s="430">
        <v>1169.8011372553487</v>
      </c>
      <c r="AD56" s="448"/>
      <c r="AE56" s="426"/>
      <c r="AF56" s="430">
        <v>1255.1417811558886</v>
      </c>
      <c r="AG56" s="448"/>
      <c r="AH56" s="426"/>
      <c r="AI56" s="430">
        <v>1343.1585244527885</v>
      </c>
      <c r="AJ56" s="448"/>
      <c r="AK56" s="426"/>
      <c r="AL56" s="430">
        <v>1415.4327007144582</v>
      </c>
      <c r="AM56" s="448"/>
      <c r="AN56" s="426"/>
      <c r="AO56" s="430">
        <v>1426.3432425555902</v>
      </c>
      <c r="AP56" s="448"/>
      <c r="AQ56" s="426"/>
      <c r="AR56" s="430">
        <v>1532.815355304884</v>
      </c>
      <c r="AS56" s="448"/>
      <c r="AT56" s="426"/>
      <c r="AU56" s="439" t="s">
        <v>339</v>
      </c>
    </row>
    <row r="57" spans="1:48" s="423" customFormat="1" ht="12" x14ac:dyDescent="0.2">
      <c r="A57" s="498" t="s">
        <v>25</v>
      </c>
      <c r="B57" s="440" t="s">
        <v>32</v>
      </c>
      <c r="C57" s="440"/>
      <c r="D57" s="475"/>
      <c r="E57" s="504">
        <v>614.14237320423069</v>
      </c>
      <c r="F57" s="510"/>
      <c r="G57" s="504"/>
      <c r="H57" s="504">
        <v>628.86175276690699</v>
      </c>
      <c r="I57" s="448"/>
      <c r="J57" s="426"/>
      <c r="K57" s="430">
        <v>666.96344505318746</v>
      </c>
      <c r="L57" s="448"/>
      <c r="M57" s="426"/>
      <c r="N57" s="430">
        <v>687.28237507573579</v>
      </c>
      <c r="O57" s="448"/>
      <c r="P57" s="426"/>
      <c r="Q57" s="430">
        <v>719.8381944523212</v>
      </c>
      <c r="R57" s="448"/>
      <c r="S57" s="426"/>
      <c r="T57" s="430">
        <v>734.69769107499076</v>
      </c>
      <c r="U57" s="448"/>
      <c r="V57" s="426"/>
      <c r="W57" s="430">
        <v>768.82832491873535</v>
      </c>
      <c r="X57" s="448"/>
      <c r="Y57" s="426"/>
      <c r="Z57" s="430">
        <v>793.21412749947569</v>
      </c>
      <c r="AA57" s="448"/>
      <c r="AB57" s="426"/>
      <c r="AC57" s="430">
        <v>824.23214440357788</v>
      </c>
      <c r="AD57" s="448"/>
      <c r="AE57" s="426"/>
      <c r="AF57" s="430">
        <v>859.20308413880912</v>
      </c>
      <c r="AG57" s="448"/>
      <c r="AH57" s="426"/>
      <c r="AI57" s="430">
        <v>931.12166684469423</v>
      </c>
      <c r="AJ57" s="448"/>
      <c r="AK57" s="426"/>
      <c r="AL57" s="430">
        <v>1008.9684768916349</v>
      </c>
      <c r="AM57" s="448"/>
      <c r="AN57" s="426"/>
      <c r="AO57" s="430">
        <v>1057.0403578896796</v>
      </c>
      <c r="AP57" s="448"/>
      <c r="AQ57" s="426"/>
      <c r="AR57" s="430">
        <v>1113.4445346555019</v>
      </c>
      <c r="AS57" s="448"/>
      <c r="AT57" s="426"/>
      <c r="AU57" s="439" t="s">
        <v>36</v>
      </c>
    </row>
    <row r="58" spans="1:48" s="423" customFormat="1" ht="12" x14ac:dyDescent="0.2">
      <c r="A58" s="498" t="s">
        <v>26</v>
      </c>
      <c r="B58" s="440" t="s">
        <v>33</v>
      </c>
      <c r="C58" s="440"/>
      <c r="D58" s="475"/>
      <c r="E58" s="504">
        <v>687.52536301589191</v>
      </c>
      <c r="F58" s="510"/>
      <c r="G58" s="504"/>
      <c r="H58" s="504">
        <v>700.03459276394369</v>
      </c>
      <c r="I58" s="448"/>
      <c r="J58" s="426"/>
      <c r="K58" s="430">
        <v>725.70718234283311</v>
      </c>
      <c r="L58" s="448"/>
      <c r="M58" s="426"/>
      <c r="N58" s="430">
        <v>753.74062294977045</v>
      </c>
      <c r="O58" s="448"/>
      <c r="P58" s="426"/>
      <c r="Q58" s="430">
        <v>796.42121130309579</v>
      </c>
      <c r="R58" s="448"/>
      <c r="S58" s="426"/>
      <c r="T58" s="430">
        <v>839.84423036400301</v>
      </c>
      <c r="U58" s="448"/>
      <c r="V58" s="426"/>
      <c r="W58" s="430">
        <v>874.37235320334457</v>
      </c>
      <c r="X58" s="448"/>
      <c r="Y58" s="426"/>
      <c r="Z58" s="430">
        <v>899.49199574934892</v>
      </c>
      <c r="AA58" s="448"/>
      <c r="AB58" s="426"/>
      <c r="AC58" s="430">
        <v>934.590589805322</v>
      </c>
      <c r="AD58" s="448"/>
      <c r="AE58" s="426"/>
      <c r="AF58" s="430">
        <v>943.03513305285787</v>
      </c>
      <c r="AG58" s="448"/>
      <c r="AH58" s="426"/>
      <c r="AI58" s="430">
        <v>1047.4906923040669</v>
      </c>
      <c r="AJ58" s="448"/>
      <c r="AK58" s="426"/>
      <c r="AL58" s="430">
        <v>1128.187714795047</v>
      </c>
      <c r="AM58" s="448"/>
      <c r="AN58" s="426"/>
      <c r="AO58" s="430">
        <v>1156.6466386448772</v>
      </c>
      <c r="AP58" s="448"/>
      <c r="AQ58" s="426"/>
      <c r="AR58" s="430">
        <v>1231.012372301876</v>
      </c>
      <c r="AS58" s="448"/>
      <c r="AT58" s="426"/>
      <c r="AU58" s="439" t="s">
        <v>340</v>
      </c>
    </row>
    <row r="59" spans="1:48" s="423" customFormat="1" ht="12" x14ac:dyDescent="0.2">
      <c r="A59" s="498" t="s">
        <v>27</v>
      </c>
      <c r="B59" s="440" t="s">
        <v>34</v>
      </c>
      <c r="C59" s="440"/>
      <c r="D59" s="475"/>
      <c r="E59" s="504">
        <v>590.65347951588853</v>
      </c>
      <c r="F59" s="510"/>
      <c r="G59" s="504"/>
      <c r="H59" s="504">
        <v>605.48768967606111</v>
      </c>
      <c r="I59" s="448"/>
      <c r="J59" s="426"/>
      <c r="K59" s="430">
        <v>647.40471120682673</v>
      </c>
      <c r="L59" s="448"/>
      <c r="M59" s="426"/>
      <c r="N59" s="430">
        <v>665.23546281698066</v>
      </c>
      <c r="O59" s="448"/>
      <c r="P59" s="426"/>
      <c r="Q59" s="430">
        <v>695.28941609180094</v>
      </c>
      <c r="R59" s="448"/>
      <c r="S59" s="426"/>
      <c r="T59" s="430">
        <v>701.10689417686172</v>
      </c>
      <c r="U59" s="448"/>
      <c r="V59" s="426"/>
      <c r="W59" s="430">
        <v>734.00354354425929</v>
      </c>
      <c r="X59" s="448"/>
      <c r="Y59" s="426"/>
      <c r="Z59" s="430">
        <v>758.20093153181881</v>
      </c>
      <c r="AA59" s="448"/>
      <c r="AB59" s="426"/>
      <c r="AC59" s="430">
        <v>790.25687993679537</v>
      </c>
      <c r="AD59" s="448"/>
      <c r="AE59" s="426"/>
      <c r="AF59" s="430">
        <v>833.00582398152699</v>
      </c>
      <c r="AG59" s="448"/>
      <c r="AH59" s="426"/>
      <c r="AI59" s="430">
        <v>893.15893531925258</v>
      </c>
      <c r="AJ59" s="448"/>
      <c r="AK59" s="426"/>
      <c r="AL59" s="430">
        <v>970.52094638343397</v>
      </c>
      <c r="AM59" s="448"/>
      <c r="AN59" s="426"/>
      <c r="AO59" s="430">
        <v>1026.1008660729115</v>
      </c>
      <c r="AP59" s="448"/>
      <c r="AQ59" s="426"/>
      <c r="AR59" s="430">
        <v>1082.5007064785275</v>
      </c>
      <c r="AS59" s="448"/>
      <c r="AT59" s="426"/>
      <c r="AU59" s="439" t="s">
        <v>341</v>
      </c>
    </row>
    <row r="60" spans="1:48" s="423" customFormat="1" ht="12" x14ac:dyDescent="0.2">
      <c r="B60" s="440"/>
      <c r="D60" s="429"/>
      <c r="E60" s="429"/>
      <c r="F60" s="429"/>
      <c r="H60" s="429"/>
      <c r="I60" s="429"/>
      <c r="K60" s="430"/>
      <c r="L60" s="429"/>
      <c r="N60" s="430"/>
      <c r="O60" s="429"/>
      <c r="Q60" s="430"/>
      <c r="R60" s="429"/>
      <c r="T60" s="430"/>
      <c r="U60" s="429"/>
      <c r="W60" s="430"/>
      <c r="X60" s="429"/>
      <c r="Z60" s="430"/>
      <c r="AA60" s="429"/>
      <c r="AC60" s="430"/>
      <c r="AD60" s="429"/>
      <c r="AF60" s="430"/>
      <c r="AG60" s="429"/>
      <c r="AH60" s="429"/>
      <c r="AI60" s="430"/>
      <c r="AJ60" s="429"/>
      <c r="AK60" s="429"/>
      <c r="AL60" s="430"/>
      <c r="AM60" s="429"/>
      <c r="AN60" s="429"/>
      <c r="AO60" s="430"/>
      <c r="AP60" s="429"/>
      <c r="AQ60" s="429"/>
      <c r="AR60" s="430"/>
      <c r="AS60" s="429"/>
      <c r="AT60" s="429"/>
    </row>
    <row r="61" spans="1:48" s="500" customFormat="1" ht="11.25" x14ac:dyDescent="0.2">
      <c r="B61" s="501" t="s">
        <v>7</v>
      </c>
      <c r="D61" s="502"/>
      <c r="E61" s="502"/>
      <c r="F61" s="502"/>
      <c r="H61" s="502"/>
      <c r="I61" s="502"/>
      <c r="K61" s="529"/>
      <c r="L61" s="502"/>
      <c r="N61" s="529"/>
      <c r="O61" s="502"/>
      <c r="Q61" s="529"/>
      <c r="R61" s="502"/>
      <c r="T61" s="529"/>
      <c r="U61" s="502"/>
      <c r="W61" s="529"/>
      <c r="X61" s="502"/>
      <c r="Z61" s="529"/>
      <c r="AA61" s="502"/>
      <c r="AC61" s="529"/>
      <c r="AD61" s="502"/>
      <c r="AF61" s="529"/>
      <c r="AG61" s="502"/>
      <c r="AH61" s="502"/>
      <c r="AI61" s="529"/>
      <c r="AJ61" s="502"/>
      <c r="AK61" s="502"/>
      <c r="AL61" s="529"/>
      <c r="AM61" s="502"/>
      <c r="AN61" s="502"/>
      <c r="AO61" s="529"/>
      <c r="AP61" s="502"/>
      <c r="AQ61" s="502"/>
      <c r="AR61" s="529"/>
      <c r="AS61" s="502"/>
      <c r="AT61" s="502"/>
    </row>
    <row r="62" spans="1:48" s="500" customFormat="1" ht="11.25" x14ac:dyDescent="0.2">
      <c r="B62" s="501" t="s">
        <v>8</v>
      </c>
      <c r="D62" s="502"/>
      <c r="E62" s="502"/>
      <c r="F62" s="502"/>
      <c r="H62" s="502"/>
      <c r="I62" s="502"/>
      <c r="K62" s="502"/>
      <c r="L62" s="502"/>
      <c r="N62" s="502"/>
      <c r="O62" s="502"/>
      <c r="Q62" s="502"/>
      <c r="R62" s="502"/>
      <c r="T62" s="502"/>
      <c r="U62" s="502"/>
      <c r="W62" s="502"/>
      <c r="X62" s="502"/>
      <c r="Z62" s="502"/>
      <c r="AA62" s="502"/>
      <c r="AC62" s="502"/>
      <c r="AD62" s="502"/>
      <c r="AF62" s="502"/>
      <c r="AG62" s="502"/>
      <c r="AH62" s="502"/>
      <c r="AI62" s="502"/>
      <c r="AJ62" s="502"/>
      <c r="AK62" s="502"/>
      <c r="AL62" s="502"/>
      <c r="AM62" s="502"/>
      <c r="AN62" s="502"/>
      <c r="AO62" s="502"/>
      <c r="AP62" s="502"/>
      <c r="AQ62" s="502"/>
      <c r="AR62" s="502"/>
      <c r="AS62" s="502"/>
      <c r="AT62" s="502"/>
    </row>
    <row r="63" spans="1:48" s="30" customFormat="1" ht="12" x14ac:dyDescent="0.2">
      <c r="B63" s="164"/>
      <c r="D63" s="36"/>
      <c r="E63" s="36"/>
      <c r="F63" s="36"/>
      <c r="H63" s="36"/>
      <c r="I63" s="36"/>
      <c r="K63" s="36"/>
      <c r="L63" s="36"/>
      <c r="N63" s="36"/>
      <c r="O63" s="36"/>
      <c r="Q63" s="36"/>
      <c r="R63" s="36"/>
      <c r="T63" s="36"/>
      <c r="U63" s="36"/>
      <c r="W63" s="36"/>
      <c r="X63" s="36"/>
      <c r="Z63" s="36"/>
      <c r="AA63" s="36"/>
      <c r="AC63" s="36"/>
      <c r="AD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</row>
    <row r="64" spans="1:48" s="30" customFormat="1" ht="12" x14ac:dyDescent="0.2">
      <c r="B64" s="164"/>
      <c r="D64" s="36"/>
      <c r="E64" s="36"/>
      <c r="F64" s="36"/>
      <c r="H64" s="36"/>
      <c r="I64" s="36"/>
      <c r="K64" s="36"/>
      <c r="L64" s="36"/>
      <c r="N64" s="36"/>
      <c r="O64" s="36"/>
      <c r="Q64" s="36"/>
      <c r="R64" s="36"/>
      <c r="T64" s="36"/>
      <c r="U64" s="36"/>
      <c r="W64" s="36"/>
      <c r="X64" s="36"/>
      <c r="Z64" s="36"/>
      <c r="AA64" s="36"/>
      <c r="AC64" s="36"/>
      <c r="AD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</row>
    <row r="65" spans="2:46" s="30" customFormat="1" ht="12" x14ac:dyDescent="0.2">
      <c r="B65" s="36"/>
      <c r="D65" s="36"/>
      <c r="E65" s="36"/>
      <c r="F65" s="36"/>
      <c r="H65" s="36"/>
      <c r="I65" s="36"/>
      <c r="K65" s="36"/>
      <c r="L65" s="36"/>
      <c r="N65" s="36"/>
      <c r="O65" s="36"/>
      <c r="Q65" s="36"/>
      <c r="R65" s="36"/>
      <c r="T65" s="36"/>
      <c r="U65" s="36"/>
      <c r="W65" s="36"/>
      <c r="X65" s="36"/>
      <c r="Z65" s="36"/>
      <c r="AA65" s="36"/>
      <c r="AC65" s="36"/>
      <c r="AD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</row>
    <row r="66" spans="2:46" s="30" customFormat="1" ht="12" x14ac:dyDescent="0.2">
      <c r="B66" s="36"/>
      <c r="D66" s="36"/>
      <c r="E66" s="36"/>
      <c r="F66" s="36"/>
      <c r="H66" s="36"/>
      <c r="I66" s="36"/>
      <c r="K66" s="36"/>
      <c r="L66" s="36"/>
      <c r="N66" s="36"/>
      <c r="O66" s="36"/>
      <c r="Q66" s="36"/>
      <c r="R66" s="36"/>
      <c r="T66" s="36"/>
      <c r="U66" s="36"/>
      <c r="W66" s="36"/>
      <c r="X66" s="36"/>
      <c r="Z66" s="36"/>
      <c r="AA66" s="36"/>
      <c r="AC66" s="36"/>
      <c r="AD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</row>
    <row r="67" spans="2:46" s="30" customFormat="1" ht="12" x14ac:dyDescent="0.2">
      <c r="B67" s="36"/>
      <c r="D67" s="36"/>
      <c r="E67" s="36"/>
      <c r="F67" s="36"/>
      <c r="H67" s="36"/>
      <c r="I67" s="36"/>
      <c r="K67" s="36"/>
      <c r="L67" s="36"/>
      <c r="N67" s="36"/>
      <c r="O67" s="36"/>
      <c r="Q67" s="36"/>
      <c r="R67" s="36"/>
      <c r="T67" s="36"/>
      <c r="U67" s="36"/>
      <c r="W67" s="36"/>
      <c r="X67" s="36"/>
      <c r="Z67" s="36"/>
      <c r="AA67" s="36"/>
      <c r="AC67" s="36"/>
      <c r="AD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</row>
    <row r="68" spans="2:46" s="30" customFormat="1" ht="12" x14ac:dyDescent="0.2">
      <c r="B68" s="36"/>
      <c r="D68" s="36"/>
      <c r="E68" s="36"/>
      <c r="F68" s="36"/>
      <c r="H68" s="36"/>
      <c r="I68" s="36"/>
      <c r="K68" s="36"/>
      <c r="L68" s="36"/>
      <c r="N68" s="36"/>
      <c r="O68" s="36"/>
      <c r="Q68" s="36"/>
      <c r="R68" s="36"/>
      <c r="T68" s="36"/>
      <c r="U68" s="36"/>
      <c r="W68" s="36"/>
      <c r="X68" s="36"/>
      <c r="Z68" s="36"/>
      <c r="AA68" s="36"/>
      <c r="AC68" s="36"/>
      <c r="AD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</row>
    <row r="69" spans="2:46" s="30" customFormat="1" ht="12" x14ac:dyDescent="0.2">
      <c r="B69" s="36"/>
      <c r="D69" s="36"/>
      <c r="E69" s="36"/>
      <c r="F69" s="36"/>
      <c r="H69" s="36"/>
      <c r="I69" s="36"/>
      <c r="K69" s="36"/>
      <c r="L69" s="36"/>
      <c r="N69" s="36"/>
      <c r="O69" s="36"/>
      <c r="Q69" s="36"/>
      <c r="R69" s="36"/>
      <c r="T69" s="36"/>
      <c r="U69" s="36"/>
      <c r="W69" s="36"/>
      <c r="X69" s="36"/>
      <c r="Z69" s="36"/>
      <c r="AA69" s="36"/>
      <c r="AC69" s="36"/>
      <c r="AD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</row>
    <row r="70" spans="2:46" s="30" customFormat="1" ht="12" x14ac:dyDescent="0.2">
      <c r="B70" s="36"/>
      <c r="D70" s="36"/>
      <c r="E70" s="36"/>
      <c r="F70" s="36"/>
      <c r="H70" s="36"/>
      <c r="I70" s="36"/>
      <c r="K70" s="36"/>
      <c r="L70" s="36"/>
      <c r="N70" s="36"/>
      <c r="O70" s="36"/>
      <c r="Q70" s="36"/>
      <c r="R70" s="36"/>
      <c r="T70" s="36"/>
      <c r="U70" s="36"/>
      <c r="W70" s="36"/>
      <c r="X70" s="36"/>
      <c r="Z70" s="36"/>
      <c r="AA70" s="36"/>
      <c r="AC70" s="36"/>
      <c r="AD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</row>
    <row r="71" spans="2:46" s="30" customFormat="1" ht="12" x14ac:dyDescent="0.2">
      <c r="B71" s="36"/>
      <c r="D71" s="36"/>
      <c r="E71" s="36"/>
      <c r="F71" s="36"/>
      <c r="H71" s="36"/>
      <c r="I71" s="36"/>
      <c r="K71" s="36"/>
      <c r="L71" s="36"/>
      <c r="N71" s="36"/>
      <c r="O71" s="36"/>
      <c r="Q71" s="36"/>
      <c r="R71" s="36"/>
      <c r="T71" s="36"/>
      <c r="U71" s="36"/>
      <c r="W71" s="36"/>
      <c r="X71" s="36"/>
      <c r="Z71" s="36"/>
      <c r="AA71" s="36"/>
      <c r="AC71" s="36"/>
      <c r="AD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</row>
    <row r="72" spans="2:46" s="30" customFormat="1" ht="12" x14ac:dyDescent="0.2">
      <c r="B72" s="36"/>
      <c r="D72" s="36"/>
      <c r="E72" s="36"/>
      <c r="F72" s="36"/>
      <c r="H72" s="36"/>
      <c r="I72" s="36"/>
      <c r="K72" s="36"/>
      <c r="L72" s="36"/>
      <c r="N72" s="36"/>
      <c r="O72" s="36"/>
      <c r="Q72" s="36"/>
      <c r="R72" s="36"/>
      <c r="T72" s="36"/>
      <c r="U72" s="36"/>
      <c r="W72" s="36"/>
      <c r="X72" s="36"/>
      <c r="Z72" s="36"/>
      <c r="AA72" s="36"/>
      <c r="AC72" s="36"/>
      <c r="AD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</row>
    <row r="73" spans="2:46" s="30" customFormat="1" ht="12" x14ac:dyDescent="0.2">
      <c r="B73" s="36"/>
      <c r="C73" s="36"/>
      <c r="D73" s="36"/>
      <c r="E73" s="36"/>
      <c r="F73" s="36"/>
      <c r="H73" s="36"/>
      <c r="I73" s="36"/>
      <c r="K73" s="36"/>
      <c r="L73" s="36"/>
      <c r="N73" s="36"/>
      <c r="O73" s="36"/>
      <c r="Q73" s="36"/>
      <c r="R73" s="36"/>
      <c r="T73" s="36"/>
      <c r="U73" s="36"/>
      <c r="W73" s="36"/>
      <c r="X73" s="36"/>
      <c r="Z73" s="36"/>
      <c r="AA73" s="36"/>
      <c r="AC73" s="36"/>
      <c r="AD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</row>
    <row r="74" spans="2:46" s="30" customFormat="1" ht="12" x14ac:dyDescent="0.2">
      <c r="B74" s="36"/>
      <c r="D74" s="36"/>
      <c r="E74" s="36"/>
      <c r="F74" s="36"/>
      <c r="H74" s="36"/>
      <c r="I74" s="36"/>
      <c r="K74" s="36"/>
      <c r="L74" s="36"/>
      <c r="N74" s="36"/>
      <c r="O74" s="36"/>
      <c r="Q74" s="36"/>
      <c r="R74" s="36"/>
      <c r="T74" s="36"/>
      <c r="U74" s="36"/>
      <c r="W74" s="36"/>
      <c r="X74" s="36"/>
      <c r="Z74" s="36"/>
      <c r="AA74" s="36"/>
      <c r="AC74" s="36"/>
      <c r="AD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</row>
    <row r="75" spans="2:46" s="30" customFormat="1" ht="12" x14ac:dyDescent="0.2">
      <c r="B75" s="36"/>
      <c r="D75" s="36"/>
      <c r="E75" s="36"/>
      <c r="F75" s="36"/>
      <c r="H75" s="36"/>
      <c r="I75" s="36"/>
      <c r="K75" s="36"/>
      <c r="L75" s="36"/>
      <c r="N75" s="36"/>
      <c r="O75" s="36"/>
      <c r="Q75" s="36"/>
      <c r="R75" s="36"/>
      <c r="T75" s="36"/>
      <c r="U75" s="36"/>
      <c r="W75" s="36"/>
      <c r="X75" s="36"/>
      <c r="Z75" s="36"/>
      <c r="AA75" s="36"/>
      <c r="AC75" s="36"/>
      <c r="AD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</row>
    <row r="76" spans="2:46" s="30" customFormat="1" ht="12" x14ac:dyDescent="0.2">
      <c r="B76" s="36"/>
      <c r="D76" s="36"/>
      <c r="E76" s="36"/>
      <c r="F76" s="36"/>
      <c r="H76" s="36"/>
      <c r="I76" s="36"/>
      <c r="K76" s="36"/>
      <c r="L76" s="36"/>
      <c r="N76" s="36"/>
      <c r="O76" s="36"/>
      <c r="Q76" s="36"/>
      <c r="R76" s="36"/>
      <c r="T76" s="36"/>
      <c r="U76" s="36"/>
      <c r="W76" s="36"/>
      <c r="X76" s="36"/>
      <c r="Z76" s="36"/>
      <c r="AA76" s="36"/>
      <c r="AC76" s="36"/>
      <c r="AD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</row>
    <row r="77" spans="2:46" s="30" customFormat="1" ht="12" x14ac:dyDescent="0.2">
      <c r="B77" s="36"/>
      <c r="D77" s="36"/>
      <c r="E77" s="36"/>
      <c r="F77" s="36"/>
      <c r="H77" s="36"/>
      <c r="I77" s="36"/>
      <c r="K77" s="36"/>
      <c r="L77" s="36"/>
      <c r="N77" s="36"/>
      <c r="O77" s="36"/>
      <c r="Q77" s="36"/>
      <c r="R77" s="36"/>
      <c r="T77" s="36"/>
      <c r="U77" s="36"/>
      <c r="W77" s="36"/>
      <c r="X77" s="36"/>
      <c r="Z77" s="36"/>
      <c r="AA77" s="36"/>
      <c r="AC77" s="36"/>
      <c r="AD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</row>
    <row r="78" spans="2:46" s="30" customFormat="1" ht="12" x14ac:dyDescent="0.2">
      <c r="B78" s="36"/>
      <c r="D78" s="36"/>
      <c r="E78" s="36"/>
      <c r="F78" s="36"/>
      <c r="H78" s="36"/>
      <c r="I78" s="36"/>
      <c r="K78" s="36"/>
      <c r="L78" s="36"/>
      <c r="N78" s="36"/>
      <c r="O78" s="36"/>
      <c r="Q78" s="36"/>
      <c r="R78" s="36"/>
      <c r="T78" s="36"/>
      <c r="U78" s="36"/>
      <c r="W78" s="36"/>
      <c r="X78" s="36"/>
      <c r="Z78" s="36"/>
      <c r="AA78" s="36"/>
      <c r="AC78" s="36"/>
      <c r="AD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</row>
    <row r="79" spans="2:46" s="30" customFormat="1" ht="12" x14ac:dyDescent="0.2">
      <c r="B79" s="36"/>
      <c r="D79" s="36"/>
      <c r="E79" s="36"/>
      <c r="F79" s="36"/>
      <c r="H79" s="36"/>
      <c r="I79" s="36"/>
      <c r="K79" s="36"/>
      <c r="L79" s="36"/>
      <c r="N79" s="36"/>
      <c r="O79" s="36"/>
      <c r="Q79" s="36"/>
      <c r="R79" s="36"/>
      <c r="T79" s="36"/>
      <c r="U79" s="36"/>
      <c r="W79" s="36"/>
      <c r="X79" s="36"/>
      <c r="Z79" s="36"/>
      <c r="AA79" s="36"/>
      <c r="AC79" s="36"/>
      <c r="AD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</row>
    <row r="80" spans="2:46" s="30" customFormat="1" ht="12" x14ac:dyDescent="0.2">
      <c r="B80" s="36"/>
      <c r="D80" s="36"/>
      <c r="E80" s="36"/>
      <c r="F80" s="36"/>
      <c r="H80" s="36"/>
      <c r="I80" s="36"/>
      <c r="K80" s="36"/>
      <c r="L80" s="36"/>
      <c r="N80" s="36"/>
      <c r="O80" s="36"/>
      <c r="Q80" s="36"/>
      <c r="R80" s="36"/>
      <c r="T80" s="36"/>
      <c r="U80" s="36"/>
      <c r="W80" s="36"/>
      <c r="X80" s="36"/>
      <c r="Z80" s="36"/>
      <c r="AA80" s="36"/>
      <c r="AC80" s="36"/>
      <c r="AD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</row>
    <row r="81" spans="2:46" s="30" customFormat="1" ht="12" x14ac:dyDescent="0.2">
      <c r="B81" s="36"/>
      <c r="D81" s="36"/>
      <c r="E81" s="36"/>
      <c r="F81" s="36"/>
      <c r="H81" s="36"/>
      <c r="I81" s="36"/>
      <c r="K81" s="36"/>
      <c r="L81" s="36"/>
      <c r="N81" s="36"/>
      <c r="O81" s="36"/>
      <c r="Q81" s="36"/>
      <c r="R81" s="36"/>
      <c r="T81" s="36"/>
      <c r="U81" s="36"/>
      <c r="W81" s="36"/>
      <c r="X81" s="36"/>
      <c r="Z81" s="36"/>
      <c r="AA81" s="36"/>
      <c r="AC81" s="36"/>
      <c r="AD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</row>
    <row r="82" spans="2:46" s="30" customFormat="1" ht="12" x14ac:dyDescent="0.2">
      <c r="B82" s="36"/>
      <c r="D82" s="36"/>
      <c r="E82" s="36"/>
      <c r="F82" s="36"/>
      <c r="H82" s="36"/>
      <c r="I82" s="36"/>
      <c r="K82" s="36"/>
      <c r="L82" s="36"/>
      <c r="N82" s="36"/>
      <c r="O82" s="36"/>
      <c r="Q82" s="36"/>
      <c r="R82" s="36"/>
      <c r="T82" s="36"/>
      <c r="U82" s="36"/>
      <c r="W82" s="36"/>
      <c r="X82" s="36"/>
      <c r="Z82" s="36"/>
      <c r="AA82" s="36"/>
      <c r="AC82" s="36"/>
      <c r="AD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</row>
    <row r="83" spans="2:46" s="30" customFormat="1" ht="12" x14ac:dyDescent="0.2">
      <c r="B83" s="36"/>
      <c r="D83" s="36"/>
      <c r="E83" s="36"/>
      <c r="F83" s="36"/>
      <c r="H83" s="36"/>
      <c r="I83" s="36"/>
      <c r="K83" s="36"/>
      <c r="L83" s="36"/>
      <c r="N83" s="36"/>
      <c r="O83" s="36"/>
      <c r="Q83" s="36"/>
      <c r="R83" s="36"/>
      <c r="T83" s="36"/>
      <c r="U83" s="36"/>
      <c r="W83" s="36"/>
      <c r="X83" s="36"/>
      <c r="Z83" s="36"/>
      <c r="AA83" s="36"/>
      <c r="AC83" s="36"/>
      <c r="AD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</row>
    <row r="84" spans="2:46" s="30" customFormat="1" ht="12" x14ac:dyDescent="0.2">
      <c r="B84" s="36"/>
      <c r="D84" s="36"/>
      <c r="E84" s="36"/>
      <c r="F84" s="36"/>
      <c r="H84" s="36"/>
      <c r="I84" s="36"/>
      <c r="K84" s="36"/>
      <c r="L84" s="36"/>
      <c r="N84" s="36"/>
      <c r="O84" s="36"/>
      <c r="Q84" s="36"/>
      <c r="R84" s="36"/>
      <c r="T84" s="36"/>
      <c r="U84" s="36"/>
      <c r="W84" s="36"/>
      <c r="X84" s="36"/>
      <c r="Z84" s="36"/>
      <c r="AA84" s="36"/>
      <c r="AC84" s="36"/>
      <c r="AD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</row>
    <row r="85" spans="2:46" s="30" customFormat="1" ht="12" x14ac:dyDescent="0.2">
      <c r="B85" s="36"/>
      <c r="D85" s="36"/>
      <c r="E85" s="36"/>
      <c r="F85" s="36"/>
      <c r="H85" s="36"/>
      <c r="I85" s="36"/>
      <c r="K85" s="36"/>
      <c r="L85" s="36"/>
      <c r="N85" s="36"/>
      <c r="O85" s="36"/>
      <c r="Q85" s="36"/>
      <c r="R85" s="36"/>
      <c r="T85" s="36"/>
      <c r="U85" s="36"/>
      <c r="W85" s="36"/>
      <c r="X85" s="36"/>
      <c r="Z85" s="36"/>
      <c r="AA85" s="36"/>
      <c r="AC85" s="36"/>
      <c r="AD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</row>
    <row r="86" spans="2:46" s="30" customFormat="1" ht="12" x14ac:dyDescent="0.2">
      <c r="B86" s="36"/>
      <c r="D86" s="36"/>
      <c r="E86" s="36"/>
      <c r="F86" s="36"/>
      <c r="H86" s="36"/>
      <c r="I86" s="36"/>
      <c r="K86" s="36"/>
      <c r="L86" s="36"/>
      <c r="N86" s="36"/>
      <c r="O86" s="36"/>
      <c r="Q86" s="36"/>
      <c r="R86" s="36"/>
      <c r="T86" s="36"/>
      <c r="U86" s="36"/>
      <c r="W86" s="36"/>
      <c r="X86" s="36"/>
      <c r="Z86" s="36"/>
      <c r="AA86" s="36"/>
      <c r="AC86" s="36"/>
      <c r="AD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</row>
    <row r="87" spans="2:46" s="30" customFormat="1" ht="12" x14ac:dyDescent="0.2">
      <c r="B87" s="36"/>
      <c r="D87" s="36"/>
      <c r="E87" s="36"/>
      <c r="F87" s="36"/>
      <c r="H87" s="36"/>
      <c r="I87" s="36"/>
      <c r="K87" s="36"/>
      <c r="L87" s="36"/>
      <c r="N87" s="36"/>
      <c r="O87" s="36"/>
      <c r="Q87" s="36"/>
      <c r="R87" s="36"/>
      <c r="T87" s="36"/>
      <c r="U87" s="36"/>
      <c r="W87" s="36"/>
      <c r="X87" s="36"/>
      <c r="Z87" s="36"/>
      <c r="AA87" s="36"/>
      <c r="AC87" s="36"/>
      <c r="AD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</row>
    <row r="88" spans="2:46" s="30" customFormat="1" ht="12" x14ac:dyDescent="0.2">
      <c r="B88" s="36"/>
      <c r="D88" s="36"/>
      <c r="E88" s="36"/>
      <c r="F88" s="36"/>
      <c r="H88" s="36"/>
      <c r="I88" s="36"/>
      <c r="K88" s="36"/>
      <c r="L88" s="36"/>
      <c r="N88" s="36"/>
      <c r="O88" s="36"/>
      <c r="Q88" s="36"/>
      <c r="R88" s="36"/>
      <c r="T88" s="36"/>
      <c r="U88" s="36"/>
      <c r="W88" s="36"/>
      <c r="X88" s="36"/>
      <c r="Z88" s="36"/>
      <c r="AA88" s="36"/>
      <c r="AC88" s="36"/>
      <c r="AD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</row>
    <row r="89" spans="2:46" s="30" customFormat="1" ht="12" x14ac:dyDescent="0.2">
      <c r="B89" s="36"/>
      <c r="D89" s="36"/>
      <c r="E89" s="36"/>
      <c r="F89" s="36"/>
      <c r="H89" s="36"/>
      <c r="I89" s="36"/>
      <c r="K89" s="36"/>
      <c r="L89" s="36"/>
      <c r="N89" s="36"/>
      <c r="O89" s="36"/>
      <c r="Q89" s="36"/>
      <c r="R89" s="36"/>
      <c r="T89" s="36"/>
      <c r="U89" s="36"/>
      <c r="W89" s="36"/>
      <c r="X89" s="36"/>
      <c r="Z89" s="36"/>
      <c r="AA89" s="36"/>
      <c r="AC89" s="36"/>
      <c r="AD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</row>
    <row r="90" spans="2:46" s="30" customFormat="1" ht="12" x14ac:dyDescent="0.2">
      <c r="B90" s="36"/>
      <c r="D90" s="36"/>
      <c r="E90" s="36"/>
      <c r="F90" s="36"/>
      <c r="H90" s="36"/>
      <c r="I90" s="36"/>
      <c r="K90" s="36"/>
      <c r="L90" s="36"/>
      <c r="N90" s="36"/>
      <c r="O90" s="36"/>
      <c r="Q90" s="36"/>
      <c r="R90" s="36"/>
      <c r="T90" s="36"/>
      <c r="U90" s="36"/>
      <c r="W90" s="36"/>
      <c r="X90" s="36"/>
      <c r="Z90" s="36"/>
      <c r="AA90" s="36"/>
      <c r="AC90" s="36"/>
      <c r="AD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</row>
    <row r="91" spans="2:46" s="30" customFormat="1" ht="12" x14ac:dyDescent="0.2">
      <c r="B91" s="36"/>
      <c r="D91" s="36"/>
      <c r="E91" s="36"/>
      <c r="F91" s="36"/>
      <c r="H91" s="36"/>
      <c r="I91" s="36"/>
      <c r="K91" s="36"/>
      <c r="L91" s="36"/>
      <c r="N91" s="36"/>
      <c r="O91" s="36"/>
      <c r="Q91" s="36"/>
      <c r="R91" s="36"/>
      <c r="T91" s="36"/>
      <c r="U91" s="36"/>
      <c r="W91" s="36"/>
      <c r="X91" s="36"/>
      <c r="Z91" s="36"/>
      <c r="AA91" s="36"/>
      <c r="AC91" s="36"/>
      <c r="AD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</row>
    <row r="92" spans="2:46" s="30" customFormat="1" ht="12" x14ac:dyDescent="0.2">
      <c r="B92" s="36"/>
      <c r="D92" s="36"/>
      <c r="E92" s="36"/>
      <c r="F92" s="36"/>
      <c r="H92" s="36"/>
      <c r="I92" s="36"/>
      <c r="K92" s="36"/>
      <c r="L92" s="36"/>
      <c r="N92" s="36"/>
      <c r="O92" s="36"/>
      <c r="Q92" s="36"/>
      <c r="R92" s="36"/>
      <c r="T92" s="36"/>
      <c r="U92" s="36"/>
      <c r="W92" s="36"/>
      <c r="X92" s="36"/>
      <c r="Z92" s="36"/>
      <c r="AA92" s="36"/>
      <c r="AC92" s="36"/>
      <c r="AD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</row>
    <row r="93" spans="2:46" s="30" customFormat="1" ht="12" x14ac:dyDescent="0.2">
      <c r="B93" s="36"/>
      <c r="D93" s="36"/>
      <c r="E93" s="36"/>
      <c r="F93" s="36"/>
      <c r="H93" s="36"/>
      <c r="I93" s="36"/>
      <c r="K93" s="36"/>
      <c r="L93" s="36"/>
      <c r="N93" s="36"/>
      <c r="O93" s="36"/>
      <c r="Q93" s="36"/>
      <c r="R93" s="36"/>
      <c r="T93" s="36"/>
      <c r="U93" s="36"/>
      <c r="W93" s="36"/>
      <c r="X93" s="36"/>
      <c r="Z93" s="36"/>
      <c r="AA93" s="36"/>
      <c r="AC93" s="36"/>
      <c r="AD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</row>
    <row r="94" spans="2:46" s="30" customFormat="1" ht="12" x14ac:dyDescent="0.2">
      <c r="B94" s="36"/>
      <c r="D94" s="36"/>
      <c r="E94" s="36"/>
      <c r="F94" s="36"/>
      <c r="H94" s="36"/>
      <c r="I94" s="36"/>
      <c r="K94" s="36"/>
      <c r="L94" s="36"/>
      <c r="N94" s="36"/>
      <c r="O94" s="36"/>
      <c r="Q94" s="36"/>
      <c r="R94" s="36"/>
      <c r="T94" s="36"/>
      <c r="U94" s="36"/>
      <c r="W94" s="36"/>
      <c r="X94" s="36"/>
      <c r="Z94" s="36"/>
      <c r="AA94" s="36"/>
      <c r="AC94" s="36"/>
      <c r="AD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</row>
    <row r="95" spans="2:46" s="30" customFormat="1" ht="12" x14ac:dyDescent="0.2">
      <c r="B95" s="36"/>
      <c r="D95" s="36"/>
      <c r="E95" s="36"/>
      <c r="F95" s="36"/>
      <c r="H95" s="36"/>
      <c r="I95" s="36"/>
      <c r="K95" s="36"/>
      <c r="L95" s="36"/>
      <c r="N95" s="36"/>
      <c r="O95" s="36"/>
      <c r="Q95" s="36"/>
      <c r="R95" s="36"/>
      <c r="T95" s="36"/>
      <c r="U95" s="36"/>
      <c r="W95" s="36"/>
      <c r="X95" s="36"/>
      <c r="Z95" s="36"/>
      <c r="AA95" s="36"/>
      <c r="AC95" s="36"/>
      <c r="AD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</row>
    <row r="96" spans="2:46" s="30" customFormat="1" ht="12" x14ac:dyDescent="0.2">
      <c r="B96" s="36"/>
      <c r="D96" s="36"/>
      <c r="E96" s="36"/>
      <c r="F96" s="36"/>
      <c r="H96" s="36"/>
      <c r="I96" s="36"/>
      <c r="K96" s="36"/>
      <c r="L96" s="36"/>
      <c r="N96" s="36"/>
      <c r="O96" s="36"/>
      <c r="Q96" s="36"/>
      <c r="R96" s="36"/>
      <c r="T96" s="36"/>
      <c r="U96" s="36"/>
      <c r="W96" s="36"/>
      <c r="X96" s="36"/>
      <c r="Z96" s="36"/>
      <c r="AA96" s="36"/>
      <c r="AC96" s="36"/>
      <c r="AD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</row>
    <row r="97" spans="1:47" s="30" customFormat="1" ht="12" x14ac:dyDescent="0.2">
      <c r="B97" s="36"/>
      <c r="D97" s="36"/>
      <c r="E97" s="36"/>
      <c r="F97" s="36"/>
      <c r="H97" s="36"/>
      <c r="I97" s="36"/>
      <c r="K97" s="36"/>
      <c r="L97" s="36"/>
      <c r="N97" s="36"/>
      <c r="O97" s="36"/>
      <c r="Q97" s="36"/>
      <c r="R97" s="36"/>
      <c r="T97" s="36"/>
      <c r="U97" s="36"/>
      <c r="W97" s="36"/>
      <c r="X97" s="36"/>
      <c r="Z97" s="36"/>
      <c r="AA97" s="36"/>
      <c r="AC97" s="36"/>
      <c r="AD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</row>
    <row r="98" spans="1:47" s="30" customFormat="1" ht="12" x14ac:dyDescent="0.2">
      <c r="B98" s="36"/>
      <c r="D98" s="36"/>
      <c r="E98" s="36"/>
      <c r="F98" s="36"/>
      <c r="H98" s="36"/>
      <c r="I98" s="36"/>
      <c r="K98" s="36"/>
      <c r="L98" s="36"/>
      <c r="N98" s="36"/>
      <c r="O98" s="36"/>
      <c r="Q98" s="36"/>
      <c r="R98" s="36"/>
      <c r="T98" s="36"/>
      <c r="U98" s="36"/>
      <c r="W98" s="36"/>
      <c r="X98" s="36"/>
      <c r="Z98" s="36"/>
      <c r="AA98" s="36"/>
      <c r="AC98" s="36"/>
      <c r="AD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</row>
    <row r="99" spans="1:47" s="30" customFormat="1" ht="12" x14ac:dyDescent="0.2">
      <c r="B99" s="36"/>
      <c r="D99" s="36"/>
      <c r="E99" s="36"/>
      <c r="F99" s="36"/>
      <c r="H99" s="36"/>
      <c r="I99" s="36"/>
      <c r="K99" s="36"/>
      <c r="L99" s="36"/>
      <c r="N99" s="36"/>
      <c r="O99" s="36"/>
      <c r="Q99" s="36"/>
      <c r="R99" s="36"/>
      <c r="T99" s="36"/>
      <c r="U99" s="36"/>
      <c r="W99" s="36"/>
      <c r="X99" s="36"/>
      <c r="Z99" s="36"/>
      <c r="AA99" s="36"/>
      <c r="AC99" s="36"/>
      <c r="AD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</row>
    <row r="100" spans="1:47" s="30" customFormat="1" ht="12" x14ac:dyDescent="0.2">
      <c r="B100" s="36"/>
      <c r="D100" s="36"/>
      <c r="E100" s="36"/>
      <c r="F100" s="36"/>
      <c r="H100" s="36"/>
      <c r="I100" s="36"/>
      <c r="K100" s="36"/>
      <c r="L100" s="36"/>
      <c r="N100" s="36"/>
      <c r="O100" s="36"/>
      <c r="Q100" s="36"/>
      <c r="R100" s="36"/>
      <c r="T100" s="36"/>
      <c r="U100" s="36"/>
      <c r="W100" s="36"/>
      <c r="X100" s="36"/>
      <c r="Z100" s="36"/>
      <c r="AA100" s="36"/>
      <c r="AC100" s="36"/>
      <c r="AD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</row>
    <row r="101" spans="1:47" s="30" customFormat="1" ht="12" x14ac:dyDescent="0.2">
      <c r="B101" s="36"/>
      <c r="D101" s="36"/>
      <c r="E101" s="36"/>
      <c r="F101" s="36"/>
      <c r="H101" s="36"/>
      <c r="I101" s="36"/>
      <c r="K101" s="36"/>
      <c r="L101" s="36"/>
      <c r="N101" s="36"/>
      <c r="O101" s="36"/>
      <c r="Q101" s="36"/>
      <c r="R101" s="36"/>
      <c r="T101" s="36"/>
      <c r="U101" s="36"/>
      <c r="W101" s="36"/>
      <c r="X101" s="36"/>
      <c r="Z101" s="36"/>
      <c r="AA101" s="36"/>
      <c r="AC101" s="36"/>
      <c r="AD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</row>
    <row r="102" spans="1:47" s="30" customFormat="1" ht="12" x14ac:dyDescent="0.2">
      <c r="B102" s="36"/>
      <c r="D102" s="36"/>
      <c r="E102" s="36"/>
      <c r="F102" s="36"/>
      <c r="H102" s="36"/>
      <c r="I102" s="36"/>
      <c r="K102" s="36"/>
      <c r="L102" s="36"/>
      <c r="N102" s="36"/>
      <c r="O102" s="36"/>
      <c r="Q102" s="36"/>
      <c r="R102" s="36"/>
      <c r="T102" s="36"/>
      <c r="U102" s="36"/>
      <c r="W102" s="36"/>
      <c r="X102" s="36"/>
      <c r="Z102" s="36"/>
      <c r="AA102" s="36"/>
      <c r="AC102" s="36"/>
      <c r="AD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</row>
    <row r="103" spans="1:47" x14ac:dyDescent="0.2">
      <c r="A103" s="30"/>
      <c r="B103" s="36"/>
      <c r="C103" s="30"/>
      <c r="D103" s="36"/>
      <c r="E103" s="36"/>
      <c r="F103" s="36"/>
      <c r="G103" s="30"/>
      <c r="H103" s="36"/>
      <c r="I103" s="36"/>
      <c r="J103" s="30"/>
      <c r="K103" s="36"/>
      <c r="L103" s="36"/>
      <c r="M103" s="30"/>
      <c r="N103" s="36"/>
      <c r="O103" s="36"/>
      <c r="P103" s="30"/>
      <c r="Q103" s="36"/>
      <c r="R103" s="36"/>
      <c r="S103" s="30"/>
      <c r="T103" s="36"/>
      <c r="U103" s="36"/>
      <c r="V103" s="30"/>
      <c r="W103" s="36"/>
      <c r="X103" s="36"/>
      <c r="Y103" s="30"/>
      <c r="Z103" s="36"/>
      <c r="AA103" s="36"/>
      <c r="AB103" s="30"/>
      <c r="AC103" s="36"/>
      <c r="AD103" s="36"/>
      <c r="AE103" s="30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0"/>
    </row>
    <row r="104" spans="1:47" x14ac:dyDescent="0.2">
      <c r="A104" s="30"/>
      <c r="B104" s="36"/>
      <c r="C104" s="30"/>
      <c r="D104" s="36"/>
      <c r="E104" s="36"/>
      <c r="F104" s="36"/>
      <c r="G104" s="30"/>
      <c r="H104" s="36"/>
      <c r="I104" s="36"/>
      <c r="J104" s="30"/>
      <c r="K104" s="36"/>
      <c r="L104" s="36"/>
      <c r="M104" s="30"/>
      <c r="N104" s="36"/>
      <c r="O104" s="36"/>
      <c r="P104" s="30"/>
      <c r="Q104" s="36"/>
      <c r="R104" s="36"/>
      <c r="S104" s="30"/>
      <c r="T104" s="36"/>
      <c r="U104" s="36"/>
      <c r="V104" s="30"/>
      <c r="W104" s="36"/>
      <c r="X104" s="36"/>
      <c r="Y104" s="30"/>
      <c r="Z104" s="36"/>
      <c r="AA104" s="36"/>
      <c r="AB104" s="30"/>
      <c r="AC104" s="36"/>
      <c r="AD104" s="36"/>
      <c r="AE104" s="30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0"/>
    </row>
    <row r="105" spans="1:47" x14ac:dyDescent="0.2">
      <c r="A105" s="30"/>
      <c r="B105" s="36"/>
      <c r="C105" s="30"/>
      <c r="D105" s="36"/>
      <c r="E105" s="36"/>
      <c r="F105" s="36"/>
      <c r="G105" s="30"/>
      <c r="H105" s="36"/>
      <c r="I105" s="36"/>
      <c r="J105" s="30"/>
      <c r="K105" s="36"/>
      <c r="L105" s="36"/>
      <c r="M105" s="30"/>
      <c r="N105" s="36"/>
      <c r="O105" s="36"/>
      <c r="P105" s="30"/>
      <c r="Q105" s="36"/>
      <c r="R105" s="36"/>
      <c r="S105" s="30"/>
      <c r="T105" s="36"/>
      <c r="U105" s="36"/>
      <c r="V105" s="30"/>
      <c r="W105" s="36"/>
      <c r="X105" s="36"/>
      <c r="Y105" s="30"/>
      <c r="Z105" s="36"/>
      <c r="AA105" s="36"/>
      <c r="AB105" s="30"/>
      <c r="AC105" s="36"/>
      <c r="AD105" s="36"/>
      <c r="AE105" s="30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0"/>
    </row>
    <row r="106" spans="1:47" x14ac:dyDescent="0.2">
      <c r="A106" s="30"/>
      <c r="B106" s="36"/>
      <c r="C106" s="30"/>
      <c r="D106" s="36"/>
      <c r="E106" s="36"/>
      <c r="F106" s="36"/>
      <c r="G106" s="30"/>
      <c r="H106" s="36"/>
      <c r="I106" s="36"/>
      <c r="J106" s="30"/>
      <c r="K106" s="36"/>
      <c r="L106" s="36"/>
      <c r="M106" s="30"/>
      <c r="N106" s="36"/>
      <c r="O106" s="36"/>
      <c r="P106" s="30"/>
      <c r="Q106" s="36"/>
      <c r="R106" s="36"/>
      <c r="S106" s="30"/>
      <c r="T106" s="36"/>
      <c r="U106" s="36"/>
      <c r="V106" s="30"/>
      <c r="W106" s="36"/>
      <c r="X106" s="36"/>
      <c r="Y106" s="30"/>
      <c r="Z106" s="36"/>
      <c r="AA106" s="36"/>
      <c r="AB106" s="30"/>
      <c r="AC106" s="36"/>
      <c r="AD106" s="36"/>
      <c r="AE106" s="30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0"/>
    </row>
    <row r="107" spans="1:47" x14ac:dyDescent="0.2">
      <c r="A107" s="30"/>
      <c r="B107" s="36"/>
      <c r="C107" s="30"/>
      <c r="D107" s="36"/>
      <c r="E107" s="36"/>
      <c r="F107" s="36"/>
      <c r="G107" s="30"/>
      <c r="H107" s="36"/>
      <c r="I107" s="36"/>
      <c r="J107" s="30"/>
      <c r="K107" s="36"/>
      <c r="L107" s="36"/>
      <c r="M107" s="30"/>
      <c r="N107" s="36"/>
      <c r="O107" s="36"/>
      <c r="P107" s="30"/>
      <c r="Q107" s="36"/>
      <c r="R107" s="36"/>
      <c r="S107" s="30"/>
      <c r="T107" s="36"/>
      <c r="U107" s="36"/>
      <c r="V107" s="30"/>
      <c r="W107" s="36"/>
      <c r="X107" s="36"/>
      <c r="Y107" s="30"/>
      <c r="Z107" s="36"/>
      <c r="AA107" s="36"/>
      <c r="AB107" s="30"/>
      <c r="AC107" s="36"/>
      <c r="AD107" s="36"/>
      <c r="AE107" s="30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0"/>
    </row>
    <row r="108" spans="1:47" x14ac:dyDescent="0.2">
      <c r="A108" s="30"/>
      <c r="B108" s="36"/>
      <c r="C108" s="30"/>
      <c r="D108" s="36"/>
      <c r="E108" s="36"/>
      <c r="F108" s="36"/>
      <c r="G108" s="30"/>
      <c r="H108" s="36"/>
      <c r="I108" s="36"/>
      <c r="J108" s="30"/>
      <c r="K108" s="36"/>
      <c r="L108" s="36"/>
      <c r="M108" s="30"/>
      <c r="N108" s="36"/>
      <c r="O108" s="36"/>
      <c r="P108" s="30"/>
      <c r="Q108" s="36"/>
      <c r="R108" s="36"/>
      <c r="S108" s="30"/>
      <c r="T108" s="36"/>
      <c r="U108" s="36"/>
      <c r="V108" s="30"/>
      <c r="W108" s="36"/>
      <c r="X108" s="36"/>
      <c r="Y108" s="30"/>
      <c r="Z108" s="36"/>
      <c r="AA108" s="36"/>
      <c r="AB108" s="30"/>
      <c r="AC108" s="36"/>
      <c r="AD108" s="36"/>
      <c r="AE108" s="30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0"/>
    </row>
    <row r="109" spans="1:47" x14ac:dyDescent="0.2">
      <c r="A109" s="30"/>
      <c r="B109" s="36"/>
      <c r="C109" s="30"/>
      <c r="D109" s="36"/>
      <c r="E109" s="36"/>
      <c r="F109" s="36"/>
      <c r="G109" s="30"/>
      <c r="H109" s="36"/>
      <c r="I109" s="36"/>
      <c r="J109" s="30"/>
      <c r="K109" s="36"/>
      <c r="L109" s="36"/>
      <c r="M109" s="30"/>
      <c r="N109" s="36"/>
      <c r="O109" s="36"/>
      <c r="P109" s="30"/>
      <c r="Q109" s="36"/>
      <c r="R109" s="36"/>
      <c r="S109" s="30"/>
      <c r="T109" s="36"/>
      <c r="U109" s="36"/>
      <c r="V109" s="30"/>
      <c r="W109" s="36"/>
      <c r="X109" s="36"/>
      <c r="Y109" s="30"/>
      <c r="Z109" s="36"/>
      <c r="AA109" s="36"/>
      <c r="AB109" s="30"/>
      <c r="AC109" s="36"/>
      <c r="AD109" s="36"/>
      <c r="AE109" s="30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0"/>
    </row>
    <row r="110" spans="1:47" x14ac:dyDescent="0.2">
      <c r="A110" s="30"/>
      <c r="B110" s="36"/>
      <c r="C110" s="30"/>
      <c r="D110" s="36"/>
      <c r="E110" s="36"/>
      <c r="F110" s="36"/>
      <c r="G110" s="30"/>
      <c r="H110" s="36"/>
      <c r="I110" s="36"/>
      <c r="J110" s="30"/>
      <c r="K110" s="36"/>
      <c r="L110" s="36"/>
      <c r="M110" s="30"/>
      <c r="N110" s="36"/>
      <c r="O110" s="36"/>
      <c r="P110" s="30"/>
      <c r="Q110" s="36"/>
      <c r="R110" s="36"/>
      <c r="S110" s="30"/>
      <c r="T110" s="36"/>
      <c r="U110" s="36"/>
      <c r="V110" s="30"/>
      <c r="W110" s="36"/>
      <c r="X110" s="36"/>
      <c r="Y110" s="30"/>
      <c r="Z110" s="36"/>
      <c r="AA110" s="36"/>
      <c r="AB110" s="30"/>
      <c r="AC110" s="36"/>
      <c r="AD110" s="36"/>
      <c r="AE110" s="30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0"/>
    </row>
    <row r="111" spans="1:47" x14ac:dyDescent="0.2">
      <c r="A111" s="30"/>
      <c r="B111" s="36"/>
      <c r="C111" s="30"/>
      <c r="D111" s="36"/>
      <c r="E111" s="36"/>
      <c r="F111" s="36"/>
      <c r="G111" s="30"/>
      <c r="H111" s="36"/>
      <c r="I111" s="36"/>
      <c r="J111" s="30"/>
      <c r="K111" s="36"/>
      <c r="L111" s="36"/>
      <c r="M111" s="30"/>
      <c r="N111" s="36"/>
      <c r="O111" s="36"/>
      <c r="P111" s="30"/>
      <c r="Q111" s="36"/>
      <c r="R111" s="36"/>
      <c r="S111" s="30"/>
      <c r="T111" s="36"/>
      <c r="U111" s="36"/>
      <c r="V111" s="30"/>
      <c r="W111" s="36"/>
      <c r="X111" s="36"/>
      <c r="Y111" s="30"/>
      <c r="Z111" s="36"/>
      <c r="AA111" s="36"/>
      <c r="AB111" s="30"/>
      <c r="AC111" s="36"/>
      <c r="AD111" s="36"/>
      <c r="AE111" s="30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0"/>
    </row>
    <row r="112" spans="1:47" x14ac:dyDescent="0.2">
      <c r="A112" s="30"/>
      <c r="B112" s="36"/>
      <c r="C112" s="30"/>
      <c r="D112" s="36"/>
      <c r="E112" s="36"/>
      <c r="F112" s="36"/>
      <c r="G112" s="30"/>
      <c r="H112" s="36"/>
      <c r="I112" s="36"/>
      <c r="J112" s="30"/>
      <c r="K112" s="36"/>
      <c r="L112" s="36"/>
      <c r="M112" s="30"/>
      <c r="N112" s="36"/>
      <c r="O112" s="36"/>
      <c r="P112" s="30"/>
      <c r="Q112" s="36"/>
      <c r="R112" s="36"/>
      <c r="S112" s="30"/>
      <c r="T112" s="36"/>
      <c r="U112" s="36"/>
      <c r="V112" s="30"/>
      <c r="W112" s="36"/>
      <c r="X112" s="36"/>
      <c r="Y112" s="30"/>
      <c r="Z112" s="36"/>
      <c r="AA112" s="36"/>
      <c r="AB112" s="30"/>
      <c r="AC112" s="36"/>
      <c r="AD112" s="36"/>
      <c r="AE112" s="30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0"/>
    </row>
    <row r="113" spans="1:47" x14ac:dyDescent="0.2">
      <c r="A113" s="30"/>
      <c r="B113" s="36"/>
      <c r="C113" s="30"/>
      <c r="D113" s="36"/>
      <c r="E113" s="36"/>
      <c r="F113" s="36"/>
      <c r="G113" s="30"/>
      <c r="H113" s="36"/>
      <c r="I113" s="36"/>
      <c r="J113" s="30"/>
      <c r="K113" s="36"/>
      <c r="L113" s="36"/>
      <c r="M113" s="30"/>
      <c r="N113" s="36"/>
      <c r="O113" s="36"/>
      <c r="P113" s="30"/>
      <c r="Q113" s="36"/>
      <c r="R113" s="36"/>
      <c r="S113" s="30"/>
      <c r="T113" s="36"/>
      <c r="U113" s="36"/>
      <c r="V113" s="30"/>
      <c r="W113" s="36"/>
      <c r="X113" s="36"/>
      <c r="Y113" s="30"/>
      <c r="Z113" s="36"/>
      <c r="AA113" s="36"/>
      <c r="AB113" s="30"/>
      <c r="AC113" s="36"/>
      <c r="AD113" s="36"/>
      <c r="AE113" s="30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0"/>
    </row>
    <row r="162" spans="2:47" ht="14.25" x14ac:dyDescent="0.2">
      <c r="B162" s="244"/>
      <c r="C162" s="19"/>
      <c r="AU162" s="19"/>
    </row>
    <row r="163" spans="2:47" ht="14.25" x14ac:dyDescent="0.2">
      <c r="B163" s="244"/>
      <c r="C163" s="19"/>
      <c r="AU163" s="19"/>
    </row>
    <row r="164" spans="2:47" ht="14.25" x14ac:dyDescent="0.2">
      <c r="B164" s="244"/>
      <c r="C164" s="19"/>
      <c r="AU164" s="19"/>
    </row>
    <row r="165" spans="2:47" ht="14.25" x14ac:dyDescent="0.2">
      <c r="B165" s="244"/>
      <c r="C165" s="19"/>
      <c r="AU165" s="19"/>
    </row>
    <row r="166" spans="2:47" ht="14.25" x14ac:dyDescent="0.2">
      <c r="B166" s="244"/>
      <c r="C166" s="19"/>
      <c r="AU166" s="19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0" firstPageNumber="23" orientation="portrait" useFirstPageNumber="1" r:id="rId1"/>
  <headerFooter alignWithMargins="0">
    <oddHeader xml:space="preserve">&amp;C
</oddHeader>
    <oddFooter>&amp;C&amp;P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AU912"/>
  <sheetViews>
    <sheetView workbookViewId="0"/>
  </sheetViews>
  <sheetFormatPr defaultRowHeight="12.75" x14ac:dyDescent="0.2"/>
  <cols>
    <col min="1" max="1" width="3.7109375" customWidth="1"/>
    <col min="2" max="2" width="30.7109375" style="12" customWidth="1"/>
    <col min="3" max="3" width="0.85546875" customWidth="1"/>
    <col min="4" max="4" width="0.85546875" style="12" customWidth="1"/>
    <col min="5" max="5" width="10.7109375" style="12" hidden="1" customWidth="1"/>
    <col min="6" max="6" width="1" style="12" hidden="1" customWidth="1"/>
    <col min="7" max="7" width="0.85546875" style="12" hidden="1" customWidth="1"/>
    <col min="8" max="8" width="10.7109375" style="12" hidden="1" customWidth="1"/>
    <col min="9" max="9" width="1" style="12" hidden="1" customWidth="1"/>
    <col min="10" max="10" width="0.85546875" style="12" hidden="1" customWidth="1"/>
    <col min="11" max="11" width="10.7109375" style="12" hidden="1" customWidth="1"/>
    <col min="12" max="12" width="1" style="12" hidden="1" customWidth="1"/>
    <col min="13" max="13" width="0.85546875" style="12" hidden="1" customWidth="1"/>
    <col min="14" max="14" width="10.7109375" style="12" hidden="1" customWidth="1"/>
    <col min="15" max="15" width="1" style="12" hidden="1" customWidth="1"/>
    <col min="16" max="16" width="0.85546875" style="12" hidden="1" customWidth="1"/>
    <col min="17" max="17" width="10.7109375" style="12" hidden="1" customWidth="1"/>
    <col min="18" max="18" width="1" style="12" hidden="1" customWidth="1"/>
    <col min="19" max="19" width="0.85546875" style="12" hidden="1" customWidth="1"/>
    <col min="20" max="20" width="10.7109375" style="12" hidden="1" customWidth="1"/>
    <col min="21" max="21" width="1" style="12" hidden="1" customWidth="1"/>
    <col min="22" max="22" width="0.85546875" style="12" hidden="1" customWidth="1"/>
    <col min="23" max="23" width="10.7109375" style="12" hidden="1" customWidth="1"/>
    <col min="24" max="24" width="1" style="12" hidden="1" customWidth="1"/>
    <col min="25" max="25" width="0.85546875" style="12" hidden="1" customWidth="1"/>
    <col min="26" max="26" width="10.7109375" style="12" hidden="1" customWidth="1"/>
    <col min="27" max="27" width="1" style="12" hidden="1" customWidth="1"/>
    <col min="28" max="28" width="0.85546875" style="12" hidden="1" customWidth="1"/>
    <col min="29" max="29" width="10.7109375" style="12" hidden="1" customWidth="1"/>
    <col min="30" max="30" width="1" style="12" hidden="1" customWidth="1"/>
    <col min="31" max="31" width="0.85546875" style="12" hidden="1" customWidth="1"/>
    <col min="32" max="32" width="10.7109375" style="12" hidden="1" customWidth="1"/>
    <col min="33" max="34" width="1" style="12" hidden="1" customWidth="1"/>
    <col min="35" max="35" width="10.7109375" style="12" hidden="1" customWidth="1"/>
    <col min="36" max="36" width="1" style="12" hidden="1" customWidth="1"/>
    <col min="37" max="37" width="0.85546875" style="12" hidden="1" customWidth="1"/>
    <col min="38" max="38" width="10.7109375" style="12" customWidth="1"/>
    <col min="39" max="39" width="1" style="12" customWidth="1"/>
    <col min="40" max="40" width="0.85546875" style="12" customWidth="1"/>
    <col min="41" max="41" width="10.7109375" style="12" customWidth="1"/>
    <col min="42" max="42" width="1" style="12" customWidth="1"/>
    <col min="43" max="43" width="0.85546875" style="12" customWidth="1"/>
    <col min="44" max="44" width="10.7109375" style="12" customWidth="1"/>
    <col min="45" max="45" width="1" style="12" customWidth="1"/>
    <col min="46" max="46" width="0.85546875" style="12" customWidth="1"/>
    <col min="47" max="47" width="44.7109375" style="8" customWidth="1"/>
  </cols>
  <sheetData>
    <row r="1" spans="1:47" ht="15" x14ac:dyDescent="0.25">
      <c r="A1" s="1" t="s">
        <v>620</v>
      </c>
      <c r="C1" s="2"/>
      <c r="AU1" s="21" t="s">
        <v>187</v>
      </c>
    </row>
    <row r="2" spans="1:47" ht="9.75" customHeight="1" x14ac:dyDescent="0.2"/>
    <row r="3" spans="1:47" ht="16.5" customHeight="1" x14ac:dyDescent="0.25">
      <c r="A3" s="4" t="s">
        <v>357</v>
      </c>
      <c r="C3" s="4"/>
      <c r="D3" s="4"/>
      <c r="E3" s="4"/>
      <c r="F3" s="67"/>
      <c r="G3" s="4"/>
      <c r="H3" s="4"/>
      <c r="I3" s="67"/>
      <c r="J3" s="4"/>
      <c r="K3" s="4"/>
      <c r="L3" s="67"/>
      <c r="M3" s="4"/>
      <c r="N3" s="4"/>
      <c r="O3" s="67"/>
      <c r="P3" s="4"/>
      <c r="Q3" s="4"/>
      <c r="R3" s="67"/>
      <c r="S3" s="4"/>
      <c r="T3" s="4"/>
      <c r="U3" s="67"/>
      <c r="V3" s="4"/>
      <c r="W3" s="4"/>
      <c r="X3" s="67"/>
      <c r="Y3" s="4"/>
      <c r="Z3" s="4"/>
      <c r="AA3" s="67"/>
      <c r="AB3" s="4"/>
      <c r="AC3" s="4"/>
      <c r="AD3" s="67"/>
      <c r="AE3" s="4"/>
      <c r="AF3" s="4"/>
      <c r="AG3" s="67"/>
      <c r="AH3" s="67"/>
      <c r="AI3" s="4"/>
      <c r="AJ3" s="67"/>
      <c r="AK3" s="4"/>
      <c r="AL3" s="4"/>
      <c r="AM3" s="67"/>
      <c r="AN3" s="4"/>
      <c r="AO3" s="4"/>
      <c r="AP3" s="67"/>
      <c r="AQ3" s="4"/>
      <c r="AR3" s="4"/>
      <c r="AS3" s="67"/>
      <c r="AT3" s="4"/>
      <c r="AU3" s="6"/>
    </row>
    <row r="4" spans="1:47" ht="13.9" customHeight="1" x14ac:dyDescent="0.2">
      <c r="A4" s="7" t="s">
        <v>358</v>
      </c>
      <c r="C4" s="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</row>
    <row r="5" spans="1:47" ht="6.6" customHeight="1" x14ac:dyDescent="0.2"/>
    <row r="6" spans="1:47" s="423" customFormat="1" ht="13.9" customHeight="1" thickBot="1" x14ac:dyDescent="0.25">
      <c r="A6" s="457" t="s">
        <v>587</v>
      </c>
      <c r="B6" s="429"/>
      <c r="C6" s="457"/>
      <c r="D6" s="434"/>
      <c r="E6" s="434"/>
      <c r="F6" s="434"/>
      <c r="G6" s="434"/>
      <c r="H6" s="434"/>
      <c r="I6" s="434"/>
      <c r="J6" s="434"/>
      <c r="K6" s="434"/>
      <c r="L6" s="434"/>
      <c r="M6" s="434"/>
      <c r="N6" s="434"/>
      <c r="O6" s="434"/>
      <c r="P6" s="434"/>
      <c r="Q6" s="434"/>
      <c r="R6" s="434"/>
      <c r="S6" s="434"/>
      <c r="T6" s="434"/>
      <c r="U6" s="434"/>
      <c r="V6" s="434"/>
      <c r="W6" s="434"/>
      <c r="X6" s="434"/>
      <c r="Y6" s="434"/>
      <c r="Z6" s="434"/>
      <c r="AA6" s="434"/>
      <c r="AB6" s="434"/>
      <c r="AC6" s="434"/>
      <c r="AD6" s="434"/>
      <c r="AE6" s="434"/>
      <c r="AF6" s="434"/>
      <c r="AG6" s="434"/>
      <c r="AH6" s="434"/>
      <c r="AI6" s="434"/>
      <c r="AJ6" s="434"/>
      <c r="AK6" s="434"/>
      <c r="AL6" s="434"/>
      <c r="AM6" s="434"/>
      <c r="AN6" s="434"/>
      <c r="AO6" s="434"/>
      <c r="AP6" s="434"/>
      <c r="AQ6" s="434"/>
      <c r="AR6" s="434"/>
      <c r="AS6" s="434"/>
      <c r="AT6" s="434"/>
      <c r="AU6" s="461" t="s">
        <v>498</v>
      </c>
    </row>
    <row r="7" spans="1:47" s="423" customFormat="1" ht="33" customHeight="1" thickTop="1" thickBot="1" x14ac:dyDescent="0.25">
      <c r="A7" s="441" t="s">
        <v>191</v>
      </c>
      <c r="B7" s="442" t="s">
        <v>499</v>
      </c>
      <c r="C7" s="443"/>
      <c r="D7" s="444"/>
      <c r="E7" s="442">
        <v>2008</v>
      </c>
      <c r="F7" s="443"/>
      <c r="G7" s="444"/>
      <c r="H7" s="442">
        <v>2009</v>
      </c>
      <c r="I7" s="443"/>
      <c r="J7" s="444"/>
      <c r="K7" s="442">
        <v>2010</v>
      </c>
      <c r="L7" s="443"/>
      <c r="M7" s="444"/>
      <c r="N7" s="442">
        <v>2011</v>
      </c>
      <c r="O7" s="443"/>
      <c r="P7" s="444"/>
      <c r="Q7" s="442">
        <v>2012</v>
      </c>
      <c r="R7" s="443"/>
      <c r="S7" s="444"/>
      <c r="T7" s="442">
        <v>2013</v>
      </c>
      <c r="U7" s="443"/>
      <c r="V7" s="444"/>
      <c r="W7" s="442">
        <v>2014</v>
      </c>
      <c r="X7" s="443"/>
      <c r="Y7" s="444"/>
      <c r="Z7" s="442">
        <v>2015</v>
      </c>
      <c r="AA7" s="443"/>
      <c r="AB7" s="444"/>
      <c r="AC7" s="309">
        <v>2016</v>
      </c>
      <c r="AD7" s="310"/>
      <c r="AE7" s="311"/>
      <c r="AF7" s="309">
        <v>2017</v>
      </c>
      <c r="AG7" s="443"/>
      <c r="AH7" s="445"/>
      <c r="AI7" s="442">
        <v>2018</v>
      </c>
      <c r="AJ7" s="443"/>
      <c r="AK7" s="445"/>
      <c r="AL7" s="442">
        <v>2019</v>
      </c>
      <c r="AM7" s="443"/>
      <c r="AN7" s="445"/>
      <c r="AO7" s="442">
        <v>2020</v>
      </c>
      <c r="AP7" s="443"/>
      <c r="AQ7" s="445"/>
      <c r="AR7" s="442">
        <v>2021</v>
      </c>
      <c r="AS7" s="443"/>
      <c r="AT7" s="445"/>
      <c r="AU7" s="442" t="s">
        <v>532</v>
      </c>
    </row>
    <row r="8" spans="1:47" s="423" customFormat="1" ht="7.15" customHeight="1" thickTop="1" x14ac:dyDescent="0.2">
      <c r="B8" s="446"/>
      <c r="C8" s="446"/>
      <c r="D8" s="464"/>
      <c r="E8" s="429"/>
      <c r="F8" s="447"/>
      <c r="G8" s="429"/>
      <c r="H8" s="429"/>
      <c r="I8" s="447"/>
      <c r="J8" s="429"/>
      <c r="K8" s="429"/>
      <c r="L8" s="447"/>
      <c r="M8" s="429"/>
      <c r="N8" s="429"/>
      <c r="O8" s="447"/>
      <c r="P8" s="429"/>
      <c r="Q8" s="429"/>
      <c r="R8" s="447"/>
      <c r="S8" s="429"/>
      <c r="T8" s="429"/>
      <c r="U8" s="447"/>
      <c r="V8" s="429"/>
      <c r="W8" s="429"/>
      <c r="X8" s="447"/>
      <c r="Y8" s="429"/>
      <c r="Z8" s="429"/>
      <c r="AA8" s="447"/>
      <c r="AB8" s="429"/>
      <c r="AC8" s="429"/>
      <c r="AD8" s="447"/>
      <c r="AE8" s="429"/>
      <c r="AF8" s="429"/>
      <c r="AG8" s="447"/>
      <c r="AH8" s="429"/>
      <c r="AI8" s="429"/>
      <c r="AJ8" s="447"/>
      <c r="AK8" s="429"/>
      <c r="AL8" s="429"/>
      <c r="AM8" s="447"/>
      <c r="AN8" s="429"/>
      <c r="AO8" s="429"/>
      <c r="AP8" s="447"/>
      <c r="AQ8" s="429"/>
      <c r="AR8" s="429"/>
      <c r="AS8" s="447"/>
      <c r="AT8" s="429"/>
      <c r="AU8" s="482"/>
    </row>
    <row r="9" spans="1:47" s="423" customFormat="1" ht="12" x14ac:dyDescent="0.2">
      <c r="B9" s="424" t="s">
        <v>68</v>
      </c>
      <c r="C9" s="456"/>
      <c r="D9" s="484"/>
      <c r="E9" s="427">
        <v>149363.52697430225</v>
      </c>
      <c r="F9" s="447"/>
      <c r="G9" s="429"/>
      <c r="H9" s="427">
        <v>140234.59970234174</v>
      </c>
      <c r="I9" s="447"/>
      <c r="J9" s="429"/>
      <c r="K9" s="427">
        <v>168474.88120558165</v>
      </c>
      <c r="L9" s="447"/>
      <c r="M9" s="429"/>
      <c r="N9" s="427">
        <v>184643.82625455176</v>
      </c>
      <c r="O9" s="447"/>
      <c r="P9" s="429"/>
      <c r="Q9" s="427">
        <v>201087.62291098732</v>
      </c>
      <c r="R9" s="447"/>
      <c r="S9" s="429"/>
      <c r="T9" s="427">
        <v>202205.57747417703</v>
      </c>
      <c r="U9" s="447"/>
      <c r="V9" s="429"/>
      <c r="W9" s="427">
        <v>193611.57569631276</v>
      </c>
      <c r="X9" s="447"/>
      <c r="Y9" s="429"/>
      <c r="Z9" s="427">
        <v>200892.05956463955</v>
      </c>
      <c r="AA9" s="447"/>
      <c r="AB9" s="429"/>
      <c r="AC9" s="427">
        <v>197535.74739689098</v>
      </c>
      <c r="AD9" s="447"/>
      <c r="AE9" s="429"/>
      <c r="AF9" s="427">
        <v>201164.35915034619</v>
      </c>
      <c r="AG9" s="447"/>
      <c r="AH9" s="429"/>
      <c r="AI9" s="427">
        <v>210094.77521041592</v>
      </c>
      <c r="AJ9" s="447"/>
      <c r="AK9" s="429"/>
      <c r="AL9" s="427">
        <v>213170.30658790714</v>
      </c>
      <c r="AM9" s="447"/>
      <c r="AN9" s="429"/>
      <c r="AO9" s="427">
        <v>204836.33659256212</v>
      </c>
      <c r="AP9" s="447"/>
      <c r="AQ9" s="429"/>
      <c r="AR9" s="427">
        <v>239815.54196102623</v>
      </c>
      <c r="AS9" s="447"/>
      <c r="AT9" s="429"/>
      <c r="AU9" s="428" t="s">
        <v>128</v>
      </c>
    </row>
    <row r="10" spans="1:47" s="423" customFormat="1" ht="6" customHeight="1" x14ac:dyDescent="0.2">
      <c r="B10" s="429"/>
      <c r="C10" s="456"/>
      <c r="D10" s="475"/>
      <c r="E10" s="430"/>
      <c r="F10" s="447"/>
      <c r="G10" s="429"/>
      <c r="H10" s="430"/>
      <c r="I10" s="447"/>
      <c r="J10" s="429"/>
      <c r="K10" s="430"/>
      <c r="L10" s="447"/>
      <c r="M10" s="429"/>
      <c r="N10" s="430"/>
      <c r="O10" s="447"/>
      <c r="P10" s="429"/>
      <c r="Q10" s="430"/>
      <c r="R10" s="447"/>
      <c r="S10" s="429"/>
      <c r="T10" s="430"/>
      <c r="U10" s="447"/>
      <c r="V10" s="429"/>
      <c r="W10" s="430"/>
      <c r="X10" s="447"/>
      <c r="Y10" s="429"/>
      <c r="Z10" s="430"/>
      <c r="AA10" s="447"/>
      <c r="AB10" s="429"/>
      <c r="AC10" s="430"/>
      <c r="AD10" s="447"/>
      <c r="AE10" s="429"/>
      <c r="AF10" s="430"/>
      <c r="AG10" s="447"/>
      <c r="AH10" s="429"/>
      <c r="AI10" s="430"/>
      <c r="AJ10" s="447"/>
      <c r="AK10" s="429"/>
      <c r="AL10" s="430"/>
      <c r="AM10" s="447"/>
      <c r="AN10" s="429"/>
      <c r="AO10" s="430"/>
      <c r="AP10" s="447"/>
      <c r="AQ10" s="429"/>
      <c r="AR10" s="430"/>
      <c r="AS10" s="447"/>
      <c r="AT10" s="429"/>
      <c r="AU10" s="431"/>
    </row>
    <row r="11" spans="1:47" s="423" customFormat="1" ht="13.5" x14ac:dyDescent="0.2">
      <c r="A11" s="594" t="s">
        <v>411</v>
      </c>
      <c r="B11" s="524" t="s">
        <v>530</v>
      </c>
      <c r="C11" s="456"/>
      <c r="D11" s="475"/>
      <c r="E11" s="430">
        <v>31027.425710572821</v>
      </c>
      <c r="F11" s="447"/>
      <c r="G11" s="429"/>
      <c r="H11" s="430">
        <v>32373.591173835124</v>
      </c>
      <c r="I11" s="447"/>
      <c r="J11" s="429"/>
      <c r="K11" s="430"/>
      <c r="L11" s="447"/>
      <c r="M11" s="429"/>
      <c r="N11" s="430"/>
      <c r="O11" s="447"/>
      <c r="P11" s="429"/>
      <c r="Q11" s="430"/>
      <c r="R11" s="447"/>
      <c r="S11" s="429"/>
      <c r="T11" s="430"/>
      <c r="U11" s="447"/>
      <c r="V11" s="429"/>
      <c r="W11" s="430"/>
      <c r="X11" s="447"/>
      <c r="Y11" s="429"/>
      <c r="Z11" s="430"/>
      <c r="AA11" s="447"/>
      <c r="AB11" s="429"/>
      <c r="AC11" s="430"/>
      <c r="AD11" s="447"/>
      <c r="AE11" s="429"/>
      <c r="AF11" s="430"/>
      <c r="AG11" s="447"/>
      <c r="AH11" s="429"/>
      <c r="AI11" s="430"/>
      <c r="AJ11" s="447"/>
      <c r="AK11" s="429"/>
      <c r="AL11" s="430"/>
      <c r="AM11" s="447"/>
      <c r="AN11" s="429"/>
      <c r="AO11" s="430"/>
      <c r="AP11" s="447"/>
      <c r="AQ11" s="429"/>
      <c r="AR11" s="430"/>
      <c r="AS11" s="447"/>
      <c r="AT11" s="429"/>
      <c r="AU11" s="524" t="s">
        <v>529</v>
      </c>
    </row>
    <row r="12" spans="1:47" s="423" customFormat="1" ht="13.5" x14ac:dyDescent="0.2">
      <c r="A12" s="594" t="s">
        <v>41</v>
      </c>
      <c r="B12" s="456" t="s">
        <v>521</v>
      </c>
      <c r="C12" s="425"/>
      <c r="D12" s="475"/>
      <c r="E12" s="430"/>
      <c r="F12" s="448"/>
      <c r="G12" s="426"/>
      <c r="H12" s="430"/>
      <c r="I12" s="448"/>
      <c r="J12" s="426"/>
      <c r="K12" s="430"/>
      <c r="L12" s="448"/>
      <c r="M12" s="426"/>
      <c r="N12" s="430"/>
      <c r="O12" s="448"/>
      <c r="P12" s="426"/>
      <c r="Q12" s="430"/>
      <c r="R12" s="448"/>
      <c r="S12" s="426"/>
      <c r="T12" s="430"/>
      <c r="U12" s="448"/>
      <c r="V12" s="426"/>
      <c r="W12" s="430"/>
      <c r="X12" s="448"/>
      <c r="Y12" s="426"/>
      <c r="Z12" s="430"/>
      <c r="AA12" s="448"/>
      <c r="AB12" s="426"/>
      <c r="AC12" s="430"/>
      <c r="AD12" s="448"/>
      <c r="AE12" s="426"/>
      <c r="AF12" s="430"/>
      <c r="AG12" s="448"/>
      <c r="AH12" s="426"/>
      <c r="AI12" s="430"/>
      <c r="AJ12" s="448"/>
      <c r="AK12" s="426"/>
      <c r="AL12" s="430"/>
      <c r="AM12" s="448"/>
      <c r="AN12" s="426"/>
      <c r="AO12" s="430"/>
      <c r="AP12" s="448"/>
      <c r="AQ12" s="426"/>
      <c r="AR12" s="430"/>
      <c r="AS12" s="448"/>
      <c r="AT12" s="426"/>
      <c r="AU12" s="456" t="s">
        <v>522</v>
      </c>
    </row>
    <row r="13" spans="1:47" s="423" customFormat="1" ht="12" x14ac:dyDescent="0.2">
      <c r="A13" s="594" t="s">
        <v>414</v>
      </c>
      <c r="B13" s="456" t="s">
        <v>415</v>
      </c>
      <c r="C13" s="456"/>
      <c r="D13" s="475"/>
      <c r="E13" s="430">
        <v>76547.820321523657</v>
      </c>
      <c r="F13" s="447"/>
      <c r="G13" s="429"/>
      <c r="H13" s="430">
        <v>66426.278074866306</v>
      </c>
      <c r="I13" s="447"/>
      <c r="J13" s="429"/>
      <c r="K13" s="430">
        <v>69177.405464480878</v>
      </c>
      <c r="L13" s="447"/>
      <c r="M13" s="429"/>
      <c r="N13" s="430">
        <v>64560.685651697699</v>
      </c>
      <c r="O13" s="447"/>
      <c r="P13" s="429"/>
      <c r="Q13" s="430">
        <v>60813.013854054705</v>
      </c>
      <c r="R13" s="447"/>
      <c r="S13" s="429"/>
      <c r="T13" s="430">
        <v>69316.808834226016</v>
      </c>
      <c r="U13" s="447"/>
      <c r="V13" s="429"/>
      <c r="W13" s="430">
        <v>76452.669079697036</v>
      </c>
      <c r="X13" s="447"/>
      <c r="Y13" s="429"/>
      <c r="Z13" s="430">
        <v>98443.148849973863</v>
      </c>
      <c r="AA13" s="447"/>
      <c r="AB13" s="429"/>
      <c r="AC13" s="430">
        <v>78733.478010212493</v>
      </c>
      <c r="AD13" s="447"/>
      <c r="AE13" s="429"/>
      <c r="AF13" s="430">
        <v>102620.88343505171</v>
      </c>
      <c r="AG13" s="447"/>
      <c r="AH13" s="429"/>
      <c r="AI13" s="430">
        <v>111342.0076142132</v>
      </c>
      <c r="AJ13" s="447"/>
      <c r="AK13" s="429"/>
      <c r="AL13" s="430">
        <v>100226.3505635445</v>
      </c>
      <c r="AM13" s="447"/>
      <c r="AN13" s="429"/>
      <c r="AO13" s="430">
        <v>98013.989572180086</v>
      </c>
      <c r="AP13" s="447"/>
      <c r="AQ13" s="429"/>
      <c r="AR13" s="430">
        <v>106274.63790747609</v>
      </c>
      <c r="AS13" s="447"/>
      <c r="AT13" s="429"/>
      <c r="AU13" s="456" t="s">
        <v>194</v>
      </c>
    </row>
    <row r="14" spans="1:47" s="423" customFormat="1" ht="13.5" x14ac:dyDescent="0.2">
      <c r="A14" s="594" t="s">
        <v>416</v>
      </c>
      <c r="B14" s="456" t="s">
        <v>603</v>
      </c>
      <c r="C14" s="456"/>
      <c r="D14" s="475"/>
      <c r="E14" s="430">
        <v>209643.00744653528</v>
      </c>
      <c r="F14" s="447"/>
      <c r="G14" s="429"/>
      <c r="H14" s="430">
        <v>207401.14774951077</v>
      </c>
      <c r="I14" s="447"/>
      <c r="J14" s="429"/>
      <c r="K14" s="430">
        <v>222499.93233082705</v>
      </c>
      <c r="L14" s="447"/>
      <c r="M14" s="429"/>
      <c r="N14" s="430">
        <v>217286.67935299713</v>
      </c>
      <c r="O14" s="447"/>
      <c r="P14" s="429"/>
      <c r="Q14" s="430">
        <v>217447.60137795276</v>
      </c>
      <c r="R14" s="447"/>
      <c r="S14" s="429"/>
      <c r="T14" s="430">
        <v>221173.82429981866</v>
      </c>
      <c r="U14" s="447"/>
      <c r="V14" s="429"/>
      <c r="W14" s="430">
        <v>259364.86577868852</v>
      </c>
      <c r="X14" s="447"/>
      <c r="Y14" s="429"/>
      <c r="Z14" s="430">
        <v>253528.9637139808</v>
      </c>
      <c r="AA14" s="447"/>
      <c r="AB14" s="429"/>
      <c r="AC14" s="430">
        <v>231132.23134759977</v>
      </c>
      <c r="AD14" s="447"/>
      <c r="AE14" s="429"/>
      <c r="AF14" s="430">
        <v>252003.71501272262</v>
      </c>
      <c r="AG14" s="447"/>
      <c r="AH14" s="429"/>
      <c r="AI14" s="430">
        <v>268948.19337670016</v>
      </c>
      <c r="AJ14" s="447"/>
      <c r="AK14" s="429"/>
      <c r="AL14" s="430">
        <v>306129.72325293755</v>
      </c>
      <c r="AM14" s="447"/>
      <c r="AN14" s="429"/>
      <c r="AO14" s="430"/>
      <c r="AP14" s="447"/>
      <c r="AQ14" s="429"/>
      <c r="AR14" s="430"/>
      <c r="AS14" s="447"/>
      <c r="AT14" s="429"/>
      <c r="AU14" s="456" t="s">
        <v>604</v>
      </c>
    </row>
    <row r="15" spans="1:47" s="423" customFormat="1" ht="12" x14ac:dyDescent="0.2">
      <c r="A15" s="594" t="s">
        <v>418</v>
      </c>
      <c r="B15" s="456" t="s">
        <v>195</v>
      </c>
      <c r="C15" s="456"/>
      <c r="D15" s="475"/>
      <c r="E15" s="430">
        <v>111777.96591903003</v>
      </c>
      <c r="F15" s="447"/>
      <c r="G15" s="429"/>
      <c r="H15" s="430">
        <v>99385.093307352174</v>
      </c>
      <c r="I15" s="447"/>
      <c r="J15" s="429"/>
      <c r="K15" s="430">
        <v>109943.71533077622</v>
      </c>
      <c r="L15" s="447"/>
      <c r="M15" s="429"/>
      <c r="N15" s="430">
        <v>121682.22683285593</v>
      </c>
      <c r="O15" s="447"/>
      <c r="P15" s="429"/>
      <c r="Q15" s="430">
        <v>135217.08640816328</v>
      </c>
      <c r="R15" s="447"/>
      <c r="S15" s="429"/>
      <c r="T15" s="430">
        <v>141710.10534759585</v>
      </c>
      <c r="U15" s="447"/>
      <c r="V15" s="429"/>
      <c r="W15" s="430">
        <v>130207.33484551302</v>
      </c>
      <c r="X15" s="447"/>
      <c r="Y15" s="429"/>
      <c r="Z15" s="430">
        <v>125438.48037966235</v>
      </c>
      <c r="AA15" s="447"/>
      <c r="AB15" s="429"/>
      <c r="AC15" s="430">
        <v>121896.06081136971</v>
      </c>
      <c r="AD15" s="447"/>
      <c r="AE15" s="429"/>
      <c r="AF15" s="430">
        <v>125127.0577704047</v>
      </c>
      <c r="AG15" s="447"/>
      <c r="AH15" s="429"/>
      <c r="AI15" s="430">
        <v>123981.17603998758</v>
      </c>
      <c r="AJ15" s="447"/>
      <c r="AK15" s="429"/>
      <c r="AL15" s="430">
        <v>131483.70356305398</v>
      </c>
      <c r="AM15" s="447"/>
      <c r="AN15" s="429"/>
      <c r="AO15" s="430">
        <v>134276.67378893599</v>
      </c>
      <c r="AP15" s="447"/>
      <c r="AQ15" s="429"/>
      <c r="AR15" s="430">
        <v>140151.17815779356</v>
      </c>
      <c r="AS15" s="447"/>
      <c r="AT15" s="429"/>
      <c r="AU15" s="456" t="s">
        <v>476</v>
      </c>
    </row>
    <row r="16" spans="1:47" s="423" customFormat="1" ht="12" x14ac:dyDescent="0.2">
      <c r="A16" s="594" t="s">
        <v>419</v>
      </c>
      <c r="B16" s="456" t="s">
        <v>420</v>
      </c>
      <c r="D16" s="475"/>
      <c r="E16" s="432">
        <v>139243.08985532686</v>
      </c>
      <c r="F16" s="447"/>
      <c r="G16" s="429"/>
      <c r="H16" s="432">
        <v>133788.04839968774</v>
      </c>
      <c r="I16" s="447"/>
      <c r="J16" s="429"/>
      <c r="K16" s="432">
        <v>136952.45208469767</v>
      </c>
      <c r="L16" s="447"/>
      <c r="M16" s="429"/>
      <c r="N16" s="432">
        <v>155065.97660685895</v>
      </c>
      <c r="O16" s="447"/>
      <c r="P16" s="429"/>
      <c r="Q16" s="432">
        <v>165678.52794004703</v>
      </c>
      <c r="R16" s="447"/>
      <c r="S16" s="429"/>
      <c r="T16" s="432"/>
      <c r="U16" s="447"/>
      <c r="V16" s="429"/>
      <c r="W16" s="432"/>
      <c r="X16" s="447"/>
      <c r="Y16" s="429"/>
      <c r="Z16" s="432"/>
      <c r="AA16" s="447"/>
      <c r="AB16" s="429"/>
      <c r="AC16" s="432">
        <v>169095.09990803443</v>
      </c>
      <c r="AD16" s="447"/>
      <c r="AE16" s="429"/>
      <c r="AF16" s="432">
        <v>171089.60995061661</v>
      </c>
      <c r="AG16" s="447"/>
      <c r="AH16" s="429"/>
      <c r="AI16" s="432">
        <v>186297.43009465782</v>
      </c>
      <c r="AJ16" s="447"/>
      <c r="AK16" s="429"/>
      <c r="AL16" s="432">
        <v>189520.14502949294</v>
      </c>
      <c r="AM16" s="447"/>
      <c r="AN16" s="429"/>
      <c r="AO16" s="432">
        <v>187930.0291223705</v>
      </c>
      <c r="AP16" s="447"/>
      <c r="AQ16" s="429"/>
      <c r="AR16" s="432">
        <v>192342.8786146988</v>
      </c>
      <c r="AS16" s="447"/>
      <c r="AT16" s="429"/>
      <c r="AU16" s="456" t="s">
        <v>477</v>
      </c>
    </row>
    <row r="17" spans="1:47" s="423" customFormat="1" ht="12" x14ac:dyDescent="0.2">
      <c r="A17" s="594">
        <v>12</v>
      </c>
      <c r="B17" s="456" t="s">
        <v>533</v>
      </c>
      <c r="C17" s="425"/>
      <c r="D17" s="475"/>
      <c r="E17" s="432"/>
      <c r="F17" s="448"/>
      <c r="G17" s="426"/>
      <c r="H17" s="432"/>
      <c r="I17" s="448"/>
      <c r="J17" s="426"/>
      <c r="K17" s="432"/>
      <c r="L17" s="448"/>
      <c r="M17" s="426"/>
      <c r="N17" s="432" t="s">
        <v>166</v>
      </c>
      <c r="O17" s="448"/>
      <c r="P17" s="426"/>
      <c r="Q17" s="432" t="s">
        <v>166</v>
      </c>
      <c r="R17" s="448"/>
      <c r="S17" s="426"/>
      <c r="T17" s="432"/>
      <c r="U17" s="448"/>
      <c r="V17" s="426"/>
      <c r="W17" s="432"/>
      <c r="X17" s="448"/>
      <c r="Y17" s="426"/>
      <c r="Z17" s="432"/>
      <c r="AA17" s="448"/>
      <c r="AB17" s="426"/>
      <c r="AC17" s="432" t="s">
        <v>166</v>
      </c>
      <c r="AD17" s="448"/>
      <c r="AE17" s="426"/>
      <c r="AF17" s="432" t="s">
        <v>166</v>
      </c>
      <c r="AG17" s="448"/>
      <c r="AH17" s="426"/>
      <c r="AI17" s="432" t="s">
        <v>166</v>
      </c>
      <c r="AJ17" s="448"/>
      <c r="AK17" s="426"/>
      <c r="AL17" s="432" t="s">
        <v>166</v>
      </c>
      <c r="AM17" s="448"/>
      <c r="AN17" s="426"/>
      <c r="AO17" s="432" t="s">
        <v>166</v>
      </c>
      <c r="AP17" s="448"/>
      <c r="AQ17" s="426"/>
      <c r="AR17" s="432" t="s">
        <v>166</v>
      </c>
      <c r="AS17" s="448"/>
      <c r="AT17" s="426"/>
      <c r="AU17" s="456" t="s">
        <v>534</v>
      </c>
    </row>
    <row r="18" spans="1:47" s="423" customFormat="1" ht="12" x14ac:dyDescent="0.2">
      <c r="A18" s="594" t="s">
        <v>421</v>
      </c>
      <c r="B18" s="456" t="s">
        <v>422</v>
      </c>
      <c r="C18" s="456"/>
      <c r="D18" s="475"/>
      <c r="E18" s="430">
        <v>46378.708179329107</v>
      </c>
      <c r="F18" s="447"/>
      <c r="G18" s="429"/>
      <c r="H18" s="430">
        <v>44101.416853932584</v>
      </c>
      <c r="I18" s="447"/>
      <c r="J18" s="429"/>
      <c r="K18" s="430">
        <v>51481.195870967742</v>
      </c>
      <c r="L18" s="447"/>
      <c r="M18" s="429"/>
      <c r="N18" s="430">
        <v>54925.076000000001</v>
      </c>
      <c r="O18" s="447"/>
      <c r="P18" s="429"/>
      <c r="Q18" s="430">
        <v>56409.94456611004</v>
      </c>
      <c r="R18" s="447"/>
      <c r="S18" s="429"/>
      <c r="T18" s="430">
        <v>59422.776257772755</v>
      </c>
      <c r="U18" s="447"/>
      <c r="V18" s="429"/>
      <c r="W18" s="430">
        <v>61851.546894295556</v>
      </c>
      <c r="X18" s="447"/>
      <c r="Y18" s="429"/>
      <c r="Z18" s="430">
        <v>65324.464982411271</v>
      </c>
      <c r="AA18" s="447"/>
      <c r="AB18" s="429"/>
      <c r="AC18" s="430">
        <v>64037.570133793699</v>
      </c>
      <c r="AD18" s="447"/>
      <c r="AE18" s="429"/>
      <c r="AF18" s="430">
        <v>64844.261143505639</v>
      </c>
      <c r="AG18" s="447"/>
      <c r="AH18" s="429"/>
      <c r="AI18" s="430">
        <v>71467.899804896471</v>
      </c>
      <c r="AJ18" s="447"/>
      <c r="AK18" s="429"/>
      <c r="AL18" s="430">
        <v>73378.159035317352</v>
      </c>
      <c r="AM18" s="447"/>
      <c r="AN18" s="429"/>
      <c r="AO18" s="430">
        <v>73141.288566725052</v>
      </c>
      <c r="AP18" s="447"/>
      <c r="AQ18" s="429"/>
      <c r="AR18" s="430">
        <v>79328.511906389263</v>
      </c>
      <c r="AS18" s="447"/>
      <c r="AT18" s="429"/>
      <c r="AU18" s="456" t="s">
        <v>196</v>
      </c>
    </row>
    <row r="19" spans="1:47" s="423" customFormat="1" ht="12" x14ac:dyDescent="0.2">
      <c r="A19" s="594" t="s">
        <v>423</v>
      </c>
      <c r="B19" s="456" t="s">
        <v>424</v>
      </c>
      <c r="C19" s="456"/>
      <c r="D19" s="475"/>
      <c r="E19" s="430">
        <v>15600.911101518594</v>
      </c>
      <c r="F19" s="447"/>
      <c r="G19" s="429"/>
      <c r="H19" s="430">
        <v>15421.014180374363</v>
      </c>
      <c r="I19" s="447"/>
      <c r="J19" s="429"/>
      <c r="K19" s="430">
        <v>18346.727465119926</v>
      </c>
      <c r="L19" s="447"/>
      <c r="M19" s="429"/>
      <c r="N19" s="430">
        <v>20449.518181818181</v>
      </c>
      <c r="O19" s="447"/>
      <c r="P19" s="429"/>
      <c r="Q19" s="430">
        <v>22119.527511961722</v>
      </c>
      <c r="R19" s="447"/>
      <c r="S19" s="429"/>
      <c r="T19" s="430">
        <v>22576.636298567606</v>
      </c>
      <c r="U19" s="447"/>
      <c r="V19" s="429"/>
      <c r="W19" s="430">
        <v>24184.236898322804</v>
      </c>
      <c r="X19" s="447"/>
      <c r="Y19" s="429"/>
      <c r="Z19" s="430">
        <v>25180.967562144688</v>
      </c>
      <c r="AA19" s="447"/>
      <c r="AB19" s="429"/>
      <c r="AC19" s="430">
        <v>25109.694470596751</v>
      </c>
      <c r="AD19" s="447"/>
      <c r="AE19" s="429"/>
      <c r="AF19" s="430">
        <v>26544.655045398453</v>
      </c>
      <c r="AG19" s="447"/>
      <c r="AH19" s="429"/>
      <c r="AI19" s="430">
        <v>28053.344809578146</v>
      </c>
      <c r="AJ19" s="447"/>
      <c r="AK19" s="429"/>
      <c r="AL19" s="430">
        <v>28257.685093188044</v>
      </c>
      <c r="AM19" s="447"/>
      <c r="AN19" s="429"/>
      <c r="AO19" s="430">
        <v>29339.46270338973</v>
      </c>
      <c r="AP19" s="447"/>
      <c r="AQ19" s="429"/>
      <c r="AR19" s="430">
        <v>29833.978134644549</v>
      </c>
      <c r="AS19" s="447"/>
      <c r="AT19" s="429"/>
      <c r="AU19" s="456" t="s">
        <v>197</v>
      </c>
    </row>
    <row r="20" spans="1:47" s="423" customFormat="1" ht="12" x14ac:dyDescent="0.2">
      <c r="A20" s="594" t="s">
        <v>425</v>
      </c>
      <c r="B20" s="456" t="s">
        <v>426</v>
      </c>
      <c r="C20" s="456"/>
      <c r="D20" s="475"/>
      <c r="E20" s="430">
        <v>33891.496210815087</v>
      </c>
      <c r="F20" s="447"/>
      <c r="G20" s="429"/>
      <c r="H20" s="430">
        <v>40338.201442664686</v>
      </c>
      <c r="I20" s="447"/>
      <c r="J20" s="429"/>
      <c r="K20" s="430">
        <v>50251.590169235744</v>
      </c>
      <c r="L20" s="447"/>
      <c r="M20" s="429"/>
      <c r="N20" s="430">
        <v>53894.52767749699</v>
      </c>
      <c r="O20" s="447"/>
      <c r="P20" s="429"/>
      <c r="Q20" s="430">
        <v>57511.551977320465</v>
      </c>
      <c r="R20" s="447"/>
      <c r="S20" s="429"/>
      <c r="T20" s="430">
        <v>60277.140793029284</v>
      </c>
      <c r="U20" s="447"/>
      <c r="V20" s="429"/>
      <c r="W20" s="430">
        <v>61509.183998302207</v>
      </c>
      <c r="X20" s="447"/>
      <c r="Y20" s="429"/>
      <c r="Z20" s="430">
        <v>61550.134776026178</v>
      </c>
      <c r="AA20" s="447"/>
      <c r="AB20" s="429"/>
      <c r="AC20" s="430">
        <v>60147.142388686778</v>
      </c>
      <c r="AD20" s="447"/>
      <c r="AE20" s="429"/>
      <c r="AF20" s="430">
        <v>61724.362545532465</v>
      </c>
      <c r="AG20" s="447"/>
      <c r="AH20" s="429"/>
      <c r="AI20" s="430">
        <v>65789.143095689011</v>
      </c>
      <c r="AJ20" s="447"/>
      <c r="AK20" s="429"/>
      <c r="AL20" s="430">
        <v>69010.170348071028</v>
      </c>
      <c r="AM20" s="447"/>
      <c r="AN20" s="429"/>
      <c r="AO20" s="430">
        <v>67612.95723530589</v>
      </c>
      <c r="AP20" s="447"/>
      <c r="AQ20" s="429"/>
      <c r="AR20" s="430">
        <v>70158.958650914632</v>
      </c>
      <c r="AS20" s="447"/>
      <c r="AT20" s="429"/>
      <c r="AU20" s="456" t="s">
        <v>478</v>
      </c>
    </row>
    <row r="21" spans="1:47" s="423" customFormat="1" ht="12" x14ac:dyDescent="0.2">
      <c r="A21" s="594" t="s">
        <v>427</v>
      </c>
      <c r="B21" s="456" t="s">
        <v>428</v>
      </c>
      <c r="C21" s="456"/>
      <c r="D21" s="475"/>
      <c r="E21" s="430">
        <v>65801.061239567265</v>
      </c>
      <c r="F21" s="447"/>
      <c r="G21" s="429"/>
      <c r="H21" s="430">
        <v>63240.604816301326</v>
      </c>
      <c r="I21" s="447"/>
      <c r="J21" s="429"/>
      <c r="K21" s="430">
        <v>76053.507861635226</v>
      </c>
      <c r="L21" s="447"/>
      <c r="M21" s="429"/>
      <c r="N21" s="430">
        <v>85444.435008665518</v>
      </c>
      <c r="O21" s="447"/>
      <c r="P21" s="429"/>
      <c r="Q21" s="430">
        <v>92651.314276683581</v>
      </c>
      <c r="R21" s="447"/>
      <c r="S21" s="429"/>
      <c r="T21" s="430">
        <v>97601.721323830236</v>
      </c>
      <c r="U21" s="447"/>
      <c r="V21" s="429"/>
      <c r="W21" s="430">
        <v>107570.4019157336</v>
      </c>
      <c r="X21" s="447"/>
      <c r="Y21" s="429"/>
      <c r="Z21" s="430">
        <v>109628.04792276438</v>
      </c>
      <c r="AA21" s="447"/>
      <c r="AB21" s="429"/>
      <c r="AC21" s="430">
        <v>104419.53056555588</v>
      </c>
      <c r="AD21" s="447"/>
      <c r="AE21" s="429"/>
      <c r="AF21" s="430">
        <v>105026.41892336008</v>
      </c>
      <c r="AG21" s="447"/>
      <c r="AH21" s="429"/>
      <c r="AI21" s="430">
        <v>110681.73681703971</v>
      </c>
      <c r="AJ21" s="447"/>
      <c r="AK21" s="429"/>
      <c r="AL21" s="430">
        <v>114176.84772033966</v>
      </c>
      <c r="AM21" s="447"/>
      <c r="AN21" s="429"/>
      <c r="AO21" s="430">
        <v>117300.78368065749</v>
      </c>
      <c r="AP21" s="447"/>
      <c r="AQ21" s="429"/>
      <c r="AR21" s="430">
        <v>148661.93782828451</v>
      </c>
      <c r="AS21" s="447"/>
      <c r="AT21" s="429"/>
      <c r="AU21" s="456" t="s">
        <v>479</v>
      </c>
    </row>
    <row r="22" spans="1:47" s="423" customFormat="1" ht="12" x14ac:dyDescent="0.2">
      <c r="A22" s="594" t="s">
        <v>429</v>
      </c>
      <c r="B22" s="456" t="s">
        <v>430</v>
      </c>
      <c r="C22" s="456"/>
      <c r="D22" s="475"/>
      <c r="E22" s="430">
        <v>188511.30806169644</v>
      </c>
      <c r="F22" s="447"/>
      <c r="G22" s="429"/>
      <c r="H22" s="430">
        <v>178667.19871888193</v>
      </c>
      <c r="I22" s="447"/>
      <c r="J22" s="429"/>
      <c r="K22" s="430">
        <v>194963.13482457484</v>
      </c>
      <c r="L22" s="447"/>
      <c r="M22" s="429"/>
      <c r="N22" s="430">
        <v>197133.90859030836</v>
      </c>
      <c r="O22" s="447"/>
      <c r="P22" s="429"/>
      <c r="Q22" s="430">
        <v>218633.9550408498</v>
      </c>
      <c r="R22" s="447"/>
      <c r="S22" s="429"/>
      <c r="T22" s="430">
        <v>226328.37541622741</v>
      </c>
      <c r="U22" s="447"/>
      <c r="V22" s="429"/>
      <c r="W22" s="430">
        <v>204560.75800149638</v>
      </c>
      <c r="X22" s="447"/>
      <c r="Y22" s="429"/>
      <c r="Z22" s="430">
        <v>211309.85836840401</v>
      </c>
      <c r="AA22" s="447"/>
      <c r="AB22" s="429"/>
      <c r="AC22" s="430">
        <v>209218.90742231521</v>
      </c>
      <c r="AD22" s="447"/>
      <c r="AE22" s="429"/>
      <c r="AF22" s="430">
        <v>202689.55359760523</v>
      </c>
      <c r="AG22" s="447"/>
      <c r="AH22" s="429"/>
      <c r="AI22" s="430">
        <v>213964.23712223172</v>
      </c>
      <c r="AJ22" s="447"/>
      <c r="AK22" s="429"/>
      <c r="AL22" s="430">
        <v>209055.60225730849</v>
      </c>
      <c r="AM22" s="447"/>
      <c r="AN22" s="429"/>
      <c r="AO22" s="430">
        <v>190483.80629989668</v>
      </c>
      <c r="AP22" s="447"/>
      <c r="AQ22" s="429"/>
      <c r="AR22" s="430">
        <v>221323.33856327986</v>
      </c>
      <c r="AS22" s="447"/>
      <c r="AT22" s="429"/>
      <c r="AU22" s="456" t="s">
        <v>480</v>
      </c>
    </row>
    <row r="23" spans="1:47" s="423" customFormat="1" ht="12" x14ac:dyDescent="0.2">
      <c r="A23" s="594" t="s">
        <v>431</v>
      </c>
      <c r="B23" s="456" t="s">
        <v>432</v>
      </c>
      <c r="C23" s="456"/>
      <c r="D23" s="475"/>
      <c r="E23" s="430">
        <v>72366.621472746891</v>
      </c>
      <c r="F23" s="447"/>
      <c r="G23" s="429"/>
      <c r="H23" s="430">
        <v>64134.110753676468</v>
      </c>
      <c r="I23" s="447"/>
      <c r="J23" s="429"/>
      <c r="K23" s="430">
        <v>72141.168122270741</v>
      </c>
      <c r="L23" s="447"/>
      <c r="M23" s="429"/>
      <c r="N23" s="430">
        <v>77537.090861754754</v>
      </c>
      <c r="O23" s="447"/>
      <c r="P23" s="429"/>
      <c r="Q23" s="430">
        <v>77112.913099566082</v>
      </c>
      <c r="R23" s="447"/>
      <c r="S23" s="429"/>
      <c r="T23" s="430">
        <v>79364.108836141793</v>
      </c>
      <c r="U23" s="447"/>
      <c r="V23" s="429"/>
      <c r="W23" s="430">
        <v>78369.694359288784</v>
      </c>
      <c r="X23" s="447"/>
      <c r="Y23" s="429"/>
      <c r="Z23" s="430">
        <v>81397.063093243996</v>
      </c>
      <c r="AA23" s="447"/>
      <c r="AB23" s="429"/>
      <c r="AC23" s="430">
        <v>81313.402369809817</v>
      </c>
      <c r="AD23" s="447"/>
      <c r="AE23" s="429"/>
      <c r="AF23" s="430">
        <v>82399.757386825702</v>
      </c>
      <c r="AG23" s="447"/>
      <c r="AH23" s="429"/>
      <c r="AI23" s="430">
        <v>82270.643767925649</v>
      </c>
      <c r="AJ23" s="447"/>
      <c r="AK23" s="429"/>
      <c r="AL23" s="430">
        <v>87959.935465366405</v>
      </c>
      <c r="AM23" s="447"/>
      <c r="AN23" s="429"/>
      <c r="AO23" s="430">
        <v>83285.859606472673</v>
      </c>
      <c r="AP23" s="447"/>
      <c r="AQ23" s="429"/>
      <c r="AR23" s="430">
        <v>88443.05744492088</v>
      </c>
      <c r="AS23" s="447"/>
      <c r="AT23" s="429"/>
      <c r="AU23" s="456" t="s">
        <v>481</v>
      </c>
    </row>
    <row r="24" spans="1:47" s="423" customFormat="1" ht="12" x14ac:dyDescent="0.2">
      <c r="A24" s="594" t="s">
        <v>433</v>
      </c>
      <c r="B24" s="456" t="s">
        <v>434</v>
      </c>
      <c r="C24" s="456"/>
      <c r="D24" s="475"/>
      <c r="E24" s="430">
        <v>1535538.1023987674</v>
      </c>
      <c r="F24" s="447"/>
      <c r="G24" s="429"/>
      <c r="H24" s="430">
        <v>1088331.1764705882</v>
      </c>
      <c r="I24" s="447"/>
      <c r="J24" s="429"/>
      <c r="K24" s="430">
        <v>1409938.9896455596</v>
      </c>
      <c r="L24" s="447"/>
      <c r="M24" s="429"/>
      <c r="N24" s="430">
        <v>1946479.8164763458</v>
      </c>
      <c r="O24" s="447"/>
      <c r="P24" s="429"/>
      <c r="Q24" s="430">
        <v>1955490.3289229628</v>
      </c>
      <c r="R24" s="447"/>
      <c r="S24" s="429"/>
      <c r="T24" s="430">
        <v>1787305.0078145845</v>
      </c>
      <c r="U24" s="447"/>
      <c r="V24" s="429"/>
      <c r="W24" s="430">
        <v>1483945.7708803611</v>
      </c>
      <c r="X24" s="447"/>
      <c r="Y24" s="429"/>
      <c r="Z24" s="430">
        <v>1379313.7630732099</v>
      </c>
      <c r="AA24" s="447"/>
      <c r="AB24" s="429"/>
      <c r="AC24" s="430">
        <v>1216428.4802697303</v>
      </c>
      <c r="AD24" s="447"/>
      <c r="AE24" s="429"/>
      <c r="AF24" s="430">
        <v>1416716.9130613927</v>
      </c>
      <c r="AG24" s="447"/>
      <c r="AH24" s="429"/>
      <c r="AI24" s="430">
        <v>1462183.7187381224</v>
      </c>
      <c r="AJ24" s="447"/>
      <c r="AK24" s="429"/>
      <c r="AL24" s="430">
        <v>1429482.616954474</v>
      </c>
      <c r="AM24" s="447"/>
      <c r="AN24" s="429"/>
      <c r="AO24" s="430">
        <v>1130117.2573874735</v>
      </c>
      <c r="AP24" s="447"/>
      <c r="AQ24" s="429"/>
      <c r="AR24" s="430">
        <v>1758069.7268158584</v>
      </c>
      <c r="AS24" s="447"/>
      <c r="AT24" s="429"/>
      <c r="AU24" s="456" t="s">
        <v>482</v>
      </c>
    </row>
    <row r="25" spans="1:47" s="423" customFormat="1" ht="12" x14ac:dyDescent="0.2">
      <c r="A25" s="594" t="s">
        <v>435</v>
      </c>
      <c r="B25" s="456" t="s">
        <v>436</v>
      </c>
      <c r="C25" s="456"/>
      <c r="D25" s="475"/>
      <c r="E25" s="430">
        <v>208196.33964604637</v>
      </c>
      <c r="F25" s="447"/>
      <c r="G25" s="429"/>
      <c r="H25" s="430">
        <v>177545.35481357819</v>
      </c>
      <c r="I25" s="447"/>
      <c r="J25" s="429"/>
      <c r="K25" s="430">
        <v>235970.0487536657</v>
      </c>
      <c r="L25" s="447"/>
      <c r="M25" s="429"/>
      <c r="N25" s="430">
        <v>287065.04745026299</v>
      </c>
      <c r="O25" s="447"/>
      <c r="P25" s="429"/>
      <c r="Q25" s="430">
        <v>269899.16160078114</v>
      </c>
      <c r="R25" s="447"/>
      <c r="S25" s="429"/>
      <c r="T25" s="430">
        <v>215546.08501520264</v>
      </c>
      <c r="U25" s="447"/>
      <c r="V25" s="429"/>
      <c r="W25" s="430">
        <v>203782.78414686039</v>
      </c>
      <c r="X25" s="447"/>
      <c r="Y25" s="429"/>
      <c r="Z25" s="430">
        <v>213619.75341539824</v>
      </c>
      <c r="AA25" s="447"/>
      <c r="AB25" s="429"/>
      <c r="AC25" s="430">
        <v>196586.11186338676</v>
      </c>
      <c r="AD25" s="447"/>
      <c r="AE25" s="429"/>
      <c r="AF25" s="430">
        <v>211054.33111996463</v>
      </c>
      <c r="AG25" s="447"/>
      <c r="AH25" s="429"/>
      <c r="AI25" s="430">
        <v>213092.80778083793</v>
      </c>
      <c r="AJ25" s="447"/>
      <c r="AK25" s="429"/>
      <c r="AL25" s="430">
        <v>215110.94360559029</v>
      </c>
      <c r="AM25" s="447"/>
      <c r="AN25" s="429"/>
      <c r="AO25" s="430">
        <v>207458.12952767313</v>
      </c>
      <c r="AP25" s="447"/>
      <c r="AQ25" s="429"/>
      <c r="AR25" s="430">
        <v>282738.75110892067</v>
      </c>
      <c r="AS25" s="447"/>
      <c r="AT25" s="429"/>
      <c r="AU25" s="456" t="s">
        <v>483</v>
      </c>
    </row>
    <row r="26" spans="1:47" s="423" customFormat="1" ht="12" x14ac:dyDescent="0.2">
      <c r="A26" s="594" t="s">
        <v>437</v>
      </c>
      <c r="B26" s="456" t="s">
        <v>438</v>
      </c>
      <c r="C26" s="456"/>
      <c r="D26" s="475"/>
      <c r="E26" s="430">
        <v>108766.59735026024</v>
      </c>
      <c r="F26" s="447"/>
      <c r="G26" s="429"/>
      <c r="H26" s="430">
        <v>115568.84176111595</v>
      </c>
      <c r="I26" s="447"/>
      <c r="J26" s="429"/>
      <c r="K26" s="430">
        <v>142608.96639042356</v>
      </c>
      <c r="L26" s="447"/>
      <c r="M26" s="429"/>
      <c r="N26" s="430">
        <v>150631.94945677847</v>
      </c>
      <c r="O26" s="447"/>
      <c r="P26" s="429"/>
      <c r="Q26" s="430">
        <v>148224.11258031472</v>
      </c>
      <c r="R26" s="447"/>
      <c r="S26" s="429"/>
      <c r="T26" s="430">
        <v>92635.225349132452</v>
      </c>
      <c r="U26" s="447"/>
      <c r="V26" s="429"/>
      <c r="W26" s="430">
        <v>89632.548164815074</v>
      </c>
      <c r="X26" s="447"/>
      <c r="Y26" s="429"/>
      <c r="Z26" s="430">
        <v>93449.382177308216</v>
      </c>
      <c r="AA26" s="447"/>
      <c r="AB26" s="429"/>
      <c r="AC26" s="430">
        <v>80596.322449545085</v>
      </c>
      <c r="AD26" s="447"/>
      <c r="AE26" s="429"/>
      <c r="AF26" s="430">
        <v>83921.378489990122</v>
      </c>
      <c r="AG26" s="447"/>
      <c r="AH26" s="429"/>
      <c r="AI26" s="430">
        <v>84315.166094460423</v>
      </c>
      <c r="AJ26" s="447"/>
      <c r="AK26" s="429"/>
      <c r="AL26" s="430">
        <v>83569.389985397327</v>
      </c>
      <c r="AM26" s="447"/>
      <c r="AN26" s="429"/>
      <c r="AO26" s="430">
        <v>84733.244803695154</v>
      </c>
      <c r="AP26" s="447"/>
      <c r="AQ26" s="429"/>
      <c r="AR26" s="430">
        <v>79014.553364024163</v>
      </c>
      <c r="AS26" s="447"/>
      <c r="AT26" s="429"/>
      <c r="AU26" s="456" t="s">
        <v>484</v>
      </c>
    </row>
    <row r="27" spans="1:47" s="423" customFormat="1" ht="12" x14ac:dyDescent="0.2">
      <c r="A27" s="594" t="s">
        <v>439</v>
      </c>
      <c r="B27" s="456" t="s">
        <v>440</v>
      </c>
      <c r="C27" s="456"/>
      <c r="D27" s="475"/>
      <c r="E27" s="430">
        <v>101839.97595494468</v>
      </c>
      <c r="F27" s="447"/>
      <c r="G27" s="429"/>
      <c r="H27" s="430">
        <v>90950.589555497339</v>
      </c>
      <c r="I27" s="447"/>
      <c r="J27" s="429"/>
      <c r="K27" s="430">
        <v>116849.74142971034</v>
      </c>
      <c r="L27" s="447"/>
      <c r="M27" s="429"/>
      <c r="N27" s="430">
        <v>134620.99295891318</v>
      </c>
      <c r="O27" s="447"/>
      <c r="P27" s="429"/>
      <c r="Q27" s="430">
        <v>140034.52022512292</v>
      </c>
      <c r="R27" s="447"/>
      <c r="S27" s="429"/>
      <c r="T27" s="430">
        <v>148126.72539050493</v>
      </c>
      <c r="U27" s="447"/>
      <c r="V27" s="429"/>
      <c r="W27" s="430">
        <v>146610.28519978965</v>
      </c>
      <c r="X27" s="447"/>
      <c r="Y27" s="429"/>
      <c r="Z27" s="430">
        <v>146578.9325391872</v>
      </c>
      <c r="AA27" s="447"/>
      <c r="AB27" s="429"/>
      <c r="AC27" s="430">
        <v>145007.5301803441</v>
      </c>
      <c r="AD27" s="447"/>
      <c r="AE27" s="429"/>
      <c r="AF27" s="430">
        <v>142474.42695863545</v>
      </c>
      <c r="AG27" s="447"/>
      <c r="AH27" s="429"/>
      <c r="AI27" s="430">
        <v>141282.66314472488</v>
      </c>
      <c r="AJ27" s="447"/>
      <c r="AK27" s="429"/>
      <c r="AL27" s="430">
        <v>141701.00995102397</v>
      </c>
      <c r="AM27" s="447"/>
      <c r="AN27" s="429"/>
      <c r="AO27" s="430">
        <v>133372.04638671875</v>
      </c>
      <c r="AP27" s="447"/>
      <c r="AQ27" s="429"/>
      <c r="AR27" s="430">
        <v>152780.72594337873</v>
      </c>
      <c r="AS27" s="447"/>
      <c r="AT27" s="429"/>
      <c r="AU27" s="456" t="s">
        <v>485</v>
      </c>
    </row>
    <row r="28" spans="1:47" s="423" customFormat="1" ht="12" x14ac:dyDescent="0.2">
      <c r="A28" s="594" t="s">
        <v>441</v>
      </c>
      <c r="B28" s="456" t="s">
        <v>442</v>
      </c>
      <c r="C28" s="456"/>
      <c r="D28" s="475"/>
      <c r="E28" s="430">
        <v>105294.41419037423</v>
      </c>
      <c r="F28" s="447"/>
      <c r="G28" s="429"/>
      <c r="H28" s="430">
        <v>88532.323856692616</v>
      </c>
      <c r="I28" s="447"/>
      <c r="J28" s="429"/>
      <c r="K28" s="430">
        <v>98961.923434372322</v>
      </c>
      <c r="L28" s="447"/>
      <c r="M28" s="429"/>
      <c r="N28" s="430">
        <v>103927.06946209233</v>
      </c>
      <c r="O28" s="447"/>
      <c r="P28" s="429"/>
      <c r="Q28" s="430">
        <v>104769.78091812397</v>
      </c>
      <c r="R28" s="447"/>
      <c r="S28" s="429"/>
      <c r="T28" s="430">
        <v>106994.73483105445</v>
      </c>
      <c r="U28" s="447"/>
      <c r="V28" s="429"/>
      <c r="W28" s="430">
        <v>110392.12252272878</v>
      </c>
      <c r="X28" s="447"/>
      <c r="Y28" s="429"/>
      <c r="Z28" s="430">
        <v>121184.65575855199</v>
      </c>
      <c r="AA28" s="447"/>
      <c r="AB28" s="429"/>
      <c r="AC28" s="430">
        <v>126978.26510253889</v>
      </c>
      <c r="AD28" s="447"/>
      <c r="AE28" s="429"/>
      <c r="AF28" s="430">
        <v>127533.9042912539</v>
      </c>
      <c r="AG28" s="447"/>
      <c r="AH28" s="429"/>
      <c r="AI28" s="430">
        <v>133002.31514239885</v>
      </c>
      <c r="AJ28" s="447"/>
      <c r="AK28" s="429"/>
      <c r="AL28" s="430">
        <v>138672.97511899608</v>
      </c>
      <c r="AM28" s="447"/>
      <c r="AN28" s="429"/>
      <c r="AO28" s="430">
        <v>137085.94720754965</v>
      </c>
      <c r="AP28" s="447"/>
      <c r="AQ28" s="429"/>
      <c r="AR28" s="430">
        <v>156158.28095097898</v>
      </c>
      <c r="AS28" s="447"/>
      <c r="AT28" s="429"/>
      <c r="AU28" s="456" t="s">
        <v>198</v>
      </c>
    </row>
    <row r="29" spans="1:47" s="423" customFormat="1" ht="12" x14ac:dyDescent="0.2">
      <c r="A29" s="594" t="s">
        <v>443</v>
      </c>
      <c r="B29" s="456" t="s">
        <v>444</v>
      </c>
      <c r="C29" s="456"/>
      <c r="D29" s="475"/>
      <c r="E29" s="430">
        <v>184842.65113150526</v>
      </c>
      <c r="F29" s="447"/>
      <c r="G29" s="429"/>
      <c r="H29" s="430">
        <v>130496.78687231618</v>
      </c>
      <c r="I29" s="447"/>
      <c r="J29" s="429"/>
      <c r="K29" s="430">
        <v>186160.14388134607</v>
      </c>
      <c r="L29" s="447"/>
      <c r="M29" s="429"/>
      <c r="N29" s="430">
        <v>179436.75516991431</v>
      </c>
      <c r="O29" s="447"/>
      <c r="P29" s="429"/>
      <c r="Q29" s="430">
        <v>182174.89105038164</v>
      </c>
      <c r="R29" s="447"/>
      <c r="S29" s="429"/>
      <c r="T29" s="430">
        <v>174518.25399258867</v>
      </c>
      <c r="U29" s="447"/>
      <c r="V29" s="429"/>
      <c r="W29" s="430">
        <v>174723.90897327903</v>
      </c>
      <c r="X29" s="447"/>
      <c r="Y29" s="429"/>
      <c r="Z29" s="430">
        <v>178965.77434610471</v>
      </c>
      <c r="AA29" s="447"/>
      <c r="AB29" s="429"/>
      <c r="AC29" s="430">
        <v>171053.86685135643</v>
      </c>
      <c r="AD29" s="447"/>
      <c r="AE29" s="429"/>
      <c r="AF29" s="430">
        <v>206078.62539299089</v>
      </c>
      <c r="AG29" s="447"/>
      <c r="AH29" s="429"/>
      <c r="AI29" s="430">
        <v>219505.36378620207</v>
      </c>
      <c r="AJ29" s="447"/>
      <c r="AK29" s="429"/>
      <c r="AL29" s="430">
        <v>197735.15888592313</v>
      </c>
      <c r="AM29" s="447"/>
      <c r="AN29" s="429"/>
      <c r="AO29" s="430">
        <v>181961.28075296633</v>
      </c>
      <c r="AP29" s="447"/>
      <c r="AQ29" s="429"/>
      <c r="AR29" s="430">
        <v>308510.11319107923</v>
      </c>
      <c r="AS29" s="447"/>
      <c r="AT29" s="429"/>
      <c r="AU29" s="456" t="s">
        <v>199</v>
      </c>
    </row>
    <row r="30" spans="1:47" s="423" customFormat="1" ht="12" x14ac:dyDescent="0.2">
      <c r="A30" s="594" t="s">
        <v>445</v>
      </c>
      <c r="B30" s="456" t="s">
        <v>446</v>
      </c>
      <c r="C30" s="456"/>
      <c r="D30" s="475"/>
      <c r="E30" s="430">
        <v>81683.591673289659</v>
      </c>
      <c r="F30" s="447"/>
      <c r="G30" s="429"/>
      <c r="H30" s="430">
        <v>76894.602545429327</v>
      </c>
      <c r="I30" s="447"/>
      <c r="J30" s="429"/>
      <c r="K30" s="430">
        <v>94471.476229476233</v>
      </c>
      <c r="L30" s="447"/>
      <c r="M30" s="429"/>
      <c r="N30" s="430">
        <v>107421.91701481878</v>
      </c>
      <c r="O30" s="447"/>
      <c r="P30" s="429"/>
      <c r="Q30" s="430">
        <v>109070.57193429624</v>
      </c>
      <c r="R30" s="447"/>
      <c r="S30" s="429"/>
      <c r="T30" s="430">
        <v>112579.37213543463</v>
      </c>
      <c r="U30" s="447"/>
      <c r="V30" s="429"/>
      <c r="W30" s="430">
        <v>117294.57304107099</v>
      </c>
      <c r="X30" s="447"/>
      <c r="Y30" s="429"/>
      <c r="Z30" s="430">
        <v>120329.33150335144</v>
      </c>
      <c r="AA30" s="447"/>
      <c r="AB30" s="429"/>
      <c r="AC30" s="430">
        <v>112339.24723311295</v>
      </c>
      <c r="AD30" s="447"/>
      <c r="AE30" s="429"/>
      <c r="AF30" s="430">
        <v>120270.57137858548</v>
      </c>
      <c r="AG30" s="447"/>
      <c r="AH30" s="429"/>
      <c r="AI30" s="430">
        <v>125402.77866050119</v>
      </c>
      <c r="AJ30" s="447"/>
      <c r="AK30" s="429"/>
      <c r="AL30" s="430">
        <v>121073.41461652298</v>
      </c>
      <c r="AM30" s="447"/>
      <c r="AN30" s="429"/>
      <c r="AO30" s="430">
        <v>120153.31729385995</v>
      </c>
      <c r="AP30" s="447"/>
      <c r="AQ30" s="429"/>
      <c r="AR30" s="430">
        <v>139390.02096787962</v>
      </c>
      <c r="AS30" s="447"/>
      <c r="AT30" s="429"/>
      <c r="AU30" s="456" t="s">
        <v>200</v>
      </c>
    </row>
    <row r="31" spans="1:47" s="423" customFormat="1" ht="12" x14ac:dyDescent="0.2">
      <c r="A31" s="594" t="s">
        <v>447</v>
      </c>
      <c r="B31" s="456" t="s">
        <v>448</v>
      </c>
      <c r="C31" s="456"/>
      <c r="D31" s="475"/>
      <c r="E31" s="430">
        <v>299524.46602041158</v>
      </c>
      <c r="F31" s="447"/>
      <c r="G31" s="429"/>
      <c r="H31" s="430">
        <v>315113.89979746833</v>
      </c>
      <c r="I31" s="447"/>
      <c r="J31" s="429"/>
      <c r="K31" s="430">
        <v>360026.22839439654</v>
      </c>
      <c r="L31" s="447"/>
      <c r="M31" s="429"/>
      <c r="N31" s="430">
        <v>371794.29675608233</v>
      </c>
      <c r="O31" s="447"/>
      <c r="P31" s="429"/>
      <c r="Q31" s="430">
        <v>402766.90313246526</v>
      </c>
      <c r="R31" s="447"/>
      <c r="S31" s="429"/>
      <c r="T31" s="430">
        <v>401248.46592531208</v>
      </c>
      <c r="U31" s="447"/>
      <c r="V31" s="429"/>
      <c r="W31" s="430">
        <v>423914.25850223663</v>
      </c>
      <c r="X31" s="447"/>
      <c r="Y31" s="429"/>
      <c r="Z31" s="430">
        <v>444497.47599430417</v>
      </c>
      <c r="AA31" s="447"/>
      <c r="AB31" s="429"/>
      <c r="AC31" s="430">
        <v>449541.98280092527</v>
      </c>
      <c r="AD31" s="447"/>
      <c r="AE31" s="429"/>
      <c r="AF31" s="430">
        <v>385539.82486129622</v>
      </c>
      <c r="AG31" s="447"/>
      <c r="AH31" s="429"/>
      <c r="AI31" s="430">
        <v>332204.1654219972</v>
      </c>
      <c r="AJ31" s="447"/>
      <c r="AK31" s="429"/>
      <c r="AL31" s="430">
        <v>321778.75003950577</v>
      </c>
      <c r="AM31" s="447"/>
      <c r="AN31" s="429"/>
      <c r="AO31" s="430">
        <v>307283.90214415861</v>
      </c>
      <c r="AP31" s="447"/>
      <c r="AQ31" s="429"/>
      <c r="AR31" s="430">
        <v>405463.8497307623</v>
      </c>
      <c r="AS31" s="447"/>
      <c r="AT31" s="429"/>
      <c r="AU31" s="456" t="s">
        <v>486</v>
      </c>
    </row>
    <row r="32" spans="1:47" s="423" customFormat="1" ht="12" x14ac:dyDescent="0.2">
      <c r="A32" s="594" t="s">
        <v>449</v>
      </c>
      <c r="B32" s="456" t="s">
        <v>450</v>
      </c>
      <c r="C32" s="456"/>
      <c r="D32" s="475"/>
      <c r="E32" s="430">
        <v>75544.753264708736</v>
      </c>
      <c r="F32" s="447"/>
      <c r="G32" s="429"/>
      <c r="H32" s="430">
        <v>81613.516986644405</v>
      </c>
      <c r="I32" s="447"/>
      <c r="J32" s="429"/>
      <c r="K32" s="430">
        <v>91674.190508049345</v>
      </c>
      <c r="L32" s="447"/>
      <c r="M32" s="429"/>
      <c r="N32" s="430">
        <v>99398.012116034326</v>
      </c>
      <c r="O32" s="447"/>
      <c r="P32" s="429"/>
      <c r="Q32" s="430">
        <v>101871.50035603315</v>
      </c>
      <c r="R32" s="447"/>
      <c r="S32" s="429"/>
      <c r="T32" s="430">
        <v>117149.47342226972</v>
      </c>
      <c r="U32" s="447"/>
      <c r="V32" s="429"/>
      <c r="W32" s="430">
        <v>113108.97006799912</v>
      </c>
      <c r="X32" s="447"/>
      <c r="Y32" s="429"/>
      <c r="Z32" s="430">
        <v>114378.96115982097</v>
      </c>
      <c r="AA32" s="447"/>
      <c r="AB32" s="429"/>
      <c r="AC32" s="430">
        <v>110193.92984983763</v>
      </c>
      <c r="AD32" s="447"/>
      <c r="AE32" s="429"/>
      <c r="AF32" s="430">
        <v>113085.10118999684</v>
      </c>
      <c r="AG32" s="447"/>
      <c r="AH32" s="429"/>
      <c r="AI32" s="430">
        <v>113439.52813742404</v>
      </c>
      <c r="AJ32" s="447"/>
      <c r="AK32" s="429"/>
      <c r="AL32" s="430">
        <v>118102.2121910026</v>
      </c>
      <c r="AM32" s="447"/>
      <c r="AN32" s="429"/>
      <c r="AO32" s="430">
        <v>112060.22614053274</v>
      </c>
      <c r="AP32" s="447"/>
      <c r="AQ32" s="429"/>
      <c r="AR32" s="430">
        <v>128061.70987540792</v>
      </c>
      <c r="AS32" s="447"/>
      <c r="AT32" s="429"/>
      <c r="AU32" s="456" t="s">
        <v>487</v>
      </c>
    </row>
    <row r="33" spans="1:47" s="423" customFormat="1" ht="12" x14ac:dyDescent="0.2">
      <c r="A33" s="594" t="s">
        <v>451</v>
      </c>
      <c r="B33" s="456" t="s">
        <v>452</v>
      </c>
      <c r="C33" s="456"/>
      <c r="D33" s="475"/>
      <c r="E33" s="430">
        <v>74351.8095338766</v>
      </c>
      <c r="F33" s="447"/>
      <c r="G33" s="429"/>
      <c r="H33" s="430">
        <v>62629.349191214031</v>
      </c>
      <c r="I33" s="447"/>
      <c r="J33" s="429"/>
      <c r="K33" s="430">
        <v>81371.35318489575</v>
      </c>
      <c r="L33" s="447"/>
      <c r="M33" s="429"/>
      <c r="N33" s="430">
        <v>88359.554975549749</v>
      </c>
      <c r="O33" s="447"/>
      <c r="P33" s="429"/>
      <c r="Q33" s="430">
        <v>96419.352878997655</v>
      </c>
      <c r="R33" s="447"/>
      <c r="S33" s="429"/>
      <c r="T33" s="430">
        <v>100033.32424328109</v>
      </c>
      <c r="U33" s="447"/>
      <c r="V33" s="429"/>
      <c r="W33" s="430">
        <v>103953.63788779207</v>
      </c>
      <c r="X33" s="447"/>
      <c r="Y33" s="429"/>
      <c r="Z33" s="430">
        <v>109969.76920354736</v>
      </c>
      <c r="AA33" s="447"/>
      <c r="AB33" s="429"/>
      <c r="AC33" s="430">
        <v>111258.50579811637</v>
      </c>
      <c r="AD33" s="447"/>
      <c r="AE33" s="429"/>
      <c r="AF33" s="430">
        <v>117148.49991901388</v>
      </c>
      <c r="AG33" s="447"/>
      <c r="AH33" s="429"/>
      <c r="AI33" s="430">
        <v>120872.00776378199</v>
      </c>
      <c r="AJ33" s="447"/>
      <c r="AK33" s="429"/>
      <c r="AL33" s="430">
        <v>124177.20297733588</v>
      </c>
      <c r="AM33" s="447"/>
      <c r="AN33" s="429"/>
      <c r="AO33" s="430">
        <v>120290.05878997273</v>
      </c>
      <c r="AP33" s="447"/>
      <c r="AQ33" s="429"/>
      <c r="AR33" s="430">
        <v>140846.72903885736</v>
      </c>
      <c r="AS33" s="447"/>
      <c r="AT33" s="429"/>
      <c r="AU33" s="456" t="s">
        <v>201</v>
      </c>
    </row>
    <row r="34" spans="1:47" s="423" customFormat="1" ht="12" customHeight="1" x14ac:dyDescent="0.2">
      <c r="A34" s="594" t="s">
        <v>453</v>
      </c>
      <c r="B34" s="456" t="s">
        <v>454</v>
      </c>
      <c r="C34" s="456"/>
      <c r="D34" s="475"/>
      <c r="E34" s="430">
        <v>238755.1967228112</v>
      </c>
      <c r="F34" s="447"/>
      <c r="G34" s="429"/>
      <c r="H34" s="430">
        <v>205133.25047327799</v>
      </c>
      <c r="I34" s="447"/>
      <c r="J34" s="429"/>
      <c r="K34" s="430">
        <v>262349.26289004163</v>
      </c>
      <c r="L34" s="447"/>
      <c r="M34" s="429"/>
      <c r="N34" s="430">
        <v>292900.03799542011</v>
      </c>
      <c r="O34" s="447"/>
      <c r="P34" s="429"/>
      <c r="Q34" s="430">
        <v>328304.68448806787</v>
      </c>
      <c r="R34" s="447"/>
      <c r="S34" s="429"/>
      <c r="T34" s="430">
        <v>348175.92897480342</v>
      </c>
      <c r="U34" s="447"/>
      <c r="V34" s="429"/>
      <c r="W34" s="430">
        <v>350554.05457043496</v>
      </c>
      <c r="X34" s="447"/>
      <c r="Y34" s="429"/>
      <c r="Z34" s="430">
        <v>373721.55125588359</v>
      </c>
      <c r="AA34" s="447"/>
      <c r="AB34" s="429"/>
      <c r="AC34" s="430">
        <v>371064.37822672445</v>
      </c>
      <c r="AD34" s="447"/>
      <c r="AE34" s="429"/>
      <c r="AF34" s="430">
        <v>349248.85475549073</v>
      </c>
      <c r="AG34" s="447"/>
      <c r="AH34" s="429"/>
      <c r="AI34" s="430">
        <v>380224.68062246381</v>
      </c>
      <c r="AJ34" s="447"/>
      <c r="AK34" s="429"/>
      <c r="AL34" s="430">
        <v>387774.37338900031</v>
      </c>
      <c r="AM34" s="447"/>
      <c r="AN34" s="429"/>
      <c r="AO34" s="430">
        <v>367489.63656107109</v>
      </c>
      <c r="AP34" s="447"/>
      <c r="AQ34" s="429"/>
      <c r="AR34" s="430">
        <v>401248.83840446762</v>
      </c>
      <c r="AS34" s="447"/>
      <c r="AT34" s="429"/>
      <c r="AU34" s="456" t="s">
        <v>488</v>
      </c>
    </row>
    <row r="35" spans="1:47" s="423" customFormat="1" ht="12" customHeight="1" x14ac:dyDescent="0.2">
      <c r="A35" s="594" t="s">
        <v>455</v>
      </c>
      <c r="B35" s="456" t="s">
        <v>456</v>
      </c>
      <c r="C35" s="456"/>
      <c r="D35" s="475"/>
      <c r="E35" s="430">
        <v>102552.48395968277</v>
      </c>
      <c r="F35" s="447"/>
      <c r="G35" s="429"/>
      <c r="H35" s="430">
        <v>99238.248704663216</v>
      </c>
      <c r="I35" s="447"/>
      <c r="J35" s="429"/>
      <c r="K35" s="430">
        <v>86731.554110157769</v>
      </c>
      <c r="L35" s="447"/>
      <c r="M35" s="429"/>
      <c r="N35" s="430">
        <v>73663.475256556441</v>
      </c>
      <c r="O35" s="447"/>
      <c r="P35" s="429"/>
      <c r="Q35" s="430">
        <v>79030.404183698003</v>
      </c>
      <c r="R35" s="447"/>
      <c r="S35" s="429"/>
      <c r="T35" s="430">
        <v>68736.101529694046</v>
      </c>
      <c r="U35" s="447"/>
      <c r="V35" s="429"/>
      <c r="W35" s="430">
        <v>91106.25689361275</v>
      </c>
      <c r="X35" s="447"/>
      <c r="Y35" s="429"/>
      <c r="Z35" s="430">
        <v>95957.691816998777</v>
      </c>
      <c r="AA35" s="447"/>
      <c r="AB35" s="429"/>
      <c r="AC35" s="430">
        <v>79827.311383928565</v>
      </c>
      <c r="AD35" s="447"/>
      <c r="AE35" s="429"/>
      <c r="AF35" s="430">
        <v>92056.994682422446</v>
      </c>
      <c r="AG35" s="447"/>
      <c r="AH35" s="429"/>
      <c r="AI35" s="430">
        <v>110502.84465992822</v>
      </c>
      <c r="AJ35" s="447"/>
      <c r="AK35" s="429"/>
      <c r="AL35" s="430">
        <v>130894.84645781141</v>
      </c>
      <c r="AM35" s="447"/>
      <c r="AN35" s="429"/>
      <c r="AO35" s="430">
        <v>149743.6173683393</v>
      </c>
      <c r="AP35" s="447"/>
      <c r="AQ35" s="429"/>
      <c r="AR35" s="430">
        <v>151854.66930143692</v>
      </c>
      <c r="AS35" s="447"/>
      <c r="AT35" s="429"/>
      <c r="AU35" s="456" t="s">
        <v>202</v>
      </c>
    </row>
    <row r="36" spans="1:47" s="423" customFormat="1" ht="12" x14ac:dyDescent="0.2">
      <c r="A36" s="594" t="s">
        <v>457</v>
      </c>
      <c r="B36" s="456" t="s">
        <v>458</v>
      </c>
      <c r="C36" s="456"/>
      <c r="D36" s="475"/>
      <c r="E36" s="430">
        <v>58858.101529133171</v>
      </c>
      <c r="F36" s="447"/>
      <c r="G36" s="429"/>
      <c r="H36" s="430">
        <v>54196.294006428434</v>
      </c>
      <c r="I36" s="447"/>
      <c r="J36" s="429"/>
      <c r="K36" s="430">
        <v>56690.867205998424</v>
      </c>
      <c r="L36" s="447"/>
      <c r="M36" s="429"/>
      <c r="N36" s="430">
        <v>58526.405885190543</v>
      </c>
      <c r="O36" s="447"/>
      <c r="P36" s="429"/>
      <c r="Q36" s="430">
        <v>62504.389627202298</v>
      </c>
      <c r="R36" s="447"/>
      <c r="S36" s="429"/>
      <c r="T36" s="430">
        <v>65643.181297033647</v>
      </c>
      <c r="U36" s="447"/>
      <c r="V36" s="429"/>
      <c r="W36" s="430">
        <v>67273.993696877078</v>
      </c>
      <c r="X36" s="447"/>
      <c r="Y36" s="429"/>
      <c r="Z36" s="430">
        <v>71572.875280658584</v>
      </c>
      <c r="AA36" s="447"/>
      <c r="AB36" s="429"/>
      <c r="AC36" s="430">
        <v>75579.19969159599</v>
      </c>
      <c r="AD36" s="447"/>
      <c r="AE36" s="429"/>
      <c r="AF36" s="430">
        <v>77079.388453157051</v>
      </c>
      <c r="AG36" s="447"/>
      <c r="AH36" s="429"/>
      <c r="AI36" s="430">
        <v>78859.125979662989</v>
      </c>
      <c r="AJ36" s="447"/>
      <c r="AK36" s="429"/>
      <c r="AL36" s="430">
        <v>79874.736936241519</v>
      </c>
      <c r="AM36" s="447"/>
      <c r="AN36" s="429"/>
      <c r="AO36" s="430">
        <v>79311.153406849</v>
      </c>
      <c r="AP36" s="447"/>
      <c r="AQ36" s="429"/>
      <c r="AR36" s="430">
        <v>89237.198032329165</v>
      </c>
      <c r="AS36" s="447"/>
      <c r="AT36" s="429"/>
      <c r="AU36" s="456" t="s">
        <v>489</v>
      </c>
    </row>
    <row r="37" spans="1:47" s="423" customFormat="1" ht="12" x14ac:dyDescent="0.2">
      <c r="A37" s="594" t="s">
        <v>459</v>
      </c>
      <c r="B37" s="456" t="s">
        <v>460</v>
      </c>
      <c r="C37" s="456"/>
      <c r="D37" s="475"/>
      <c r="E37" s="430">
        <v>61312.878240477963</v>
      </c>
      <c r="F37" s="447"/>
      <c r="G37" s="429"/>
      <c r="H37" s="430">
        <v>47393.401007095446</v>
      </c>
      <c r="I37" s="447"/>
      <c r="J37" s="429"/>
      <c r="K37" s="430">
        <v>60039.011088709674</v>
      </c>
      <c r="L37" s="447"/>
      <c r="M37" s="429"/>
      <c r="N37" s="430">
        <v>65671.555801376599</v>
      </c>
      <c r="O37" s="447"/>
      <c r="P37" s="429"/>
      <c r="Q37" s="430">
        <v>68770.947455097528</v>
      </c>
      <c r="R37" s="447"/>
      <c r="S37" s="429"/>
      <c r="T37" s="430">
        <v>72146.73456445639</v>
      </c>
      <c r="U37" s="447"/>
      <c r="V37" s="429"/>
      <c r="W37" s="430">
        <v>77333.681103229508</v>
      </c>
      <c r="X37" s="447"/>
      <c r="Y37" s="429"/>
      <c r="Z37" s="430">
        <v>73220.584177215176</v>
      </c>
      <c r="AA37" s="447"/>
      <c r="AB37" s="429"/>
      <c r="AC37" s="430">
        <v>74178.66936208446</v>
      </c>
      <c r="AD37" s="447"/>
      <c r="AE37" s="429"/>
      <c r="AF37" s="430">
        <v>72345.144717477597</v>
      </c>
      <c r="AG37" s="447"/>
      <c r="AH37" s="429"/>
      <c r="AI37" s="430">
        <v>76080.555151618828</v>
      </c>
      <c r="AJ37" s="447"/>
      <c r="AK37" s="429"/>
      <c r="AL37" s="430">
        <v>82111.052281881959</v>
      </c>
      <c r="AM37" s="447"/>
      <c r="AN37" s="429"/>
      <c r="AO37" s="430">
        <v>79410.409710150794</v>
      </c>
      <c r="AP37" s="447"/>
      <c r="AQ37" s="429"/>
      <c r="AR37" s="430">
        <v>86705.094932906068</v>
      </c>
      <c r="AS37" s="447"/>
      <c r="AT37" s="429"/>
      <c r="AU37" s="456" t="s">
        <v>490</v>
      </c>
    </row>
    <row r="38" spans="1:47" s="423" customFormat="1" ht="12" x14ac:dyDescent="0.2">
      <c r="A38" s="594" t="s">
        <v>461</v>
      </c>
      <c r="B38" s="456" t="s">
        <v>462</v>
      </c>
      <c r="C38" s="456"/>
      <c r="D38" s="475"/>
      <c r="E38" s="430">
        <v>85078.485195539892</v>
      </c>
      <c r="F38" s="447"/>
      <c r="G38" s="429"/>
      <c r="H38" s="430">
        <v>75938.079111196246</v>
      </c>
      <c r="I38" s="447"/>
      <c r="J38" s="429"/>
      <c r="K38" s="430">
        <v>82548.397386695913</v>
      </c>
      <c r="L38" s="447"/>
      <c r="M38" s="429"/>
      <c r="N38" s="430">
        <v>98681.150601789937</v>
      </c>
      <c r="O38" s="447"/>
      <c r="P38" s="429"/>
      <c r="Q38" s="430">
        <v>98025.145609508516</v>
      </c>
      <c r="R38" s="447"/>
      <c r="S38" s="429"/>
      <c r="T38" s="430">
        <v>88188.341216447792</v>
      </c>
      <c r="U38" s="447"/>
      <c r="V38" s="429"/>
      <c r="W38" s="430">
        <v>101672.48187544568</v>
      </c>
      <c r="X38" s="447"/>
      <c r="Y38" s="429"/>
      <c r="Z38" s="430">
        <v>111101.8202965691</v>
      </c>
      <c r="AA38" s="447"/>
      <c r="AB38" s="429"/>
      <c r="AC38" s="430">
        <v>101659.71484115512</v>
      </c>
      <c r="AD38" s="447"/>
      <c r="AE38" s="429"/>
      <c r="AF38" s="430">
        <v>113283.79294944323</v>
      </c>
      <c r="AG38" s="447"/>
      <c r="AH38" s="429"/>
      <c r="AI38" s="432">
        <v>113388.19447240231</v>
      </c>
      <c r="AJ38" s="447"/>
      <c r="AK38" s="429"/>
      <c r="AL38" s="432">
        <v>137221.54915303318</v>
      </c>
      <c r="AM38" s="447"/>
      <c r="AN38" s="429"/>
      <c r="AO38" s="432">
        <v>114101.31957279483</v>
      </c>
      <c r="AP38" s="447"/>
      <c r="AQ38" s="429"/>
      <c r="AR38" s="432">
        <v>121236.0610503697</v>
      </c>
      <c r="AS38" s="447"/>
      <c r="AT38" s="429"/>
      <c r="AU38" s="456" t="s">
        <v>491</v>
      </c>
    </row>
    <row r="39" spans="1:47" s="423" customFormat="1" ht="12" x14ac:dyDescent="0.2">
      <c r="A39" s="594" t="s">
        <v>463</v>
      </c>
      <c r="B39" s="456" t="s">
        <v>464</v>
      </c>
      <c r="C39" s="456"/>
      <c r="D39" s="475"/>
      <c r="E39" s="430">
        <v>540352.60529087961</v>
      </c>
      <c r="F39" s="447"/>
      <c r="G39" s="429"/>
      <c r="H39" s="430">
        <v>556261.3294638209</v>
      </c>
      <c r="I39" s="447"/>
      <c r="J39" s="429"/>
      <c r="K39" s="430">
        <v>580178.4167020825</v>
      </c>
      <c r="L39" s="447"/>
      <c r="M39" s="429"/>
      <c r="N39" s="430">
        <v>677176.60295024957</v>
      </c>
      <c r="O39" s="447"/>
      <c r="P39" s="429"/>
      <c r="Q39" s="430">
        <v>795755.34262925014</v>
      </c>
      <c r="R39" s="447"/>
      <c r="S39" s="429"/>
      <c r="T39" s="430">
        <v>748759.76517338876</v>
      </c>
      <c r="U39" s="447"/>
      <c r="V39" s="429"/>
      <c r="W39" s="430">
        <v>618279.86540161469</v>
      </c>
      <c r="X39" s="447"/>
      <c r="Y39" s="429"/>
      <c r="Z39" s="430">
        <v>649738.35939707677</v>
      </c>
      <c r="AA39" s="447"/>
      <c r="AB39" s="429"/>
      <c r="AC39" s="430">
        <v>688441.06789926696</v>
      </c>
      <c r="AD39" s="447"/>
      <c r="AE39" s="429"/>
      <c r="AF39" s="430">
        <v>768771.69050707191</v>
      </c>
      <c r="AG39" s="447"/>
      <c r="AH39" s="429"/>
      <c r="AI39" s="432">
        <v>769433.96371236444</v>
      </c>
      <c r="AJ39" s="447"/>
      <c r="AK39" s="429"/>
      <c r="AL39" s="432">
        <v>760823.8719676222</v>
      </c>
      <c r="AM39" s="447"/>
      <c r="AN39" s="429"/>
      <c r="AO39" s="432">
        <v>741501.15701920073</v>
      </c>
      <c r="AP39" s="447"/>
      <c r="AQ39" s="429"/>
      <c r="AR39" s="432">
        <v>904818.55767424963</v>
      </c>
      <c r="AS39" s="447"/>
      <c r="AT39" s="429"/>
      <c r="AU39" s="456" t="s">
        <v>492</v>
      </c>
    </row>
    <row r="40" spans="1:47" s="423" customFormat="1" ht="12" x14ac:dyDescent="0.2">
      <c r="A40" s="594" t="s">
        <v>465</v>
      </c>
      <c r="B40" s="456" t="s">
        <v>466</v>
      </c>
      <c r="C40" s="456"/>
      <c r="D40" s="475"/>
      <c r="E40" s="430">
        <v>35933.258863108247</v>
      </c>
      <c r="F40" s="447"/>
      <c r="G40" s="429"/>
      <c r="H40" s="430">
        <v>36726.312606184169</v>
      </c>
      <c r="I40" s="447"/>
      <c r="J40" s="429"/>
      <c r="K40" s="430">
        <v>39223.641342604518</v>
      </c>
      <c r="L40" s="447"/>
      <c r="M40" s="429"/>
      <c r="N40" s="430">
        <v>38863.059695026859</v>
      </c>
      <c r="O40" s="447"/>
      <c r="P40" s="429"/>
      <c r="Q40" s="430">
        <v>40708.179292139903</v>
      </c>
      <c r="R40" s="447"/>
      <c r="S40" s="429"/>
      <c r="T40" s="430">
        <v>41658.195179409639</v>
      </c>
      <c r="U40" s="447"/>
      <c r="V40" s="429"/>
      <c r="W40" s="430">
        <v>42270.806025628481</v>
      </c>
      <c r="X40" s="447"/>
      <c r="Y40" s="429"/>
      <c r="Z40" s="430">
        <v>42625.746867077796</v>
      </c>
      <c r="AA40" s="447"/>
      <c r="AB40" s="429"/>
      <c r="AC40" s="430">
        <v>43123.142338370933</v>
      </c>
      <c r="AD40" s="447"/>
      <c r="AE40" s="429"/>
      <c r="AF40" s="430">
        <v>43684.624256086558</v>
      </c>
      <c r="AG40" s="447"/>
      <c r="AH40" s="429"/>
      <c r="AI40" s="432">
        <v>44669.87006265323</v>
      </c>
      <c r="AJ40" s="447"/>
      <c r="AK40" s="429"/>
      <c r="AL40" s="432">
        <v>46538.375536145628</v>
      </c>
      <c r="AM40" s="447"/>
      <c r="AN40" s="429"/>
      <c r="AO40" s="432">
        <v>48359.008643074412</v>
      </c>
      <c r="AP40" s="447"/>
      <c r="AQ40" s="429"/>
      <c r="AR40" s="432">
        <v>49639.743523862831</v>
      </c>
      <c r="AS40" s="447"/>
      <c r="AT40" s="429"/>
      <c r="AU40" s="456" t="s">
        <v>493</v>
      </c>
    </row>
    <row r="41" spans="1:47" s="423" customFormat="1" ht="13.5" x14ac:dyDescent="0.2">
      <c r="A41" s="594" t="s">
        <v>467</v>
      </c>
      <c r="B41" s="456" t="s">
        <v>583</v>
      </c>
      <c r="C41" s="456"/>
      <c r="D41" s="475"/>
      <c r="E41" s="430">
        <v>67893.371330345442</v>
      </c>
      <c r="F41" s="447"/>
      <c r="G41" s="429"/>
      <c r="H41" s="430">
        <v>58427.168421052629</v>
      </c>
      <c r="I41" s="447"/>
      <c r="J41" s="429"/>
      <c r="K41" s="430">
        <v>86031.64670658682</v>
      </c>
      <c r="L41" s="447"/>
      <c r="M41" s="429"/>
      <c r="N41" s="430">
        <v>90090.957446808505</v>
      </c>
      <c r="O41" s="447"/>
      <c r="P41" s="429"/>
      <c r="Q41" s="430">
        <v>70393.600000000006</v>
      </c>
      <c r="R41" s="447"/>
      <c r="S41" s="429"/>
      <c r="T41" s="430">
        <v>71289.07506702414</v>
      </c>
      <c r="U41" s="447"/>
      <c r="V41" s="429"/>
      <c r="W41" s="430">
        <v>65077.475660639771</v>
      </c>
      <c r="X41" s="447"/>
      <c r="Y41" s="429"/>
      <c r="Z41" s="430"/>
      <c r="AA41" s="447"/>
      <c r="AB41" s="429"/>
      <c r="AC41" s="430">
        <v>76663.027259684357</v>
      </c>
      <c r="AD41" s="447"/>
      <c r="AE41" s="429"/>
      <c r="AF41" s="430">
        <v>76704.159561510358</v>
      </c>
      <c r="AG41" s="447"/>
      <c r="AH41" s="429"/>
      <c r="AI41" s="432"/>
      <c r="AJ41" s="447"/>
      <c r="AK41" s="429"/>
      <c r="AL41" s="432"/>
      <c r="AM41" s="447"/>
      <c r="AN41" s="429"/>
      <c r="AO41" s="432"/>
      <c r="AP41" s="447"/>
      <c r="AQ41" s="429"/>
      <c r="AR41" s="432"/>
      <c r="AS41" s="447"/>
      <c r="AT41" s="429"/>
      <c r="AU41" s="456" t="s">
        <v>580</v>
      </c>
    </row>
    <row r="42" spans="1:47" s="423" customFormat="1" ht="12" x14ac:dyDescent="0.2">
      <c r="A42" s="594" t="s">
        <v>469</v>
      </c>
      <c r="B42" s="456" t="s">
        <v>470</v>
      </c>
      <c r="C42" s="456"/>
      <c r="D42" s="475"/>
      <c r="E42" s="430">
        <v>42383.720641796557</v>
      </c>
      <c r="F42" s="447"/>
      <c r="G42" s="429"/>
      <c r="H42" s="430">
        <v>52736.909912376781</v>
      </c>
      <c r="I42" s="447"/>
      <c r="J42" s="429"/>
      <c r="K42" s="430">
        <v>53516.354719217663</v>
      </c>
      <c r="L42" s="447"/>
      <c r="M42" s="429"/>
      <c r="N42" s="430">
        <v>56060.729289071678</v>
      </c>
      <c r="O42" s="447"/>
      <c r="P42" s="429"/>
      <c r="Q42" s="430">
        <v>51335.153762437811</v>
      </c>
      <c r="R42" s="447"/>
      <c r="S42" s="429"/>
      <c r="T42" s="430">
        <v>54386.319699707186</v>
      </c>
      <c r="U42" s="447"/>
      <c r="V42" s="429"/>
      <c r="W42" s="430">
        <v>53934.562456919644</v>
      </c>
      <c r="X42" s="447"/>
      <c r="Y42" s="429"/>
      <c r="Z42" s="430">
        <v>60076.42168638065</v>
      </c>
      <c r="AA42" s="447"/>
      <c r="AB42" s="429"/>
      <c r="AC42" s="430">
        <v>62402.255388910511</v>
      </c>
      <c r="AD42" s="447"/>
      <c r="AE42" s="429"/>
      <c r="AF42" s="430">
        <v>62524.179034971748</v>
      </c>
      <c r="AG42" s="447"/>
      <c r="AH42" s="429"/>
      <c r="AI42" s="432">
        <v>82120.750817206164</v>
      </c>
      <c r="AJ42" s="447"/>
      <c r="AK42" s="429"/>
      <c r="AL42" s="432">
        <v>86205.106764887489</v>
      </c>
      <c r="AM42" s="447"/>
      <c r="AN42" s="429"/>
      <c r="AO42" s="432">
        <v>82402.48478643327</v>
      </c>
      <c r="AP42" s="447"/>
      <c r="AQ42" s="429"/>
      <c r="AR42" s="432">
        <v>102219.44723824662</v>
      </c>
      <c r="AS42" s="447"/>
      <c r="AT42" s="429"/>
      <c r="AU42" s="456" t="s">
        <v>495</v>
      </c>
    </row>
    <row r="43" spans="1:47" s="423" customFormat="1" ht="13.5" x14ac:dyDescent="0.2">
      <c r="A43" s="594" t="s">
        <v>471</v>
      </c>
      <c r="B43" s="456" t="s">
        <v>582</v>
      </c>
      <c r="C43" s="425"/>
      <c r="D43" s="475"/>
      <c r="E43" s="430"/>
      <c r="F43" s="447"/>
      <c r="H43" s="430"/>
      <c r="I43" s="447"/>
      <c r="K43" s="430">
        <v>35976.932692307695</v>
      </c>
      <c r="L43" s="447"/>
      <c r="N43" s="430">
        <v>36393.442307692305</v>
      </c>
      <c r="O43" s="447"/>
      <c r="Q43" s="430">
        <v>35073.886597938144</v>
      </c>
      <c r="R43" s="447"/>
      <c r="T43" s="430">
        <v>33787.582748244735</v>
      </c>
      <c r="U43" s="447"/>
      <c r="W43" s="430">
        <v>40556.083333333336</v>
      </c>
      <c r="X43" s="447"/>
      <c r="Z43" s="430"/>
      <c r="AA43" s="447"/>
      <c r="AC43" s="430">
        <v>41867.659758203801</v>
      </c>
      <c r="AD43" s="447"/>
      <c r="AF43" s="430">
        <v>42392.804557405783</v>
      </c>
      <c r="AG43" s="447"/>
      <c r="AH43" s="429"/>
      <c r="AI43" s="432"/>
      <c r="AJ43" s="447"/>
      <c r="AL43" s="432"/>
      <c r="AM43" s="447"/>
      <c r="AO43" s="432"/>
      <c r="AP43" s="447"/>
      <c r="AR43" s="432"/>
      <c r="AS43" s="447"/>
      <c r="AU43" s="456" t="s">
        <v>581</v>
      </c>
    </row>
    <row r="44" spans="1:47" s="423" customFormat="1" ht="12" x14ac:dyDescent="0.2">
      <c r="B44" s="440"/>
      <c r="C44" s="456"/>
      <c r="D44" s="429"/>
      <c r="E44" s="429"/>
      <c r="F44" s="429"/>
      <c r="G44" s="429"/>
      <c r="H44" s="429"/>
      <c r="I44" s="429"/>
      <c r="J44" s="429"/>
      <c r="K44" s="429"/>
      <c r="L44" s="429"/>
      <c r="M44" s="429"/>
      <c r="N44" s="429"/>
      <c r="O44" s="429"/>
      <c r="P44" s="429"/>
      <c r="Q44" s="429"/>
      <c r="R44" s="429"/>
      <c r="S44" s="429"/>
      <c r="T44" s="429"/>
      <c r="U44" s="429"/>
      <c r="V44" s="429"/>
      <c r="W44" s="429"/>
      <c r="X44" s="429"/>
      <c r="Y44" s="429"/>
      <c r="Z44" s="429"/>
      <c r="AA44" s="429"/>
      <c r="AB44" s="429"/>
      <c r="AC44" s="429"/>
      <c r="AD44" s="429"/>
      <c r="AE44" s="429"/>
      <c r="AF44" s="429"/>
      <c r="AG44" s="429"/>
      <c r="AH44" s="429"/>
      <c r="AI44" s="429"/>
      <c r="AJ44" s="429"/>
      <c r="AK44" s="429"/>
      <c r="AL44" s="429"/>
      <c r="AM44" s="429"/>
      <c r="AN44" s="429"/>
      <c r="AO44" s="429"/>
      <c r="AP44" s="429"/>
      <c r="AQ44" s="429"/>
      <c r="AR44" s="429"/>
      <c r="AS44" s="429"/>
      <c r="AT44" s="429"/>
      <c r="AU44" s="439"/>
    </row>
    <row r="45" spans="1:47" s="423" customFormat="1" thickBot="1" x14ac:dyDescent="0.25">
      <c r="B45" s="440"/>
      <c r="C45" s="456"/>
      <c r="D45" s="429"/>
      <c r="E45" s="429"/>
      <c r="F45" s="429"/>
      <c r="G45" s="429"/>
      <c r="H45" s="429"/>
      <c r="I45" s="429"/>
      <c r="J45" s="429"/>
      <c r="K45" s="429"/>
      <c r="L45" s="429"/>
      <c r="M45" s="429"/>
      <c r="N45" s="429"/>
      <c r="O45" s="429"/>
      <c r="P45" s="429"/>
      <c r="Q45" s="429"/>
      <c r="R45" s="429"/>
      <c r="S45" s="429"/>
      <c r="T45" s="429"/>
      <c r="U45" s="429"/>
      <c r="V45" s="429"/>
      <c r="W45" s="429"/>
      <c r="X45" s="429"/>
      <c r="Y45" s="429"/>
      <c r="Z45" s="429"/>
      <c r="AA45" s="429"/>
      <c r="AB45" s="429"/>
      <c r="AC45" s="429"/>
      <c r="AD45" s="429"/>
      <c r="AE45" s="429"/>
      <c r="AF45" s="429"/>
      <c r="AG45" s="429"/>
      <c r="AH45" s="429"/>
      <c r="AI45" s="429"/>
      <c r="AJ45" s="429"/>
      <c r="AK45" s="429"/>
      <c r="AL45" s="429"/>
      <c r="AM45" s="429"/>
      <c r="AN45" s="429"/>
      <c r="AO45" s="429"/>
      <c r="AP45" s="429"/>
      <c r="AQ45" s="429"/>
      <c r="AR45" s="429"/>
      <c r="AS45" s="429"/>
      <c r="AT45" s="429"/>
      <c r="AU45" s="439"/>
    </row>
    <row r="46" spans="1:47" s="423" customFormat="1" ht="25.9" customHeight="1" thickTop="1" thickBot="1" x14ac:dyDescent="0.25">
      <c r="A46" s="441" t="s">
        <v>191</v>
      </c>
      <c r="B46" s="442" t="s">
        <v>203</v>
      </c>
      <c r="C46" s="445" t="s">
        <v>123</v>
      </c>
      <c r="D46" s="463"/>
      <c r="E46" s="442">
        <v>2008</v>
      </c>
      <c r="F46" s="443"/>
      <c r="G46" s="445"/>
      <c r="H46" s="442">
        <v>2009</v>
      </c>
      <c r="I46" s="462"/>
      <c r="J46" s="442"/>
      <c r="K46" s="442">
        <v>2010</v>
      </c>
      <c r="L46" s="462"/>
      <c r="M46" s="442"/>
      <c r="N46" s="442">
        <v>2011</v>
      </c>
      <c r="O46" s="462"/>
      <c r="P46" s="442"/>
      <c r="Q46" s="442">
        <v>2012</v>
      </c>
      <c r="R46" s="462"/>
      <c r="S46" s="442"/>
      <c r="T46" s="442">
        <v>2013</v>
      </c>
      <c r="U46" s="462"/>
      <c r="V46" s="442"/>
      <c r="W46" s="442">
        <v>2014</v>
      </c>
      <c r="X46" s="462"/>
      <c r="Y46" s="442"/>
      <c r="Z46" s="442">
        <v>2015</v>
      </c>
      <c r="AA46" s="462"/>
      <c r="AB46" s="442"/>
      <c r="AC46" s="442">
        <v>2016</v>
      </c>
      <c r="AD46" s="462"/>
      <c r="AE46" s="442"/>
      <c r="AF46" s="442">
        <v>2017</v>
      </c>
      <c r="AG46" s="462"/>
      <c r="AH46" s="442"/>
      <c r="AI46" s="442">
        <v>2018</v>
      </c>
      <c r="AJ46" s="462"/>
      <c r="AK46" s="442"/>
      <c r="AL46" s="442">
        <v>2019</v>
      </c>
      <c r="AM46" s="462"/>
      <c r="AN46" s="442"/>
      <c r="AO46" s="442">
        <v>2020</v>
      </c>
      <c r="AP46" s="462"/>
      <c r="AQ46" s="442"/>
      <c r="AR46" s="442">
        <v>2021</v>
      </c>
      <c r="AS46" s="462"/>
      <c r="AT46" s="442"/>
      <c r="AU46" s="445" t="s">
        <v>204</v>
      </c>
    </row>
    <row r="47" spans="1:47" s="423" customFormat="1" hidden="1" thickTop="1" x14ac:dyDescent="0.2">
      <c r="B47" s="446"/>
      <c r="C47" s="446"/>
      <c r="D47" s="464"/>
      <c r="E47" s="429"/>
      <c r="F47" s="447"/>
      <c r="G47" s="429"/>
      <c r="H47" s="429"/>
      <c r="I47" s="447"/>
      <c r="J47" s="429"/>
      <c r="K47" s="429"/>
      <c r="L47" s="447"/>
      <c r="M47" s="429"/>
      <c r="N47" s="429"/>
      <c r="O47" s="447"/>
      <c r="P47" s="429"/>
      <c r="Q47" s="429"/>
      <c r="R47" s="447"/>
      <c r="S47" s="429"/>
      <c r="T47" s="429"/>
      <c r="U47" s="447"/>
      <c r="V47" s="429"/>
      <c r="W47" s="429"/>
      <c r="X47" s="447"/>
      <c r="Y47" s="429"/>
      <c r="Z47" s="429"/>
      <c r="AA47" s="447"/>
      <c r="AB47" s="429"/>
      <c r="AC47" s="429"/>
      <c r="AD47" s="447"/>
      <c r="AE47" s="429"/>
      <c r="AF47" s="429"/>
      <c r="AG47" s="447"/>
      <c r="AH47" s="429"/>
      <c r="AI47" s="429"/>
      <c r="AJ47" s="447"/>
      <c r="AK47" s="429"/>
      <c r="AL47" s="429"/>
      <c r="AM47" s="447"/>
      <c r="AN47" s="429"/>
      <c r="AO47" s="429"/>
      <c r="AP47" s="447"/>
      <c r="AQ47" s="429"/>
      <c r="AR47" s="429"/>
      <c r="AS47" s="447"/>
      <c r="AT47" s="429"/>
      <c r="AU47" s="446"/>
    </row>
    <row r="48" spans="1:47" s="423" customFormat="1" hidden="1" thickTop="1" x14ac:dyDescent="0.2">
      <c r="B48" s="424" t="s">
        <v>68</v>
      </c>
      <c r="C48" s="424"/>
      <c r="D48" s="465"/>
      <c r="E48" s="426"/>
      <c r="F48" s="448"/>
      <c r="G48" s="426"/>
      <c r="H48" s="426"/>
      <c r="I48" s="448"/>
      <c r="J48" s="426"/>
      <c r="K48" s="426"/>
      <c r="L48" s="448"/>
      <c r="M48" s="426"/>
      <c r="N48" s="426"/>
      <c r="O48" s="448"/>
      <c r="P48" s="426"/>
      <c r="Q48" s="426"/>
      <c r="R48" s="448"/>
      <c r="S48" s="426"/>
      <c r="T48" s="426"/>
      <c r="U48" s="448"/>
      <c r="V48" s="426"/>
      <c r="W48" s="426"/>
      <c r="X48" s="448"/>
      <c r="Y48" s="426"/>
      <c r="Z48" s="426"/>
      <c r="AA48" s="448"/>
      <c r="AB48" s="426"/>
      <c r="AC48" s="426"/>
      <c r="AD48" s="448"/>
      <c r="AE48" s="426"/>
      <c r="AF48" s="426"/>
      <c r="AG48" s="448"/>
      <c r="AH48" s="426"/>
      <c r="AI48" s="426"/>
      <c r="AJ48" s="448"/>
      <c r="AK48" s="426"/>
      <c r="AL48" s="426"/>
      <c r="AM48" s="448"/>
      <c r="AN48" s="426"/>
      <c r="AO48" s="426"/>
      <c r="AP48" s="448"/>
      <c r="AQ48" s="426"/>
      <c r="AR48" s="426"/>
      <c r="AS48" s="448"/>
      <c r="AT48" s="426"/>
      <c r="AU48" s="449" t="s">
        <v>128</v>
      </c>
    </row>
    <row r="49" spans="1:47" s="423" customFormat="1" ht="7.15" customHeight="1" thickTop="1" x14ac:dyDescent="0.2">
      <c r="B49" s="429"/>
      <c r="C49" s="429"/>
      <c r="D49" s="465"/>
      <c r="E49" s="426"/>
      <c r="F49" s="448"/>
      <c r="G49" s="426"/>
      <c r="H49" s="426"/>
      <c r="I49" s="448"/>
      <c r="J49" s="426"/>
      <c r="K49" s="426"/>
      <c r="L49" s="448"/>
      <c r="M49" s="426"/>
      <c r="N49" s="426"/>
      <c r="O49" s="448"/>
      <c r="P49" s="426"/>
      <c r="Q49" s="426"/>
      <c r="R49" s="448"/>
      <c r="S49" s="426"/>
      <c r="T49" s="426"/>
      <c r="U49" s="448"/>
      <c r="V49" s="426"/>
      <c r="W49" s="426"/>
      <c r="X49" s="448"/>
      <c r="Y49" s="426"/>
      <c r="Z49" s="426"/>
      <c r="AA49" s="448"/>
      <c r="AB49" s="426"/>
      <c r="AC49" s="426"/>
      <c r="AD49" s="448"/>
      <c r="AE49" s="426"/>
      <c r="AF49" s="426"/>
      <c r="AG49" s="448"/>
      <c r="AH49" s="426"/>
      <c r="AI49" s="426"/>
      <c r="AJ49" s="448"/>
      <c r="AK49" s="426"/>
      <c r="AL49" s="426"/>
      <c r="AM49" s="448"/>
      <c r="AN49" s="426"/>
      <c r="AO49" s="426"/>
      <c r="AP49" s="448"/>
      <c r="AQ49" s="426"/>
      <c r="AR49" s="426"/>
      <c r="AS49" s="448"/>
      <c r="AT49" s="426"/>
      <c r="AU49" s="429"/>
    </row>
    <row r="50" spans="1:47" s="423" customFormat="1" ht="11.45" customHeight="1" x14ac:dyDescent="0.2">
      <c r="A50" s="423">
        <v>1</v>
      </c>
      <c r="B50" s="424" t="s">
        <v>205</v>
      </c>
      <c r="C50" s="429"/>
      <c r="D50" s="484"/>
      <c r="E50" s="427">
        <v>397928.02462419076</v>
      </c>
      <c r="F50" s="448"/>
      <c r="G50" s="426"/>
      <c r="H50" s="427">
        <v>339214.30679387751</v>
      </c>
      <c r="I50" s="448"/>
      <c r="J50" s="426"/>
      <c r="K50" s="427">
        <v>398013.73764123634</v>
      </c>
      <c r="L50" s="448"/>
      <c r="M50" s="426"/>
      <c r="N50" s="427">
        <v>446868.80963204021</v>
      </c>
      <c r="O50" s="448"/>
      <c r="P50" s="426"/>
      <c r="Q50" s="427">
        <v>474588.29580648546</v>
      </c>
      <c r="R50" s="448"/>
      <c r="S50" s="426"/>
      <c r="T50" s="427">
        <v>446716.34605188709</v>
      </c>
      <c r="U50" s="448"/>
      <c r="V50" s="426"/>
      <c r="W50" s="427">
        <v>399807.50407232059</v>
      </c>
      <c r="X50" s="448"/>
      <c r="Y50" s="426"/>
      <c r="Z50" s="427">
        <v>408877.21484782913</v>
      </c>
      <c r="AA50" s="448"/>
      <c r="AB50" s="426"/>
      <c r="AC50" s="427">
        <v>407672.36101209425</v>
      </c>
      <c r="AD50" s="448"/>
      <c r="AE50" s="426"/>
      <c r="AF50" s="427">
        <v>409650.55122194154</v>
      </c>
      <c r="AG50" s="448"/>
      <c r="AH50" s="426"/>
      <c r="AI50" s="427">
        <v>436773.4286728283</v>
      </c>
      <c r="AJ50" s="448"/>
      <c r="AK50" s="426"/>
      <c r="AL50" s="427">
        <v>442994.3352102245</v>
      </c>
      <c r="AM50" s="448"/>
      <c r="AN50" s="426"/>
      <c r="AO50" s="427">
        <v>430071.09946879151</v>
      </c>
      <c r="AP50" s="448"/>
      <c r="AQ50" s="426"/>
      <c r="AR50" s="427">
        <v>481758.59113968851</v>
      </c>
      <c r="AS50" s="448"/>
      <c r="AT50" s="426"/>
      <c r="AU50" s="424" t="s">
        <v>205</v>
      </c>
    </row>
    <row r="51" spans="1:47" s="423" customFormat="1" ht="12" x14ac:dyDescent="0.2">
      <c r="A51" s="423">
        <v>101</v>
      </c>
      <c r="B51" s="440" t="s">
        <v>206</v>
      </c>
      <c r="C51" s="440"/>
      <c r="D51" s="475"/>
      <c r="E51" s="430">
        <v>620370.55531971809</v>
      </c>
      <c r="F51" s="448"/>
      <c r="G51" s="426"/>
      <c r="H51" s="430">
        <v>619024.90216368763</v>
      </c>
      <c r="I51" s="448"/>
      <c r="J51" s="426"/>
      <c r="K51" s="430">
        <v>521688.7506603275</v>
      </c>
      <c r="L51" s="448"/>
      <c r="M51" s="426"/>
      <c r="N51" s="430">
        <v>382780.51578947366</v>
      </c>
      <c r="O51" s="448"/>
      <c r="P51" s="426"/>
      <c r="Q51" s="430">
        <v>447669.6742550435</v>
      </c>
      <c r="R51" s="448"/>
      <c r="S51" s="426"/>
      <c r="T51" s="430">
        <v>483043.06872540974</v>
      </c>
      <c r="U51" s="448"/>
      <c r="V51" s="426"/>
      <c r="W51" s="430">
        <v>373694.12800464832</v>
      </c>
      <c r="X51" s="448"/>
      <c r="Y51" s="426"/>
      <c r="Z51" s="430">
        <v>369367.35170859552</v>
      </c>
      <c r="AA51" s="448"/>
      <c r="AB51" s="426"/>
      <c r="AC51" s="430">
        <v>435419.70350187027</v>
      </c>
      <c r="AD51" s="448"/>
      <c r="AE51" s="426"/>
      <c r="AF51" s="430">
        <v>383522.47255619447</v>
      </c>
      <c r="AG51" s="448"/>
      <c r="AH51" s="426"/>
      <c r="AI51" s="430">
        <v>328950.38445299893</v>
      </c>
      <c r="AJ51" s="448"/>
      <c r="AK51" s="426"/>
      <c r="AL51" s="430">
        <v>341260.04119487165</v>
      </c>
      <c r="AM51" s="448"/>
      <c r="AN51" s="426"/>
      <c r="AO51" s="430">
        <v>306094.96646722674</v>
      </c>
      <c r="AP51" s="448"/>
      <c r="AQ51" s="426"/>
      <c r="AR51" s="430">
        <v>308062.93144765636</v>
      </c>
      <c r="AS51" s="448"/>
      <c r="AT51" s="426"/>
      <c r="AU51" s="439" t="s">
        <v>206</v>
      </c>
    </row>
    <row r="52" spans="1:47" s="423" customFormat="1" ht="12" x14ac:dyDescent="0.2">
      <c r="A52" s="423">
        <v>102</v>
      </c>
      <c r="B52" s="440" t="s">
        <v>207</v>
      </c>
      <c r="C52" s="440"/>
      <c r="D52" s="475"/>
      <c r="E52" s="430">
        <v>512121.53378396365</v>
      </c>
      <c r="F52" s="448"/>
      <c r="G52" s="426"/>
      <c r="H52" s="430">
        <v>438946.10563179542</v>
      </c>
      <c r="I52" s="448"/>
      <c r="J52" s="426"/>
      <c r="K52" s="430">
        <v>489078.65527642181</v>
      </c>
      <c r="L52" s="448"/>
      <c r="M52" s="426"/>
      <c r="N52" s="430">
        <v>594642.71961881081</v>
      </c>
      <c r="O52" s="448"/>
      <c r="P52" s="426"/>
      <c r="Q52" s="430">
        <v>634813.0096303334</v>
      </c>
      <c r="R52" s="448"/>
      <c r="S52" s="426"/>
      <c r="T52" s="430">
        <v>577680.54550228768</v>
      </c>
      <c r="U52" s="448"/>
      <c r="V52" s="426"/>
      <c r="W52" s="430">
        <v>546434.70150511735</v>
      </c>
      <c r="X52" s="448"/>
      <c r="Y52" s="426"/>
      <c r="Z52" s="430">
        <v>540447.80823128961</v>
      </c>
      <c r="AA52" s="448"/>
      <c r="AB52" s="426"/>
      <c r="AC52" s="430">
        <v>536024.22548306675</v>
      </c>
      <c r="AD52" s="448"/>
      <c r="AE52" s="426"/>
      <c r="AF52" s="430">
        <v>601977.09213646583</v>
      </c>
      <c r="AG52" s="448"/>
      <c r="AH52" s="426"/>
      <c r="AI52" s="430">
        <v>610081.05056008161</v>
      </c>
      <c r="AJ52" s="448"/>
      <c r="AK52" s="426"/>
      <c r="AL52" s="430">
        <v>565482.39305033605</v>
      </c>
      <c r="AM52" s="448"/>
      <c r="AN52" s="426"/>
      <c r="AO52" s="430">
        <v>535328.80037097156</v>
      </c>
      <c r="AP52" s="448"/>
      <c r="AQ52" s="426"/>
      <c r="AR52" s="430">
        <v>693898.19884998223</v>
      </c>
      <c r="AS52" s="448"/>
      <c r="AT52" s="426"/>
      <c r="AU52" s="439" t="s">
        <v>207</v>
      </c>
    </row>
    <row r="53" spans="1:47" s="423" customFormat="1" ht="12" x14ac:dyDescent="0.2">
      <c r="A53" s="423">
        <v>103</v>
      </c>
      <c r="B53" s="440" t="s">
        <v>208</v>
      </c>
      <c r="C53" s="440"/>
      <c r="D53" s="475"/>
      <c r="E53" s="430">
        <v>173022.3210769193</v>
      </c>
      <c r="F53" s="448"/>
      <c r="G53" s="426"/>
      <c r="H53" s="430">
        <v>147706.23873121871</v>
      </c>
      <c r="I53" s="448"/>
      <c r="J53" s="426"/>
      <c r="K53" s="430">
        <v>181649.61468372174</v>
      </c>
      <c r="L53" s="448"/>
      <c r="M53" s="426"/>
      <c r="N53" s="430">
        <v>200444.34013961605</v>
      </c>
      <c r="O53" s="448"/>
      <c r="P53" s="426"/>
      <c r="Q53" s="430">
        <v>192482.60173873941</v>
      </c>
      <c r="R53" s="448"/>
      <c r="S53" s="426"/>
      <c r="T53" s="430">
        <v>176759.87594735518</v>
      </c>
      <c r="U53" s="448"/>
      <c r="V53" s="426"/>
      <c r="W53" s="430">
        <v>151992.05456343433</v>
      </c>
      <c r="X53" s="448"/>
      <c r="Y53" s="426"/>
      <c r="Z53" s="430">
        <v>157633.94227102873</v>
      </c>
      <c r="AA53" s="448"/>
      <c r="AB53" s="426"/>
      <c r="AC53" s="430">
        <v>152155.27411478621</v>
      </c>
      <c r="AD53" s="448"/>
      <c r="AE53" s="426"/>
      <c r="AF53" s="430">
        <v>165761.79182799079</v>
      </c>
      <c r="AG53" s="448"/>
      <c r="AH53" s="426"/>
      <c r="AI53" s="430">
        <v>166671.05311175116</v>
      </c>
      <c r="AJ53" s="448"/>
      <c r="AK53" s="426"/>
      <c r="AL53" s="430">
        <v>193575.01980102385</v>
      </c>
      <c r="AM53" s="448"/>
      <c r="AN53" s="426"/>
      <c r="AO53" s="430">
        <v>175118.23562779964</v>
      </c>
      <c r="AP53" s="448"/>
      <c r="AQ53" s="426"/>
      <c r="AR53" s="430">
        <v>188284.80669211142</v>
      </c>
      <c r="AS53" s="448"/>
      <c r="AT53" s="426"/>
      <c r="AU53" s="439" t="s">
        <v>208</v>
      </c>
    </row>
    <row r="54" spans="1:47" s="423" customFormat="1" ht="12" x14ac:dyDescent="0.2">
      <c r="A54" s="423">
        <v>104</v>
      </c>
      <c r="B54" s="440" t="s">
        <v>209</v>
      </c>
      <c r="C54" s="440"/>
      <c r="D54" s="475"/>
      <c r="E54" s="430">
        <v>488065.29665869247</v>
      </c>
      <c r="F54" s="448"/>
      <c r="G54" s="426"/>
      <c r="H54" s="430">
        <v>346868.43676078849</v>
      </c>
      <c r="I54" s="448"/>
      <c r="J54" s="426"/>
      <c r="K54" s="430">
        <v>494007.20425243158</v>
      </c>
      <c r="L54" s="448"/>
      <c r="M54" s="426"/>
      <c r="N54" s="430">
        <v>566762.92133651546</v>
      </c>
      <c r="O54" s="448"/>
      <c r="P54" s="426"/>
      <c r="Q54" s="430">
        <v>616998.47663857299</v>
      </c>
      <c r="R54" s="448"/>
      <c r="S54" s="426"/>
      <c r="T54" s="430">
        <v>558607.96575426811</v>
      </c>
      <c r="U54" s="448"/>
      <c r="V54" s="426"/>
      <c r="W54" s="430">
        <v>525052.13205827458</v>
      </c>
      <c r="X54" s="448"/>
      <c r="Y54" s="426"/>
      <c r="Z54" s="430">
        <v>580378.95030439924</v>
      </c>
      <c r="AA54" s="448"/>
      <c r="AB54" s="426"/>
      <c r="AC54" s="430">
        <v>565926.55497879395</v>
      </c>
      <c r="AD54" s="448"/>
      <c r="AE54" s="426"/>
      <c r="AF54" s="430">
        <v>495223.36888132303</v>
      </c>
      <c r="AG54" s="448"/>
      <c r="AH54" s="426"/>
      <c r="AI54" s="430">
        <v>607758.48860626924</v>
      </c>
      <c r="AJ54" s="448"/>
      <c r="AK54" s="426"/>
      <c r="AL54" s="430">
        <v>657500.71478282451</v>
      </c>
      <c r="AM54" s="448"/>
      <c r="AN54" s="426"/>
      <c r="AO54" s="430">
        <v>681632.94584161323</v>
      </c>
      <c r="AP54" s="448"/>
      <c r="AQ54" s="426"/>
      <c r="AR54" s="430">
        <v>683501.34331278736</v>
      </c>
      <c r="AS54" s="448"/>
      <c r="AT54" s="426"/>
      <c r="AU54" s="439" t="s">
        <v>209</v>
      </c>
    </row>
    <row r="55" spans="1:47" s="423" customFormat="1" ht="12" x14ac:dyDescent="0.2">
      <c r="A55" s="423">
        <v>105</v>
      </c>
      <c r="B55" s="440" t="s">
        <v>210</v>
      </c>
      <c r="C55" s="440"/>
      <c r="D55" s="475"/>
      <c r="E55" s="430">
        <v>95065.732860714081</v>
      </c>
      <c r="F55" s="448"/>
      <c r="G55" s="426"/>
      <c r="H55" s="430">
        <v>86117.625137816984</v>
      </c>
      <c r="I55" s="448"/>
      <c r="J55" s="426"/>
      <c r="K55" s="430">
        <v>179471.1344537815</v>
      </c>
      <c r="L55" s="448"/>
      <c r="M55" s="426"/>
      <c r="N55" s="430">
        <v>203749.15443858938</v>
      </c>
      <c r="O55" s="448"/>
      <c r="P55" s="426"/>
      <c r="Q55" s="430">
        <v>210823.81438731492</v>
      </c>
      <c r="R55" s="448"/>
      <c r="S55" s="426"/>
      <c r="T55" s="430">
        <v>202587.11180525081</v>
      </c>
      <c r="U55" s="448"/>
      <c r="V55" s="426"/>
      <c r="W55" s="430">
        <v>227386.73501269281</v>
      </c>
      <c r="X55" s="448"/>
      <c r="Y55" s="426"/>
      <c r="Z55" s="430">
        <v>267527.73914344865</v>
      </c>
      <c r="AA55" s="448"/>
      <c r="AB55" s="426"/>
      <c r="AC55" s="430">
        <v>180981.78133734679</v>
      </c>
      <c r="AD55" s="448"/>
      <c r="AE55" s="426"/>
      <c r="AF55" s="430">
        <v>261196.72597680963</v>
      </c>
      <c r="AG55" s="448"/>
      <c r="AH55" s="426"/>
      <c r="AI55" s="430">
        <v>277809.92633557279</v>
      </c>
      <c r="AJ55" s="448"/>
      <c r="AK55" s="426"/>
      <c r="AL55" s="430">
        <v>332930.12439649226</v>
      </c>
      <c r="AM55" s="448"/>
      <c r="AN55" s="426"/>
      <c r="AO55" s="430">
        <v>322009.98784147354</v>
      </c>
      <c r="AP55" s="448"/>
      <c r="AQ55" s="426"/>
      <c r="AR55" s="430">
        <v>362397.90803215047</v>
      </c>
      <c r="AS55" s="448"/>
      <c r="AT55" s="426"/>
      <c r="AU55" s="439" t="s">
        <v>210</v>
      </c>
    </row>
    <row r="56" spans="1:47" s="423" customFormat="1" ht="12" x14ac:dyDescent="0.2">
      <c r="A56" s="423">
        <v>106</v>
      </c>
      <c r="B56" s="440" t="s">
        <v>211</v>
      </c>
      <c r="C56" s="440"/>
      <c r="D56" s="475"/>
      <c r="E56" s="430">
        <v>186142.67605922741</v>
      </c>
      <c r="F56" s="448"/>
      <c r="G56" s="426"/>
      <c r="H56" s="430">
        <v>169014.84404738783</v>
      </c>
      <c r="I56" s="448"/>
      <c r="J56" s="426"/>
      <c r="K56" s="430">
        <v>197771.0405547384</v>
      </c>
      <c r="L56" s="448"/>
      <c r="M56" s="426"/>
      <c r="N56" s="430">
        <v>215597.63914150599</v>
      </c>
      <c r="O56" s="448"/>
      <c r="P56" s="426"/>
      <c r="Q56" s="430">
        <v>226964.26263582136</v>
      </c>
      <c r="R56" s="448"/>
      <c r="S56" s="426"/>
      <c r="T56" s="430">
        <v>233617.77613523151</v>
      </c>
      <c r="U56" s="448"/>
      <c r="V56" s="426"/>
      <c r="W56" s="430">
        <v>203913.83507263675</v>
      </c>
      <c r="X56" s="448"/>
      <c r="Y56" s="426"/>
      <c r="Z56" s="430">
        <v>213248.3815698594</v>
      </c>
      <c r="AA56" s="448"/>
      <c r="AB56" s="426"/>
      <c r="AC56" s="430">
        <v>208720.54864395485</v>
      </c>
      <c r="AD56" s="448"/>
      <c r="AE56" s="426"/>
      <c r="AF56" s="430">
        <v>195756.11812200956</v>
      </c>
      <c r="AG56" s="448"/>
      <c r="AH56" s="426"/>
      <c r="AI56" s="430">
        <v>192015.05821374696</v>
      </c>
      <c r="AJ56" s="448"/>
      <c r="AK56" s="426"/>
      <c r="AL56" s="430">
        <v>188410.08570791443</v>
      </c>
      <c r="AM56" s="448"/>
      <c r="AN56" s="426"/>
      <c r="AO56" s="430">
        <v>188978.39519932301</v>
      </c>
      <c r="AP56" s="448"/>
      <c r="AQ56" s="426"/>
      <c r="AR56" s="430">
        <v>195288.63780107434</v>
      </c>
      <c r="AS56" s="448"/>
      <c r="AT56" s="426"/>
      <c r="AU56" s="439" t="s">
        <v>211</v>
      </c>
    </row>
    <row r="57" spans="1:47" s="423" customFormat="1" ht="12" x14ac:dyDescent="0.2">
      <c r="A57" s="423">
        <v>107</v>
      </c>
      <c r="B57" s="440" t="s">
        <v>212</v>
      </c>
      <c r="C57" s="440"/>
      <c r="D57" s="475"/>
      <c r="E57" s="430">
        <v>87592.314405303594</v>
      </c>
      <c r="F57" s="448"/>
      <c r="G57" s="426"/>
      <c r="H57" s="430">
        <v>78802.069011280691</v>
      </c>
      <c r="I57" s="448"/>
      <c r="J57" s="426"/>
      <c r="K57" s="430">
        <v>83869.131818181821</v>
      </c>
      <c r="L57" s="448"/>
      <c r="M57" s="426"/>
      <c r="N57" s="430">
        <v>86121.615969581748</v>
      </c>
      <c r="O57" s="448"/>
      <c r="P57" s="426"/>
      <c r="Q57" s="430">
        <v>96321.247899159658</v>
      </c>
      <c r="R57" s="448"/>
      <c r="S57" s="426"/>
      <c r="T57" s="430">
        <v>108647.99227799229</v>
      </c>
      <c r="U57" s="448"/>
      <c r="V57" s="426"/>
      <c r="W57" s="430">
        <v>112836.92611862643</v>
      </c>
      <c r="X57" s="448"/>
      <c r="Y57" s="426"/>
      <c r="Z57" s="430">
        <v>92918.150602723996</v>
      </c>
      <c r="AA57" s="448"/>
      <c r="AB57" s="426"/>
      <c r="AC57" s="430">
        <v>94935.125560295928</v>
      </c>
      <c r="AD57" s="448"/>
      <c r="AE57" s="426"/>
      <c r="AF57" s="430">
        <v>99556.447180679592</v>
      </c>
      <c r="AG57" s="448"/>
      <c r="AH57" s="426"/>
      <c r="AI57" s="430">
        <v>103511.81745095938</v>
      </c>
      <c r="AJ57" s="448"/>
      <c r="AK57" s="426"/>
      <c r="AL57" s="430">
        <v>106974.79666196521</v>
      </c>
      <c r="AM57" s="448"/>
      <c r="AN57" s="426"/>
      <c r="AO57" s="430">
        <v>100349.74500665779</v>
      </c>
      <c r="AP57" s="448"/>
      <c r="AQ57" s="426"/>
      <c r="AR57" s="430">
        <v>113438.6359661906</v>
      </c>
      <c r="AS57" s="448"/>
      <c r="AT57" s="426"/>
      <c r="AU57" s="439" t="s">
        <v>212</v>
      </c>
    </row>
    <row r="58" spans="1:47" s="423" customFormat="1" ht="12" x14ac:dyDescent="0.2">
      <c r="A58" s="423">
        <v>108</v>
      </c>
      <c r="B58" s="440" t="s">
        <v>213</v>
      </c>
      <c r="C58" s="440"/>
      <c r="D58" s="475"/>
      <c r="E58" s="430">
        <v>79066.173738116791</v>
      </c>
      <c r="F58" s="448"/>
      <c r="G58" s="426"/>
      <c r="H58" s="430">
        <v>71005.652311589613</v>
      </c>
      <c r="I58" s="448"/>
      <c r="J58" s="426"/>
      <c r="K58" s="430">
        <v>75354.036933797906</v>
      </c>
      <c r="L58" s="448"/>
      <c r="M58" s="426"/>
      <c r="N58" s="430">
        <v>75880.383712905459</v>
      </c>
      <c r="O58" s="448"/>
      <c r="P58" s="426"/>
      <c r="Q58" s="430">
        <v>82793.808219178085</v>
      </c>
      <c r="R58" s="448"/>
      <c r="S58" s="426"/>
      <c r="T58" s="430">
        <v>81978.264354314932</v>
      </c>
      <c r="U58" s="448"/>
      <c r="V58" s="426"/>
      <c r="W58" s="430">
        <v>80712.709617180211</v>
      </c>
      <c r="X58" s="448"/>
      <c r="Y58" s="426"/>
      <c r="Z58" s="430">
        <v>117680.04433849819</v>
      </c>
      <c r="AA58" s="448"/>
      <c r="AB58" s="426"/>
      <c r="AC58" s="430">
        <v>123210.28541645984</v>
      </c>
      <c r="AD58" s="448"/>
      <c r="AE58" s="426"/>
      <c r="AF58" s="430">
        <v>137657.25024727991</v>
      </c>
      <c r="AG58" s="448"/>
      <c r="AH58" s="426"/>
      <c r="AI58" s="430">
        <v>156242.30271914811</v>
      </c>
      <c r="AJ58" s="448"/>
      <c r="AK58" s="426"/>
      <c r="AL58" s="430">
        <v>182990.10728922044</v>
      </c>
      <c r="AM58" s="448"/>
      <c r="AN58" s="426"/>
      <c r="AO58" s="430">
        <v>171262.92059219384</v>
      </c>
      <c r="AP58" s="448"/>
      <c r="AQ58" s="426"/>
      <c r="AR58" s="430">
        <v>200197.74108527129</v>
      </c>
      <c r="AS58" s="448"/>
      <c r="AT58" s="426"/>
      <c r="AU58" s="439" t="s">
        <v>213</v>
      </c>
    </row>
    <row r="59" spans="1:47" s="423" customFormat="1" ht="12" x14ac:dyDescent="0.2">
      <c r="A59" s="423">
        <v>2</v>
      </c>
      <c r="B59" s="424" t="s">
        <v>214</v>
      </c>
      <c r="C59" s="440"/>
      <c r="D59" s="484"/>
      <c r="E59" s="427">
        <v>187026.52402848576</v>
      </c>
      <c r="F59" s="448"/>
      <c r="G59" s="426"/>
      <c r="H59" s="427">
        <v>199554.55095458112</v>
      </c>
      <c r="I59" s="448"/>
      <c r="J59" s="426"/>
      <c r="K59" s="427">
        <v>221031.9699694133</v>
      </c>
      <c r="L59" s="448"/>
      <c r="M59" s="426"/>
      <c r="N59" s="427">
        <v>227206.99104511709</v>
      </c>
      <c r="O59" s="448"/>
      <c r="P59" s="426"/>
      <c r="Q59" s="427">
        <v>253114.13062729934</v>
      </c>
      <c r="R59" s="448"/>
      <c r="S59" s="426"/>
      <c r="T59" s="427">
        <v>253182.8310679429</v>
      </c>
      <c r="U59" s="448"/>
      <c r="V59" s="426"/>
      <c r="W59" s="427">
        <v>242668.82239601042</v>
      </c>
      <c r="X59" s="448"/>
      <c r="Y59" s="426"/>
      <c r="Z59" s="427">
        <v>251784.3556033507</v>
      </c>
      <c r="AA59" s="448"/>
      <c r="AB59" s="426"/>
      <c r="AC59" s="427">
        <v>249263.39101726812</v>
      </c>
      <c r="AD59" s="448"/>
      <c r="AE59" s="426"/>
      <c r="AF59" s="427">
        <v>242755.13554558516</v>
      </c>
      <c r="AG59" s="448"/>
      <c r="AH59" s="426"/>
      <c r="AI59" s="427">
        <v>236816.72383700294</v>
      </c>
      <c r="AJ59" s="448"/>
      <c r="AK59" s="426"/>
      <c r="AL59" s="427">
        <v>241735.86018540233</v>
      </c>
      <c r="AM59" s="448"/>
      <c r="AN59" s="426"/>
      <c r="AO59" s="427">
        <v>250051.28310302712</v>
      </c>
      <c r="AP59" s="448"/>
      <c r="AQ59" s="426"/>
      <c r="AR59" s="427">
        <v>290914.76443999371</v>
      </c>
      <c r="AS59" s="448"/>
      <c r="AT59" s="426"/>
      <c r="AU59" s="424" t="s">
        <v>214</v>
      </c>
    </row>
    <row r="60" spans="1:47" s="423" customFormat="1" ht="12" x14ac:dyDescent="0.2">
      <c r="A60" s="423">
        <v>201</v>
      </c>
      <c r="B60" s="440" t="s">
        <v>215</v>
      </c>
      <c r="C60" s="440"/>
      <c r="D60" s="475"/>
      <c r="E60" s="430">
        <v>79800.013864092602</v>
      </c>
      <c r="F60" s="448"/>
      <c r="G60" s="426"/>
      <c r="H60" s="430">
        <v>70832.938357487918</v>
      </c>
      <c r="I60" s="448"/>
      <c r="J60" s="426"/>
      <c r="K60" s="430">
        <v>75709.670736360174</v>
      </c>
      <c r="L60" s="448"/>
      <c r="M60" s="426"/>
      <c r="N60" s="430">
        <v>81029.621861152147</v>
      </c>
      <c r="O60" s="448"/>
      <c r="P60" s="426"/>
      <c r="Q60" s="430">
        <v>81931.085750641199</v>
      </c>
      <c r="R60" s="448"/>
      <c r="S60" s="426"/>
      <c r="T60" s="430">
        <v>87615.711263090401</v>
      </c>
      <c r="U60" s="448"/>
      <c r="V60" s="426"/>
      <c r="W60" s="430">
        <v>81192.291013687762</v>
      </c>
      <c r="X60" s="448"/>
      <c r="Y60" s="426"/>
      <c r="Z60" s="430">
        <v>104669.79397113764</v>
      </c>
      <c r="AA60" s="448"/>
      <c r="AB60" s="426"/>
      <c r="AC60" s="430">
        <v>116455.61929896032</v>
      </c>
      <c r="AD60" s="448"/>
      <c r="AE60" s="426"/>
      <c r="AF60" s="430">
        <v>131516.85039783161</v>
      </c>
      <c r="AG60" s="448"/>
      <c r="AH60" s="426"/>
      <c r="AI60" s="430">
        <v>126797.08137860954</v>
      </c>
      <c r="AJ60" s="448"/>
      <c r="AK60" s="426"/>
      <c r="AL60" s="430">
        <v>133117.62396276055</v>
      </c>
      <c r="AM60" s="448"/>
      <c r="AN60" s="426"/>
      <c r="AO60" s="430">
        <v>138144.41764716015</v>
      </c>
      <c r="AP60" s="448"/>
      <c r="AQ60" s="426"/>
      <c r="AR60" s="430">
        <v>162791.63648477805</v>
      </c>
      <c r="AS60" s="448"/>
      <c r="AT60" s="426"/>
      <c r="AU60" s="439" t="s">
        <v>215</v>
      </c>
    </row>
    <row r="61" spans="1:47" s="423" customFormat="1" ht="12" x14ac:dyDescent="0.2">
      <c r="A61" s="423">
        <v>202</v>
      </c>
      <c r="B61" s="440" t="s">
        <v>216</v>
      </c>
      <c r="C61" s="440"/>
      <c r="D61" s="475"/>
      <c r="E61" s="430">
        <v>491859.15664024686</v>
      </c>
      <c r="F61" s="448"/>
      <c r="G61" s="426"/>
      <c r="H61" s="430">
        <v>491929.32001091255</v>
      </c>
      <c r="I61" s="448"/>
      <c r="J61" s="426"/>
      <c r="K61" s="430">
        <v>560283.51218769047</v>
      </c>
      <c r="L61" s="448"/>
      <c r="M61" s="426"/>
      <c r="N61" s="430">
        <v>528039.37468944094</v>
      </c>
      <c r="O61" s="448"/>
      <c r="P61" s="426"/>
      <c r="Q61" s="430">
        <v>658063.32136445248</v>
      </c>
      <c r="R61" s="448"/>
      <c r="S61" s="426"/>
      <c r="T61" s="430">
        <v>621146.49452346726</v>
      </c>
      <c r="U61" s="448"/>
      <c r="V61" s="426"/>
      <c r="W61" s="430">
        <v>574693.56644007808</v>
      </c>
      <c r="X61" s="448"/>
      <c r="Y61" s="426"/>
      <c r="Z61" s="430">
        <v>542343.83199264912</v>
      </c>
      <c r="AA61" s="448"/>
      <c r="AB61" s="426"/>
      <c r="AC61" s="430">
        <v>516830.82412863866</v>
      </c>
      <c r="AD61" s="448"/>
      <c r="AE61" s="426"/>
      <c r="AF61" s="430">
        <v>430012.70172910666</v>
      </c>
      <c r="AG61" s="448"/>
      <c r="AH61" s="426"/>
      <c r="AI61" s="430">
        <v>377462.40499535855</v>
      </c>
      <c r="AJ61" s="448"/>
      <c r="AK61" s="426"/>
      <c r="AL61" s="430">
        <v>342703.84898798988</v>
      </c>
      <c r="AM61" s="448"/>
      <c r="AN61" s="426"/>
      <c r="AO61" s="430">
        <v>353586.86888715171</v>
      </c>
      <c r="AP61" s="448"/>
      <c r="AQ61" s="426"/>
      <c r="AR61" s="430">
        <v>468636.55297147052</v>
      </c>
      <c r="AS61" s="448"/>
      <c r="AT61" s="426"/>
      <c r="AU61" s="439" t="s">
        <v>216</v>
      </c>
    </row>
    <row r="62" spans="1:47" s="423" customFormat="1" ht="12" x14ac:dyDescent="0.2">
      <c r="A62" s="423">
        <v>203</v>
      </c>
      <c r="B62" s="440" t="s">
        <v>217</v>
      </c>
      <c r="C62" s="440"/>
      <c r="D62" s="475"/>
      <c r="E62" s="430">
        <v>133911.10953176004</v>
      </c>
      <c r="F62" s="448"/>
      <c r="G62" s="426"/>
      <c r="H62" s="430">
        <v>158052.44220076091</v>
      </c>
      <c r="I62" s="448"/>
      <c r="J62" s="426"/>
      <c r="K62" s="430">
        <v>213665.37972325707</v>
      </c>
      <c r="L62" s="448"/>
      <c r="M62" s="426"/>
      <c r="N62" s="430">
        <v>251077.12995155316</v>
      </c>
      <c r="O62" s="448"/>
      <c r="P62" s="426"/>
      <c r="Q62" s="430">
        <v>286463.85378091026</v>
      </c>
      <c r="R62" s="448"/>
      <c r="S62" s="426"/>
      <c r="T62" s="430">
        <v>253539.3175468937</v>
      </c>
      <c r="U62" s="448"/>
      <c r="V62" s="426"/>
      <c r="W62" s="430">
        <v>219066.9982455041</v>
      </c>
      <c r="X62" s="448"/>
      <c r="Y62" s="426"/>
      <c r="Z62" s="430">
        <v>222575.002647068</v>
      </c>
      <c r="AA62" s="448"/>
      <c r="AB62" s="426"/>
      <c r="AC62" s="430">
        <v>209168.20680239805</v>
      </c>
      <c r="AD62" s="448"/>
      <c r="AE62" s="426"/>
      <c r="AF62" s="430">
        <v>226905.42638984212</v>
      </c>
      <c r="AG62" s="448"/>
      <c r="AH62" s="426"/>
      <c r="AI62" s="430">
        <v>216851.07966055293</v>
      </c>
      <c r="AJ62" s="448"/>
      <c r="AK62" s="426"/>
      <c r="AL62" s="430">
        <v>241650.20869609751</v>
      </c>
      <c r="AM62" s="448"/>
      <c r="AN62" s="426"/>
      <c r="AO62" s="430">
        <v>239680.05559577988</v>
      </c>
      <c r="AP62" s="448"/>
      <c r="AQ62" s="426"/>
      <c r="AR62" s="430">
        <v>326352.14911124005</v>
      </c>
      <c r="AS62" s="448"/>
      <c r="AT62" s="426"/>
      <c r="AU62" s="439" t="s">
        <v>217</v>
      </c>
    </row>
    <row r="63" spans="1:47" s="423" customFormat="1" ht="12" x14ac:dyDescent="0.2">
      <c r="A63" s="423">
        <v>204</v>
      </c>
      <c r="B63" s="440" t="s">
        <v>218</v>
      </c>
      <c r="C63" s="440"/>
      <c r="D63" s="475"/>
      <c r="E63" s="430">
        <v>54486.260148793306</v>
      </c>
      <c r="F63" s="448"/>
      <c r="G63" s="426"/>
      <c r="H63" s="430">
        <v>49174.724890829697</v>
      </c>
      <c r="I63" s="448"/>
      <c r="J63" s="426"/>
      <c r="K63" s="430">
        <v>70836.072570725708</v>
      </c>
      <c r="L63" s="448"/>
      <c r="M63" s="426"/>
      <c r="N63" s="430">
        <v>77540.984708063028</v>
      </c>
      <c r="O63" s="448"/>
      <c r="P63" s="426"/>
      <c r="Q63" s="430">
        <v>133181.94627179866</v>
      </c>
      <c r="R63" s="448"/>
      <c r="S63" s="426"/>
      <c r="T63" s="430">
        <v>149212.03734094423</v>
      </c>
      <c r="U63" s="448"/>
      <c r="V63" s="426"/>
      <c r="W63" s="430">
        <v>144024.31429965838</v>
      </c>
      <c r="X63" s="448"/>
      <c r="Y63" s="426"/>
      <c r="Z63" s="430">
        <v>140484.28043508576</v>
      </c>
      <c r="AA63" s="448"/>
      <c r="AB63" s="426"/>
      <c r="AC63" s="430">
        <v>125783.52248026538</v>
      </c>
      <c r="AD63" s="448"/>
      <c r="AE63" s="426"/>
      <c r="AF63" s="430">
        <v>126181.84209936576</v>
      </c>
      <c r="AG63" s="448"/>
      <c r="AH63" s="426"/>
      <c r="AI63" s="430">
        <v>139626.11487224285</v>
      </c>
      <c r="AJ63" s="448"/>
      <c r="AK63" s="426"/>
      <c r="AL63" s="430">
        <v>157181.3332345752</v>
      </c>
      <c r="AM63" s="448"/>
      <c r="AN63" s="426"/>
      <c r="AO63" s="430">
        <v>159398.68592659995</v>
      </c>
      <c r="AP63" s="448"/>
      <c r="AQ63" s="426"/>
      <c r="AR63" s="430">
        <v>158822.69924418168</v>
      </c>
      <c r="AS63" s="448"/>
      <c r="AT63" s="426"/>
      <c r="AU63" s="439" t="s">
        <v>218</v>
      </c>
    </row>
    <row r="64" spans="1:47" s="423" customFormat="1" ht="12" x14ac:dyDescent="0.2">
      <c r="A64" s="423">
        <v>205</v>
      </c>
      <c r="B64" s="440" t="s">
        <v>219</v>
      </c>
      <c r="C64" s="440"/>
      <c r="D64" s="475"/>
      <c r="E64" s="430">
        <v>84544.553441790864</v>
      </c>
      <c r="F64" s="448"/>
      <c r="G64" s="426"/>
      <c r="H64" s="430">
        <v>73582.497849976105</v>
      </c>
      <c r="I64" s="448"/>
      <c r="J64" s="426"/>
      <c r="K64" s="430">
        <v>106464.59699335069</v>
      </c>
      <c r="L64" s="448"/>
      <c r="M64" s="426"/>
      <c r="N64" s="430">
        <v>123329.57344632769</v>
      </c>
      <c r="O64" s="448"/>
      <c r="P64" s="426"/>
      <c r="Q64" s="430">
        <v>126448.86848445672</v>
      </c>
      <c r="R64" s="448"/>
      <c r="S64" s="426"/>
      <c r="T64" s="430">
        <v>142273.88373531229</v>
      </c>
      <c r="U64" s="448"/>
      <c r="V64" s="426"/>
      <c r="W64" s="430">
        <v>155029.07610344942</v>
      </c>
      <c r="X64" s="448"/>
      <c r="Y64" s="426"/>
      <c r="Z64" s="430">
        <v>182700.50414487498</v>
      </c>
      <c r="AA64" s="448"/>
      <c r="AB64" s="426"/>
      <c r="AC64" s="430">
        <v>193286.85665613797</v>
      </c>
      <c r="AD64" s="448"/>
      <c r="AE64" s="426"/>
      <c r="AF64" s="430">
        <v>227694.48575978668</v>
      </c>
      <c r="AG64" s="448"/>
      <c r="AH64" s="426"/>
      <c r="AI64" s="430">
        <v>253190.01259396275</v>
      </c>
      <c r="AJ64" s="448"/>
      <c r="AK64" s="426"/>
      <c r="AL64" s="430">
        <v>233559.45856484224</v>
      </c>
      <c r="AM64" s="448"/>
      <c r="AN64" s="426"/>
      <c r="AO64" s="430">
        <v>223985.01124054773</v>
      </c>
      <c r="AP64" s="448"/>
      <c r="AQ64" s="426"/>
      <c r="AR64" s="430">
        <v>325762.35772357724</v>
      </c>
      <c r="AS64" s="448"/>
      <c r="AT64" s="426"/>
      <c r="AU64" s="439" t="s">
        <v>219</v>
      </c>
    </row>
    <row r="65" spans="1:47" s="423" customFormat="1" ht="12" x14ac:dyDescent="0.2">
      <c r="A65" s="423">
        <v>206</v>
      </c>
      <c r="B65" s="440" t="s">
        <v>220</v>
      </c>
      <c r="C65" s="440"/>
      <c r="D65" s="475"/>
      <c r="E65" s="430">
        <v>118306.31016989487</v>
      </c>
      <c r="F65" s="448"/>
      <c r="G65" s="426"/>
      <c r="H65" s="430">
        <v>100157.46723010683</v>
      </c>
      <c r="I65" s="448"/>
      <c r="J65" s="426"/>
      <c r="K65" s="430">
        <v>116183.18717557252</v>
      </c>
      <c r="L65" s="448"/>
      <c r="M65" s="426"/>
      <c r="N65" s="430">
        <v>119807.71878407852</v>
      </c>
      <c r="O65" s="448"/>
      <c r="P65" s="426"/>
      <c r="Q65" s="430">
        <v>127310.88150518299</v>
      </c>
      <c r="R65" s="448"/>
      <c r="S65" s="426"/>
      <c r="T65" s="430">
        <v>131943.12758376679</v>
      </c>
      <c r="U65" s="448"/>
      <c r="V65" s="426"/>
      <c r="W65" s="430">
        <v>130715.36328102212</v>
      </c>
      <c r="X65" s="448"/>
      <c r="Y65" s="426"/>
      <c r="Z65" s="430">
        <v>128690.56635332684</v>
      </c>
      <c r="AA65" s="448"/>
      <c r="AB65" s="426"/>
      <c r="AC65" s="430">
        <v>125892.68288059237</v>
      </c>
      <c r="AD65" s="448"/>
      <c r="AE65" s="426"/>
      <c r="AF65" s="430">
        <v>133396.54167034518</v>
      </c>
      <c r="AG65" s="448"/>
      <c r="AH65" s="426"/>
      <c r="AI65" s="430">
        <v>142327.12444601828</v>
      </c>
      <c r="AJ65" s="448"/>
      <c r="AK65" s="426"/>
      <c r="AL65" s="430">
        <v>150435.54011163404</v>
      </c>
      <c r="AM65" s="448"/>
      <c r="AN65" s="426"/>
      <c r="AO65" s="430">
        <v>162420.68783007644</v>
      </c>
      <c r="AP65" s="448"/>
      <c r="AQ65" s="426"/>
      <c r="AR65" s="430">
        <v>179954.92883603042</v>
      </c>
      <c r="AS65" s="448"/>
      <c r="AT65" s="426"/>
      <c r="AU65" s="439" t="s">
        <v>220</v>
      </c>
    </row>
    <row r="66" spans="1:47" s="423" customFormat="1" ht="12" x14ac:dyDescent="0.2">
      <c r="A66" s="423">
        <v>207</v>
      </c>
      <c r="B66" s="440" t="s">
        <v>221</v>
      </c>
      <c r="C66" s="440"/>
      <c r="D66" s="475"/>
      <c r="E66" s="430">
        <v>207092.47641509536</v>
      </c>
      <c r="F66" s="448"/>
      <c r="G66" s="426"/>
      <c r="H66" s="430">
        <v>227837.69932388506</v>
      </c>
      <c r="I66" s="448"/>
      <c r="J66" s="426"/>
      <c r="K66" s="430">
        <v>239985.24774374909</v>
      </c>
      <c r="L66" s="448"/>
      <c r="M66" s="426"/>
      <c r="N66" s="430">
        <v>270492.00892722048</v>
      </c>
      <c r="O66" s="448"/>
      <c r="P66" s="426"/>
      <c r="Q66" s="430">
        <v>263085.63254236284</v>
      </c>
      <c r="R66" s="448"/>
      <c r="S66" s="426"/>
      <c r="T66" s="430">
        <v>275528.54745366069</v>
      </c>
      <c r="U66" s="448"/>
      <c r="V66" s="426"/>
      <c r="W66" s="430">
        <v>271627.91943939944</v>
      </c>
      <c r="X66" s="448"/>
      <c r="Y66" s="426"/>
      <c r="Z66" s="430">
        <v>317746.01619494479</v>
      </c>
      <c r="AA66" s="448"/>
      <c r="AB66" s="426"/>
      <c r="AC66" s="430">
        <v>312528.75184797123</v>
      </c>
      <c r="AD66" s="448"/>
      <c r="AE66" s="426"/>
      <c r="AF66" s="430">
        <v>301208.94220187818</v>
      </c>
      <c r="AG66" s="448"/>
      <c r="AH66" s="426"/>
      <c r="AI66" s="430">
        <v>300983.9627546072</v>
      </c>
      <c r="AJ66" s="448"/>
      <c r="AK66" s="426"/>
      <c r="AL66" s="430">
        <v>319744.65091965144</v>
      </c>
      <c r="AM66" s="448"/>
      <c r="AN66" s="426"/>
      <c r="AO66" s="430">
        <v>340712.78892979363</v>
      </c>
      <c r="AP66" s="448"/>
      <c r="AQ66" s="426"/>
      <c r="AR66" s="430">
        <v>374397.45364540978</v>
      </c>
      <c r="AS66" s="448"/>
      <c r="AT66" s="426"/>
      <c r="AU66" s="439" t="s">
        <v>221</v>
      </c>
    </row>
    <row r="67" spans="1:47" s="423" customFormat="1" ht="12" x14ac:dyDescent="0.2">
      <c r="A67" s="423">
        <v>3</v>
      </c>
      <c r="B67" s="424" t="s">
        <v>222</v>
      </c>
      <c r="C67" s="440"/>
      <c r="D67" s="484"/>
      <c r="E67" s="427">
        <v>73414.774626157683</v>
      </c>
      <c r="F67" s="448"/>
      <c r="G67" s="426"/>
      <c r="H67" s="427">
        <v>66287.010661012202</v>
      </c>
      <c r="I67" s="448"/>
      <c r="J67" s="426"/>
      <c r="K67" s="427">
        <v>85319.546949512354</v>
      </c>
      <c r="L67" s="448"/>
      <c r="M67" s="426"/>
      <c r="N67" s="427">
        <v>102856.58060352501</v>
      </c>
      <c r="O67" s="448"/>
      <c r="P67" s="426"/>
      <c r="Q67" s="427">
        <v>109904.86028541048</v>
      </c>
      <c r="R67" s="448"/>
      <c r="S67" s="426"/>
      <c r="T67" s="427">
        <v>118589.11456096687</v>
      </c>
      <c r="U67" s="448"/>
      <c r="V67" s="426"/>
      <c r="W67" s="427">
        <v>119641.26205300527</v>
      </c>
      <c r="X67" s="448"/>
      <c r="Y67" s="426"/>
      <c r="Z67" s="427">
        <v>121575.89090797328</v>
      </c>
      <c r="AA67" s="448"/>
      <c r="AB67" s="426"/>
      <c r="AC67" s="427">
        <v>121925.68690338322</v>
      </c>
      <c r="AD67" s="448"/>
      <c r="AE67" s="426"/>
      <c r="AF67" s="427">
        <v>127599.60649020156</v>
      </c>
      <c r="AG67" s="448"/>
      <c r="AH67" s="426"/>
      <c r="AI67" s="427">
        <v>134268.25340851932</v>
      </c>
      <c r="AJ67" s="448"/>
      <c r="AK67" s="426"/>
      <c r="AL67" s="427">
        <v>135693.27203080532</v>
      </c>
      <c r="AM67" s="448"/>
      <c r="AN67" s="426"/>
      <c r="AO67" s="427">
        <v>128075.49658349439</v>
      </c>
      <c r="AP67" s="448"/>
      <c r="AQ67" s="426"/>
      <c r="AR67" s="427">
        <v>148173.44891276266</v>
      </c>
      <c r="AS67" s="448"/>
      <c r="AT67" s="426"/>
      <c r="AU67" s="424" t="s">
        <v>222</v>
      </c>
    </row>
    <row r="68" spans="1:47" s="423" customFormat="1" ht="12" x14ac:dyDescent="0.2">
      <c r="A68" s="423">
        <v>301</v>
      </c>
      <c r="B68" s="440" t="s">
        <v>223</v>
      </c>
      <c r="C68" s="440"/>
      <c r="D68" s="475"/>
      <c r="E68" s="430">
        <v>54516.764356726839</v>
      </c>
      <c r="F68" s="448"/>
      <c r="G68" s="426"/>
      <c r="H68" s="430">
        <v>52445.744095940958</v>
      </c>
      <c r="I68" s="448"/>
      <c r="J68" s="426"/>
      <c r="K68" s="430">
        <v>63246.301193225561</v>
      </c>
      <c r="L68" s="448"/>
      <c r="M68" s="426"/>
      <c r="N68" s="430">
        <v>67619.99527145359</v>
      </c>
      <c r="O68" s="448"/>
      <c r="P68" s="426"/>
      <c r="Q68" s="430">
        <v>68374.259949398242</v>
      </c>
      <c r="R68" s="448"/>
      <c r="S68" s="426"/>
      <c r="T68" s="430">
        <v>73679.626280137978</v>
      </c>
      <c r="U68" s="448"/>
      <c r="V68" s="426"/>
      <c r="W68" s="430">
        <v>77653.005450387718</v>
      </c>
      <c r="X68" s="448"/>
      <c r="Y68" s="426"/>
      <c r="Z68" s="430">
        <v>81234.272465409013</v>
      </c>
      <c r="AA68" s="448"/>
      <c r="AB68" s="426"/>
      <c r="AC68" s="430">
        <v>85361.393712104953</v>
      </c>
      <c r="AD68" s="448"/>
      <c r="AE68" s="426"/>
      <c r="AF68" s="430">
        <v>94284.174670607084</v>
      </c>
      <c r="AG68" s="448"/>
      <c r="AH68" s="426"/>
      <c r="AI68" s="430">
        <v>100843.63664982685</v>
      </c>
      <c r="AJ68" s="448"/>
      <c r="AK68" s="426"/>
      <c r="AL68" s="430">
        <v>99797.130429520257</v>
      </c>
      <c r="AM68" s="448"/>
      <c r="AN68" s="426"/>
      <c r="AO68" s="430">
        <v>94284.466044984205</v>
      </c>
      <c r="AP68" s="448"/>
      <c r="AQ68" s="426"/>
      <c r="AR68" s="430">
        <v>93227.497082446644</v>
      </c>
      <c r="AS68" s="448"/>
      <c r="AT68" s="426"/>
      <c r="AU68" s="439" t="s">
        <v>223</v>
      </c>
    </row>
    <row r="69" spans="1:47" s="423" customFormat="1" ht="12" x14ac:dyDescent="0.2">
      <c r="A69" s="423">
        <v>302</v>
      </c>
      <c r="B69" s="440" t="s">
        <v>224</v>
      </c>
      <c r="C69" s="440"/>
      <c r="D69" s="475"/>
      <c r="E69" s="430">
        <v>71133.207146881396</v>
      </c>
      <c r="F69" s="448"/>
      <c r="G69" s="426"/>
      <c r="H69" s="430">
        <v>64899.87012637806</v>
      </c>
      <c r="I69" s="448"/>
      <c r="J69" s="426"/>
      <c r="K69" s="430">
        <v>86983.108954041207</v>
      </c>
      <c r="L69" s="448"/>
      <c r="M69" s="426"/>
      <c r="N69" s="430">
        <v>111979.89704335632</v>
      </c>
      <c r="O69" s="448"/>
      <c r="P69" s="426"/>
      <c r="Q69" s="430">
        <v>130938.80902499883</v>
      </c>
      <c r="R69" s="448"/>
      <c r="S69" s="426"/>
      <c r="T69" s="430">
        <v>132543.95986384561</v>
      </c>
      <c r="U69" s="448"/>
      <c r="V69" s="426"/>
      <c r="W69" s="430">
        <v>135088.60330024964</v>
      </c>
      <c r="X69" s="448"/>
      <c r="Y69" s="426"/>
      <c r="Z69" s="430">
        <v>138681.27573595539</v>
      </c>
      <c r="AA69" s="448"/>
      <c r="AB69" s="426"/>
      <c r="AC69" s="430">
        <v>130477.94266267917</v>
      </c>
      <c r="AD69" s="448"/>
      <c r="AE69" s="426"/>
      <c r="AF69" s="430">
        <v>128320.67947019868</v>
      </c>
      <c r="AG69" s="448"/>
      <c r="AH69" s="426"/>
      <c r="AI69" s="430">
        <v>135561.36165614903</v>
      </c>
      <c r="AJ69" s="448"/>
      <c r="AK69" s="426"/>
      <c r="AL69" s="430">
        <v>140114.11676125188</v>
      </c>
      <c r="AM69" s="448"/>
      <c r="AN69" s="426"/>
      <c r="AO69" s="430">
        <v>142523.92247275813</v>
      </c>
      <c r="AP69" s="448"/>
      <c r="AQ69" s="426"/>
      <c r="AR69" s="430">
        <v>164016.72043847159</v>
      </c>
      <c r="AS69" s="448"/>
      <c r="AT69" s="426"/>
      <c r="AU69" s="439" t="s">
        <v>224</v>
      </c>
    </row>
    <row r="70" spans="1:47" s="423" customFormat="1" ht="12" x14ac:dyDescent="0.2">
      <c r="A70" s="423">
        <v>303</v>
      </c>
      <c r="B70" s="440" t="s">
        <v>225</v>
      </c>
      <c r="C70" s="440"/>
      <c r="D70" s="475"/>
      <c r="E70" s="430">
        <v>52778.421394834222</v>
      </c>
      <c r="F70" s="448"/>
      <c r="G70" s="426"/>
      <c r="H70" s="430">
        <v>47104.870598218076</v>
      </c>
      <c r="I70" s="448"/>
      <c r="J70" s="426"/>
      <c r="K70" s="430">
        <v>55015.299032541778</v>
      </c>
      <c r="L70" s="448"/>
      <c r="M70" s="426"/>
      <c r="N70" s="430">
        <v>62984.867484177215</v>
      </c>
      <c r="O70" s="448"/>
      <c r="P70" s="426"/>
      <c r="Q70" s="430">
        <v>62015.851498362121</v>
      </c>
      <c r="R70" s="448"/>
      <c r="S70" s="426"/>
      <c r="T70" s="430">
        <v>67574.982178562117</v>
      </c>
      <c r="U70" s="448"/>
      <c r="V70" s="426"/>
      <c r="W70" s="430">
        <v>71823.46294046173</v>
      </c>
      <c r="X70" s="448"/>
      <c r="Y70" s="426"/>
      <c r="Z70" s="430">
        <v>73454.655711740255</v>
      </c>
      <c r="AA70" s="448"/>
      <c r="AB70" s="426"/>
      <c r="AC70" s="430">
        <v>68388.157332700517</v>
      </c>
      <c r="AD70" s="448"/>
      <c r="AE70" s="426"/>
      <c r="AF70" s="430">
        <v>73413.970336980652</v>
      </c>
      <c r="AG70" s="448"/>
      <c r="AH70" s="426"/>
      <c r="AI70" s="430">
        <v>82835.292007175609</v>
      </c>
      <c r="AJ70" s="448"/>
      <c r="AK70" s="426"/>
      <c r="AL70" s="430">
        <v>87192.273879326633</v>
      </c>
      <c r="AM70" s="448"/>
      <c r="AN70" s="426"/>
      <c r="AO70" s="430">
        <v>81804.190371159129</v>
      </c>
      <c r="AP70" s="448"/>
      <c r="AQ70" s="426"/>
      <c r="AR70" s="430">
        <v>97882.704058709001</v>
      </c>
      <c r="AS70" s="448"/>
      <c r="AT70" s="426"/>
      <c r="AU70" s="439" t="s">
        <v>225</v>
      </c>
    </row>
    <row r="71" spans="1:47" s="423" customFormat="1" ht="12" x14ac:dyDescent="0.2">
      <c r="A71" s="423">
        <v>304</v>
      </c>
      <c r="B71" s="440" t="s">
        <v>226</v>
      </c>
      <c r="C71" s="440"/>
      <c r="D71" s="475"/>
      <c r="E71" s="430">
        <v>103194.87933155723</v>
      </c>
      <c r="F71" s="448"/>
      <c r="G71" s="426"/>
      <c r="H71" s="430">
        <v>93369.424701515003</v>
      </c>
      <c r="I71" s="448"/>
      <c r="J71" s="426"/>
      <c r="K71" s="430">
        <v>108717.87422558757</v>
      </c>
      <c r="L71" s="448"/>
      <c r="M71" s="426"/>
      <c r="N71" s="430">
        <v>120440.97369626982</v>
      </c>
      <c r="O71" s="448"/>
      <c r="P71" s="426"/>
      <c r="Q71" s="430">
        <v>120290.83797603603</v>
      </c>
      <c r="R71" s="448"/>
      <c r="S71" s="426"/>
      <c r="T71" s="430">
        <v>140516.394765843</v>
      </c>
      <c r="U71" s="448"/>
      <c r="V71" s="426"/>
      <c r="W71" s="430">
        <v>142351.07093949505</v>
      </c>
      <c r="X71" s="448"/>
      <c r="Y71" s="426"/>
      <c r="Z71" s="430">
        <v>141899.69775841417</v>
      </c>
      <c r="AA71" s="448"/>
      <c r="AB71" s="426"/>
      <c r="AC71" s="430">
        <v>137643.23093900664</v>
      </c>
      <c r="AD71" s="448"/>
      <c r="AE71" s="426"/>
      <c r="AF71" s="430">
        <v>143123.46014524609</v>
      </c>
      <c r="AG71" s="448"/>
      <c r="AH71" s="426"/>
      <c r="AI71" s="430">
        <v>145724.74562142068</v>
      </c>
      <c r="AJ71" s="448"/>
      <c r="AK71" s="426"/>
      <c r="AL71" s="430">
        <v>138518.39131822533</v>
      </c>
      <c r="AM71" s="448"/>
      <c r="AN71" s="426"/>
      <c r="AO71" s="430">
        <v>130106.86069719064</v>
      </c>
      <c r="AP71" s="448"/>
      <c r="AQ71" s="426"/>
      <c r="AR71" s="430">
        <v>140662.66736781294</v>
      </c>
      <c r="AS71" s="448"/>
      <c r="AT71" s="426"/>
      <c r="AU71" s="439" t="s">
        <v>226</v>
      </c>
    </row>
    <row r="72" spans="1:47" s="423" customFormat="1" ht="12" x14ac:dyDescent="0.2">
      <c r="A72" s="423">
        <v>305</v>
      </c>
      <c r="B72" s="440" t="s">
        <v>227</v>
      </c>
      <c r="C72" s="440"/>
      <c r="D72" s="475"/>
      <c r="E72" s="430">
        <v>36974.432708508815</v>
      </c>
      <c r="F72" s="448"/>
      <c r="G72" s="426"/>
      <c r="H72" s="430">
        <v>33876.549099836331</v>
      </c>
      <c r="I72" s="448"/>
      <c r="J72" s="426"/>
      <c r="K72" s="430">
        <v>49267.042153929833</v>
      </c>
      <c r="L72" s="448"/>
      <c r="M72" s="426"/>
      <c r="N72" s="430">
        <v>51994.100494662845</v>
      </c>
      <c r="O72" s="448"/>
      <c r="P72" s="426"/>
      <c r="Q72" s="430">
        <v>54426.177377474851</v>
      </c>
      <c r="R72" s="448"/>
      <c r="S72" s="426"/>
      <c r="T72" s="430">
        <v>56945.921094160978</v>
      </c>
      <c r="U72" s="448"/>
      <c r="V72" s="426"/>
      <c r="W72" s="430">
        <v>59651.157621106846</v>
      </c>
      <c r="X72" s="448"/>
      <c r="Y72" s="426"/>
      <c r="Z72" s="430">
        <v>59544.261362353536</v>
      </c>
      <c r="AA72" s="448"/>
      <c r="AB72" s="426"/>
      <c r="AC72" s="430">
        <v>63178.964455393281</v>
      </c>
      <c r="AD72" s="448"/>
      <c r="AE72" s="426"/>
      <c r="AF72" s="430">
        <v>64808.695817570857</v>
      </c>
      <c r="AG72" s="448"/>
      <c r="AH72" s="426"/>
      <c r="AI72" s="430">
        <v>69063.81408731018</v>
      </c>
      <c r="AJ72" s="448"/>
      <c r="AK72" s="426"/>
      <c r="AL72" s="430">
        <v>71723.280790628269</v>
      </c>
      <c r="AM72" s="448"/>
      <c r="AN72" s="426"/>
      <c r="AO72" s="430">
        <v>66403.159005969996</v>
      </c>
      <c r="AP72" s="448"/>
      <c r="AQ72" s="426"/>
      <c r="AR72" s="430">
        <v>76335.683806376357</v>
      </c>
      <c r="AS72" s="448"/>
      <c r="AT72" s="426"/>
      <c r="AU72" s="439" t="s">
        <v>227</v>
      </c>
    </row>
    <row r="73" spans="1:47" s="423" customFormat="1" ht="12" x14ac:dyDescent="0.2">
      <c r="A73" s="423">
        <v>306</v>
      </c>
      <c r="B73" s="440" t="s">
        <v>228</v>
      </c>
      <c r="C73" s="440"/>
      <c r="D73" s="475"/>
      <c r="E73" s="430">
        <v>88035.133653035664</v>
      </c>
      <c r="F73" s="448"/>
      <c r="G73" s="426"/>
      <c r="H73" s="430">
        <v>66583.473272198607</v>
      </c>
      <c r="I73" s="448"/>
      <c r="J73" s="426"/>
      <c r="K73" s="430">
        <v>105617.599455715</v>
      </c>
      <c r="L73" s="448"/>
      <c r="M73" s="426"/>
      <c r="N73" s="430">
        <v>129002.25644055779</v>
      </c>
      <c r="O73" s="448"/>
      <c r="P73" s="426"/>
      <c r="Q73" s="430">
        <v>119625.10282982179</v>
      </c>
      <c r="R73" s="448"/>
      <c r="S73" s="426"/>
      <c r="T73" s="430">
        <v>146209.79528989518</v>
      </c>
      <c r="U73" s="448"/>
      <c r="V73" s="426"/>
      <c r="W73" s="430">
        <v>165066.36743976487</v>
      </c>
      <c r="X73" s="448"/>
      <c r="Y73" s="426"/>
      <c r="Z73" s="430">
        <v>161669.44026870382</v>
      </c>
      <c r="AA73" s="448"/>
      <c r="AB73" s="426"/>
      <c r="AC73" s="430">
        <v>161320.22251437313</v>
      </c>
      <c r="AD73" s="448"/>
      <c r="AE73" s="426"/>
      <c r="AF73" s="430">
        <v>182669.04437482383</v>
      </c>
      <c r="AG73" s="448"/>
      <c r="AH73" s="426"/>
      <c r="AI73" s="430">
        <v>195545.45523886613</v>
      </c>
      <c r="AJ73" s="448"/>
      <c r="AK73" s="426"/>
      <c r="AL73" s="430">
        <v>186251.15444569636</v>
      </c>
      <c r="AM73" s="448"/>
      <c r="AN73" s="426"/>
      <c r="AO73" s="430">
        <v>172021.15427285151</v>
      </c>
      <c r="AP73" s="448"/>
      <c r="AQ73" s="426"/>
      <c r="AR73" s="430">
        <v>190562.80880253375</v>
      </c>
      <c r="AS73" s="448"/>
      <c r="AT73" s="426"/>
      <c r="AU73" s="439" t="s">
        <v>228</v>
      </c>
    </row>
    <row r="74" spans="1:47" s="423" customFormat="1" ht="12" x14ac:dyDescent="0.2">
      <c r="A74" s="423">
        <v>307</v>
      </c>
      <c r="B74" s="440" t="s">
        <v>229</v>
      </c>
      <c r="C74" s="440"/>
      <c r="D74" s="475"/>
      <c r="E74" s="430">
        <v>64772.310585147461</v>
      </c>
      <c r="F74" s="448"/>
      <c r="G74" s="426"/>
      <c r="H74" s="430">
        <v>58948.893696238287</v>
      </c>
      <c r="I74" s="448"/>
      <c r="J74" s="426"/>
      <c r="K74" s="430">
        <v>72820.724153364165</v>
      </c>
      <c r="L74" s="448"/>
      <c r="M74" s="426"/>
      <c r="N74" s="430">
        <v>83423.564143681841</v>
      </c>
      <c r="O74" s="448"/>
      <c r="P74" s="426"/>
      <c r="Q74" s="430">
        <v>86042.865948749939</v>
      </c>
      <c r="R74" s="448"/>
      <c r="S74" s="426"/>
      <c r="T74" s="430">
        <v>86015.635534965884</v>
      </c>
      <c r="U74" s="448"/>
      <c r="V74" s="426"/>
      <c r="W74" s="430">
        <v>84722.082005666613</v>
      </c>
      <c r="X74" s="448"/>
      <c r="Y74" s="426"/>
      <c r="Z74" s="430">
        <v>89431.231982921905</v>
      </c>
      <c r="AA74" s="448"/>
      <c r="AB74" s="426"/>
      <c r="AC74" s="430">
        <v>92176.419050629585</v>
      </c>
      <c r="AD74" s="448"/>
      <c r="AE74" s="426"/>
      <c r="AF74" s="430">
        <v>95568.66136373613</v>
      </c>
      <c r="AG74" s="448"/>
      <c r="AH74" s="426"/>
      <c r="AI74" s="430">
        <v>102022.28643362343</v>
      </c>
      <c r="AJ74" s="448"/>
      <c r="AK74" s="426"/>
      <c r="AL74" s="430">
        <v>106552.72910890785</v>
      </c>
      <c r="AM74" s="448"/>
      <c r="AN74" s="426"/>
      <c r="AO74" s="430">
        <v>102314.35820059234</v>
      </c>
      <c r="AP74" s="448"/>
      <c r="AQ74" s="426"/>
      <c r="AR74" s="430">
        <v>120904.65501734553</v>
      </c>
      <c r="AS74" s="448"/>
      <c r="AT74" s="426"/>
      <c r="AU74" s="439" t="s">
        <v>229</v>
      </c>
    </row>
    <row r="75" spans="1:47" s="423" customFormat="1" ht="12" x14ac:dyDescent="0.2">
      <c r="A75" s="423">
        <v>308</v>
      </c>
      <c r="B75" s="440" t="s">
        <v>230</v>
      </c>
      <c r="C75" s="440"/>
      <c r="D75" s="475"/>
      <c r="E75" s="430">
        <v>92739.965796492135</v>
      </c>
      <c r="F75" s="448"/>
      <c r="G75" s="426"/>
      <c r="H75" s="430">
        <v>90108.239404869251</v>
      </c>
      <c r="I75" s="448"/>
      <c r="J75" s="426"/>
      <c r="K75" s="430">
        <v>120481.24518978025</v>
      </c>
      <c r="L75" s="448"/>
      <c r="M75" s="426"/>
      <c r="N75" s="430">
        <v>161747.29825587061</v>
      </c>
      <c r="O75" s="448"/>
      <c r="P75" s="426"/>
      <c r="Q75" s="430">
        <v>174370.54680924324</v>
      </c>
      <c r="R75" s="448"/>
      <c r="S75" s="426"/>
      <c r="T75" s="430">
        <v>190545.72289980843</v>
      </c>
      <c r="U75" s="448"/>
      <c r="V75" s="426"/>
      <c r="W75" s="430">
        <v>188463.33970419594</v>
      </c>
      <c r="X75" s="448"/>
      <c r="Y75" s="426"/>
      <c r="Z75" s="430">
        <v>196559.48573794006</v>
      </c>
      <c r="AA75" s="448"/>
      <c r="AB75" s="426"/>
      <c r="AC75" s="430">
        <v>206101.33461248415</v>
      </c>
      <c r="AD75" s="448"/>
      <c r="AE75" s="426"/>
      <c r="AF75" s="430">
        <v>209156.06993489011</v>
      </c>
      <c r="AG75" s="448"/>
      <c r="AH75" s="426"/>
      <c r="AI75" s="430">
        <v>224236.96348003743</v>
      </c>
      <c r="AJ75" s="448"/>
      <c r="AK75" s="426"/>
      <c r="AL75" s="430">
        <v>229466.35788383739</v>
      </c>
      <c r="AM75" s="448"/>
      <c r="AN75" s="426"/>
      <c r="AO75" s="430">
        <v>203669.2688774277</v>
      </c>
      <c r="AP75" s="448"/>
      <c r="AQ75" s="426"/>
      <c r="AR75" s="430">
        <v>254337.48040279173</v>
      </c>
      <c r="AS75" s="448"/>
      <c r="AT75" s="426"/>
      <c r="AU75" s="439" t="s">
        <v>230</v>
      </c>
    </row>
    <row r="76" spans="1:47" s="423" customFormat="1" ht="12" x14ac:dyDescent="0.2">
      <c r="A76" s="423">
        <v>309</v>
      </c>
      <c r="B76" s="440" t="s">
        <v>231</v>
      </c>
      <c r="C76" s="440"/>
      <c r="D76" s="475"/>
      <c r="E76" s="430">
        <v>59853.183042404482</v>
      </c>
      <c r="F76" s="448"/>
      <c r="G76" s="426"/>
      <c r="H76" s="430">
        <v>54561.671662394008</v>
      </c>
      <c r="I76" s="448"/>
      <c r="J76" s="426"/>
      <c r="K76" s="430">
        <v>65309.393165192705</v>
      </c>
      <c r="L76" s="448"/>
      <c r="M76" s="426"/>
      <c r="N76" s="430">
        <v>75275.727927117303</v>
      </c>
      <c r="O76" s="448"/>
      <c r="P76" s="426"/>
      <c r="Q76" s="430">
        <v>91988.000902637155</v>
      </c>
      <c r="R76" s="448"/>
      <c r="S76" s="426"/>
      <c r="T76" s="430">
        <v>94222.610002535061</v>
      </c>
      <c r="U76" s="448"/>
      <c r="V76" s="426"/>
      <c r="W76" s="430">
        <v>89734.267431912158</v>
      </c>
      <c r="X76" s="448"/>
      <c r="Y76" s="426"/>
      <c r="Z76" s="430">
        <v>87777.274620580138</v>
      </c>
      <c r="AA76" s="448"/>
      <c r="AB76" s="426"/>
      <c r="AC76" s="430">
        <v>88679.169597748943</v>
      </c>
      <c r="AD76" s="448"/>
      <c r="AE76" s="426"/>
      <c r="AF76" s="430">
        <v>97718.257258845595</v>
      </c>
      <c r="AG76" s="448"/>
      <c r="AH76" s="426"/>
      <c r="AI76" s="430">
        <v>96425.064184263363</v>
      </c>
      <c r="AJ76" s="448"/>
      <c r="AK76" s="426"/>
      <c r="AL76" s="430">
        <v>99063.227270838572</v>
      </c>
      <c r="AM76" s="448"/>
      <c r="AN76" s="426"/>
      <c r="AO76" s="430">
        <v>100614.78480411725</v>
      </c>
      <c r="AP76" s="448"/>
      <c r="AQ76" s="426"/>
      <c r="AR76" s="430">
        <v>114743.91472582158</v>
      </c>
      <c r="AS76" s="448"/>
      <c r="AT76" s="426"/>
      <c r="AU76" s="439" t="s">
        <v>231</v>
      </c>
    </row>
    <row r="77" spans="1:47" s="423" customFormat="1" ht="12" x14ac:dyDescent="0.2">
      <c r="B77" s="440"/>
      <c r="C77" s="426"/>
      <c r="D77" s="429"/>
      <c r="E77" s="429"/>
      <c r="F77" s="429"/>
      <c r="G77" s="429"/>
      <c r="H77" s="429"/>
      <c r="I77" s="429"/>
      <c r="J77" s="429"/>
      <c r="K77" s="429"/>
      <c r="L77" s="429"/>
      <c r="M77" s="429"/>
      <c r="N77" s="429"/>
      <c r="O77" s="429"/>
      <c r="P77" s="429"/>
      <c r="Q77" s="429"/>
      <c r="R77" s="429"/>
      <c r="S77" s="429"/>
      <c r="T77" s="429"/>
      <c r="U77" s="429"/>
      <c r="V77" s="429"/>
      <c r="W77" s="429"/>
      <c r="X77" s="429"/>
      <c r="Y77" s="429"/>
      <c r="Z77" s="429"/>
      <c r="AA77" s="429"/>
      <c r="AB77" s="429"/>
      <c r="AC77" s="429"/>
      <c r="AD77" s="429"/>
      <c r="AE77" s="429"/>
      <c r="AF77" s="429"/>
      <c r="AG77" s="429"/>
      <c r="AH77" s="429"/>
      <c r="AI77" s="429"/>
      <c r="AJ77" s="429"/>
      <c r="AK77" s="429"/>
      <c r="AL77" s="429"/>
      <c r="AM77" s="429"/>
      <c r="AN77" s="429"/>
      <c r="AO77" s="429"/>
      <c r="AP77" s="429"/>
      <c r="AQ77" s="429"/>
      <c r="AR77" s="429"/>
      <c r="AS77" s="429"/>
      <c r="AT77" s="429"/>
      <c r="AU77" s="439"/>
    </row>
    <row r="78" spans="1:47" s="479" customFormat="1" ht="11.25" x14ac:dyDescent="0.2">
      <c r="B78" s="480" t="s">
        <v>7</v>
      </c>
      <c r="C78" s="480"/>
      <c r="D78" s="478"/>
      <c r="E78" s="478"/>
      <c r="F78" s="478"/>
      <c r="G78" s="478"/>
      <c r="H78" s="478"/>
      <c r="I78" s="478"/>
      <c r="J78" s="478"/>
      <c r="K78" s="478"/>
      <c r="L78" s="478"/>
      <c r="M78" s="478"/>
      <c r="N78" s="478"/>
      <c r="O78" s="478"/>
      <c r="P78" s="478"/>
      <c r="Q78" s="478"/>
      <c r="R78" s="478"/>
      <c r="S78" s="478"/>
      <c r="T78" s="478"/>
      <c r="U78" s="478"/>
      <c r="V78" s="478"/>
      <c r="W78" s="478"/>
      <c r="X78" s="478"/>
      <c r="Y78" s="478"/>
      <c r="Z78" s="478"/>
      <c r="AA78" s="478"/>
      <c r="AB78" s="478"/>
      <c r="AC78" s="478"/>
      <c r="AD78" s="478"/>
      <c r="AE78" s="478"/>
      <c r="AF78" s="478"/>
      <c r="AG78" s="478"/>
      <c r="AH78" s="478"/>
      <c r="AI78" s="478"/>
      <c r="AJ78" s="478"/>
      <c r="AK78" s="478"/>
      <c r="AL78" s="478"/>
      <c r="AM78" s="478"/>
      <c r="AN78" s="478"/>
      <c r="AO78" s="478"/>
      <c r="AP78" s="478"/>
      <c r="AQ78" s="478"/>
      <c r="AR78" s="478"/>
      <c r="AS78" s="478"/>
      <c r="AT78" s="478"/>
      <c r="AU78" s="481"/>
    </row>
    <row r="79" spans="1:47" s="479" customFormat="1" ht="11.25" x14ac:dyDescent="0.2">
      <c r="B79" s="480" t="s">
        <v>8</v>
      </c>
      <c r="C79" s="480"/>
      <c r="D79" s="478"/>
      <c r="E79" s="478"/>
      <c r="F79" s="478"/>
      <c r="G79" s="478"/>
      <c r="H79" s="478"/>
      <c r="I79" s="478"/>
      <c r="J79" s="478"/>
      <c r="K79" s="478"/>
      <c r="L79" s="478"/>
      <c r="M79" s="478"/>
      <c r="N79" s="478"/>
      <c r="O79" s="478"/>
      <c r="P79" s="478"/>
      <c r="Q79" s="478"/>
      <c r="R79" s="478"/>
      <c r="S79" s="478"/>
      <c r="T79" s="478"/>
      <c r="U79" s="478"/>
      <c r="V79" s="478"/>
      <c r="W79" s="478"/>
      <c r="X79" s="478"/>
      <c r="Y79" s="478"/>
      <c r="Z79" s="478"/>
      <c r="AA79" s="478"/>
      <c r="AB79" s="478"/>
      <c r="AC79" s="478"/>
      <c r="AD79" s="478"/>
      <c r="AE79" s="478"/>
      <c r="AF79" s="478"/>
      <c r="AG79" s="478"/>
      <c r="AH79" s="478"/>
      <c r="AI79" s="478"/>
      <c r="AJ79" s="478"/>
      <c r="AK79" s="478"/>
      <c r="AL79" s="478"/>
      <c r="AM79" s="478"/>
      <c r="AN79" s="478"/>
      <c r="AO79" s="478"/>
      <c r="AP79" s="478"/>
      <c r="AQ79" s="478"/>
      <c r="AR79" s="478"/>
      <c r="AS79" s="478"/>
      <c r="AT79" s="478"/>
      <c r="AU79" s="481"/>
    </row>
    <row r="80" spans="1:47" s="479" customFormat="1" ht="11.25" x14ac:dyDescent="0.2">
      <c r="B80" s="519" t="s">
        <v>193</v>
      </c>
      <c r="C80" s="480"/>
      <c r="D80" s="478"/>
      <c r="E80" s="478"/>
      <c r="F80" s="478"/>
      <c r="G80" s="478"/>
      <c r="H80" s="478"/>
      <c r="I80" s="478"/>
      <c r="J80" s="478"/>
      <c r="K80" s="478"/>
      <c r="L80" s="478"/>
      <c r="M80" s="478"/>
      <c r="N80" s="478"/>
      <c r="O80" s="478"/>
      <c r="P80" s="478"/>
      <c r="Q80" s="478"/>
      <c r="R80" s="478"/>
      <c r="S80" s="478"/>
      <c r="T80" s="478"/>
      <c r="U80" s="478"/>
      <c r="V80" s="478"/>
      <c r="W80" s="478"/>
      <c r="X80" s="478"/>
      <c r="Y80" s="478"/>
      <c r="Z80" s="478"/>
      <c r="AA80" s="478"/>
      <c r="AB80" s="478"/>
      <c r="AC80" s="478"/>
      <c r="AD80" s="478"/>
      <c r="AE80" s="478"/>
      <c r="AF80" s="478"/>
      <c r="AG80" s="478"/>
      <c r="AH80" s="478"/>
      <c r="AI80" s="478"/>
      <c r="AJ80" s="478"/>
      <c r="AK80" s="478"/>
      <c r="AL80" s="478"/>
      <c r="AM80" s="478"/>
      <c r="AN80" s="478"/>
      <c r="AO80" s="478"/>
      <c r="AP80" s="478"/>
      <c r="AQ80" s="478"/>
      <c r="AR80" s="478"/>
      <c r="AS80" s="478"/>
      <c r="AT80" s="478"/>
      <c r="AU80" s="481"/>
    </row>
    <row r="81" spans="2:47" s="479" customFormat="1" ht="11.25" x14ac:dyDescent="0.2">
      <c r="B81" s="480" t="s">
        <v>394</v>
      </c>
      <c r="C81" s="480"/>
      <c r="D81" s="478"/>
      <c r="E81" s="478"/>
      <c r="F81" s="478"/>
      <c r="G81" s="478"/>
      <c r="H81" s="478"/>
      <c r="I81" s="478"/>
      <c r="J81" s="478"/>
      <c r="K81" s="478"/>
      <c r="L81" s="478"/>
      <c r="M81" s="478"/>
      <c r="N81" s="478"/>
      <c r="O81" s="478"/>
      <c r="P81" s="478"/>
      <c r="Q81" s="478"/>
      <c r="R81" s="478"/>
      <c r="S81" s="478"/>
      <c r="T81" s="478"/>
      <c r="U81" s="478"/>
      <c r="V81" s="478"/>
      <c r="W81" s="478"/>
      <c r="X81" s="478"/>
      <c r="Y81" s="478"/>
      <c r="Z81" s="478"/>
      <c r="AA81" s="478"/>
      <c r="AB81" s="478"/>
      <c r="AC81" s="478"/>
      <c r="AD81" s="478"/>
      <c r="AE81" s="478"/>
      <c r="AF81" s="478"/>
      <c r="AG81" s="478"/>
      <c r="AH81" s="478"/>
      <c r="AI81" s="478"/>
      <c r="AJ81" s="478"/>
      <c r="AK81" s="478"/>
      <c r="AL81" s="478"/>
      <c r="AM81" s="478"/>
      <c r="AN81" s="478"/>
      <c r="AO81" s="478"/>
      <c r="AP81" s="478"/>
      <c r="AQ81" s="478"/>
      <c r="AR81" s="478"/>
      <c r="AS81" s="478"/>
      <c r="AT81" s="478"/>
    </row>
    <row r="82" spans="2:47" s="479" customFormat="1" ht="11.25" x14ac:dyDescent="0.2">
      <c r="B82" s="480"/>
      <c r="D82" s="478"/>
      <c r="E82" s="478"/>
      <c r="F82" s="478"/>
      <c r="G82" s="478"/>
      <c r="H82" s="478"/>
      <c r="I82" s="478"/>
      <c r="J82" s="478"/>
      <c r="K82" s="478"/>
      <c r="L82" s="478"/>
      <c r="M82" s="478"/>
      <c r="N82" s="478"/>
      <c r="O82" s="478"/>
      <c r="P82" s="478"/>
      <c r="Q82" s="478"/>
      <c r="R82" s="478"/>
      <c r="S82" s="478"/>
      <c r="T82" s="478"/>
      <c r="U82" s="478"/>
      <c r="V82" s="478"/>
      <c r="W82" s="478"/>
      <c r="X82" s="478"/>
      <c r="Y82" s="478"/>
      <c r="Z82" s="478"/>
      <c r="AA82" s="478"/>
      <c r="AB82" s="478"/>
      <c r="AC82" s="478"/>
      <c r="AD82" s="478"/>
      <c r="AE82" s="478"/>
      <c r="AF82" s="478"/>
      <c r="AG82" s="478"/>
      <c r="AH82" s="478"/>
      <c r="AI82" s="478"/>
      <c r="AJ82" s="478"/>
      <c r="AK82" s="478"/>
      <c r="AL82" s="478"/>
      <c r="AM82" s="478"/>
      <c r="AN82" s="478"/>
      <c r="AO82" s="478"/>
      <c r="AP82" s="478"/>
      <c r="AQ82" s="478"/>
      <c r="AR82" s="478"/>
      <c r="AS82" s="478"/>
      <c r="AT82" s="478"/>
      <c r="AU82" s="520"/>
    </row>
    <row r="83" spans="2:47" s="423" customFormat="1" ht="12" x14ac:dyDescent="0.2">
      <c r="B83" s="480"/>
      <c r="D83" s="429"/>
      <c r="E83" s="429"/>
      <c r="F83" s="429"/>
      <c r="G83" s="429"/>
      <c r="H83" s="429"/>
      <c r="I83" s="429"/>
      <c r="J83" s="429"/>
      <c r="K83" s="429"/>
      <c r="L83" s="429"/>
      <c r="M83" s="429"/>
      <c r="N83" s="429"/>
      <c r="O83" s="429"/>
      <c r="P83" s="429"/>
      <c r="Q83" s="429"/>
      <c r="R83" s="429"/>
      <c r="S83" s="429"/>
      <c r="T83" s="429"/>
      <c r="U83" s="429"/>
      <c r="V83" s="429"/>
      <c r="W83" s="429"/>
      <c r="X83" s="429"/>
      <c r="Y83" s="429"/>
      <c r="Z83" s="429"/>
      <c r="AA83" s="429"/>
      <c r="AB83" s="429"/>
      <c r="AC83" s="429"/>
      <c r="AD83" s="429"/>
      <c r="AE83" s="429"/>
      <c r="AF83" s="429"/>
      <c r="AG83" s="429"/>
      <c r="AH83" s="429"/>
      <c r="AI83" s="429"/>
      <c r="AJ83" s="429"/>
      <c r="AK83" s="429"/>
      <c r="AL83" s="429"/>
      <c r="AM83" s="429"/>
      <c r="AN83" s="429"/>
      <c r="AO83" s="429"/>
      <c r="AP83" s="429"/>
      <c r="AQ83" s="429"/>
      <c r="AR83" s="429"/>
      <c r="AS83" s="429"/>
      <c r="AT83" s="429"/>
      <c r="AU83" s="518"/>
    </row>
    <row r="84" spans="2:47" s="423" customFormat="1" ht="12" x14ac:dyDescent="0.2">
      <c r="B84" s="429"/>
      <c r="D84" s="429"/>
      <c r="E84" s="429"/>
      <c r="F84" s="429"/>
      <c r="G84" s="429"/>
      <c r="H84" s="429"/>
      <c r="I84" s="429"/>
      <c r="J84" s="429"/>
      <c r="K84" s="429"/>
      <c r="L84" s="429"/>
      <c r="M84" s="429"/>
      <c r="N84" s="429"/>
      <c r="O84" s="429"/>
      <c r="P84" s="429"/>
      <c r="Q84" s="429"/>
      <c r="R84" s="429"/>
      <c r="S84" s="429"/>
      <c r="T84" s="429"/>
      <c r="U84" s="429"/>
      <c r="V84" s="429"/>
      <c r="W84" s="429"/>
      <c r="X84" s="429"/>
      <c r="Y84" s="429"/>
      <c r="Z84" s="429"/>
      <c r="AA84" s="429"/>
      <c r="AB84" s="429"/>
      <c r="AC84" s="429"/>
      <c r="AD84" s="429"/>
      <c r="AE84" s="429"/>
      <c r="AF84" s="429"/>
      <c r="AG84" s="429"/>
      <c r="AH84" s="429"/>
      <c r="AI84" s="429"/>
      <c r="AJ84" s="429"/>
      <c r="AK84" s="429"/>
      <c r="AL84" s="429"/>
      <c r="AM84" s="429"/>
      <c r="AN84" s="429"/>
      <c r="AO84" s="429"/>
      <c r="AP84" s="429"/>
      <c r="AQ84" s="429"/>
      <c r="AR84" s="429"/>
      <c r="AS84" s="429"/>
      <c r="AT84" s="429"/>
      <c r="AU84" s="518"/>
    </row>
    <row r="85" spans="2:47" s="423" customFormat="1" ht="12" x14ac:dyDescent="0.2">
      <c r="B85" s="429"/>
      <c r="D85" s="429"/>
      <c r="E85" s="429"/>
      <c r="F85" s="429"/>
      <c r="G85" s="429"/>
      <c r="H85" s="429"/>
      <c r="I85" s="429"/>
      <c r="J85" s="429"/>
      <c r="K85" s="429"/>
      <c r="L85" s="429"/>
      <c r="M85" s="429"/>
      <c r="N85" s="429"/>
      <c r="O85" s="429"/>
      <c r="P85" s="429"/>
      <c r="Q85" s="429"/>
      <c r="R85" s="429"/>
      <c r="S85" s="429"/>
      <c r="T85" s="429"/>
      <c r="U85" s="429"/>
      <c r="V85" s="429"/>
      <c r="W85" s="429"/>
      <c r="X85" s="429"/>
      <c r="Y85" s="429"/>
      <c r="Z85" s="429"/>
      <c r="AA85" s="429"/>
      <c r="AB85" s="429"/>
      <c r="AC85" s="429"/>
      <c r="AD85" s="429"/>
      <c r="AE85" s="429"/>
      <c r="AF85" s="429"/>
      <c r="AG85" s="429"/>
      <c r="AH85" s="429"/>
      <c r="AI85" s="429"/>
      <c r="AJ85" s="429"/>
      <c r="AK85" s="429"/>
      <c r="AL85" s="429"/>
      <c r="AM85" s="429"/>
      <c r="AN85" s="429"/>
      <c r="AO85" s="429"/>
      <c r="AP85" s="429"/>
      <c r="AQ85" s="429"/>
      <c r="AR85" s="429"/>
      <c r="AS85" s="429"/>
      <c r="AT85" s="429"/>
      <c r="AU85" s="518"/>
    </row>
    <row r="86" spans="2:47" s="423" customFormat="1" ht="12" x14ac:dyDescent="0.2">
      <c r="B86" s="429"/>
      <c r="D86" s="429"/>
      <c r="E86" s="429"/>
      <c r="F86" s="429"/>
      <c r="G86" s="429"/>
      <c r="H86" s="429"/>
      <c r="I86" s="429"/>
      <c r="J86" s="429"/>
      <c r="K86" s="429"/>
      <c r="L86" s="429"/>
      <c r="M86" s="429"/>
      <c r="N86" s="429"/>
      <c r="O86" s="429"/>
      <c r="P86" s="429"/>
      <c r="Q86" s="429"/>
      <c r="R86" s="429"/>
      <c r="S86" s="429"/>
      <c r="T86" s="429"/>
      <c r="U86" s="429"/>
      <c r="V86" s="429"/>
      <c r="W86" s="429"/>
      <c r="X86" s="429"/>
      <c r="Y86" s="429"/>
      <c r="Z86" s="429"/>
      <c r="AA86" s="429"/>
      <c r="AB86" s="429"/>
      <c r="AC86" s="429"/>
      <c r="AD86" s="429"/>
      <c r="AE86" s="429"/>
      <c r="AF86" s="429"/>
      <c r="AG86" s="429"/>
      <c r="AH86" s="429"/>
      <c r="AI86" s="429"/>
      <c r="AJ86" s="429"/>
      <c r="AK86" s="429"/>
      <c r="AL86" s="429"/>
      <c r="AM86" s="429"/>
      <c r="AN86" s="429"/>
      <c r="AO86" s="429"/>
      <c r="AP86" s="429"/>
      <c r="AQ86" s="429"/>
      <c r="AR86" s="429"/>
      <c r="AS86" s="429"/>
      <c r="AT86" s="429"/>
      <c r="AU86" s="518"/>
    </row>
    <row r="87" spans="2:47" s="423" customFormat="1" ht="12" x14ac:dyDescent="0.2">
      <c r="B87" s="429"/>
      <c r="D87" s="429"/>
      <c r="E87" s="429"/>
      <c r="F87" s="429"/>
      <c r="G87" s="429"/>
      <c r="H87" s="429"/>
      <c r="I87" s="429"/>
      <c r="J87" s="429"/>
      <c r="K87" s="429"/>
      <c r="L87" s="429"/>
      <c r="M87" s="429"/>
      <c r="N87" s="429"/>
      <c r="O87" s="429"/>
      <c r="P87" s="429"/>
      <c r="Q87" s="429"/>
      <c r="R87" s="429"/>
      <c r="S87" s="429"/>
      <c r="T87" s="429"/>
      <c r="U87" s="429"/>
      <c r="V87" s="429"/>
      <c r="W87" s="429"/>
      <c r="X87" s="429"/>
      <c r="Y87" s="429"/>
      <c r="Z87" s="429"/>
      <c r="AA87" s="429"/>
      <c r="AB87" s="429"/>
      <c r="AC87" s="429"/>
      <c r="AD87" s="429"/>
      <c r="AE87" s="429"/>
      <c r="AF87" s="429"/>
      <c r="AG87" s="429"/>
      <c r="AH87" s="429"/>
      <c r="AI87" s="429"/>
      <c r="AJ87" s="429"/>
      <c r="AK87" s="429"/>
      <c r="AL87" s="429"/>
      <c r="AM87" s="429"/>
      <c r="AN87" s="429"/>
      <c r="AO87" s="429"/>
      <c r="AP87" s="429"/>
      <c r="AQ87" s="429"/>
      <c r="AR87" s="429"/>
      <c r="AS87" s="429"/>
      <c r="AT87" s="429"/>
      <c r="AU87" s="518"/>
    </row>
    <row r="88" spans="2:47" s="423" customFormat="1" ht="12" x14ac:dyDescent="0.2">
      <c r="B88" s="429"/>
      <c r="D88" s="429"/>
      <c r="E88" s="429"/>
      <c r="F88" s="429"/>
      <c r="G88" s="429"/>
      <c r="H88" s="429"/>
      <c r="I88" s="429"/>
      <c r="J88" s="429"/>
      <c r="K88" s="429"/>
      <c r="L88" s="429"/>
      <c r="M88" s="429"/>
      <c r="N88" s="429"/>
      <c r="O88" s="429"/>
      <c r="P88" s="429"/>
      <c r="Q88" s="429"/>
      <c r="R88" s="429"/>
      <c r="S88" s="429"/>
      <c r="T88" s="429"/>
      <c r="U88" s="429"/>
      <c r="V88" s="429"/>
      <c r="W88" s="429"/>
      <c r="X88" s="429"/>
      <c r="Y88" s="429"/>
      <c r="Z88" s="429"/>
      <c r="AA88" s="429"/>
      <c r="AB88" s="429"/>
      <c r="AC88" s="429"/>
      <c r="AD88" s="429"/>
      <c r="AE88" s="429"/>
      <c r="AF88" s="429"/>
      <c r="AG88" s="429"/>
      <c r="AH88" s="429"/>
      <c r="AI88" s="429"/>
      <c r="AJ88" s="429"/>
      <c r="AK88" s="429"/>
      <c r="AL88" s="429"/>
      <c r="AM88" s="429"/>
      <c r="AN88" s="429"/>
      <c r="AO88" s="429"/>
      <c r="AP88" s="429"/>
      <c r="AQ88" s="429"/>
      <c r="AR88" s="429"/>
      <c r="AS88" s="429"/>
      <c r="AT88" s="429"/>
      <c r="AU88" s="518"/>
    </row>
    <row r="89" spans="2:47" s="423" customFormat="1" ht="12" x14ac:dyDescent="0.2">
      <c r="B89" s="429"/>
      <c r="D89" s="429"/>
      <c r="E89" s="429"/>
      <c r="F89" s="429"/>
      <c r="G89" s="429"/>
      <c r="H89" s="429"/>
      <c r="I89" s="429"/>
      <c r="J89" s="429"/>
      <c r="K89" s="429"/>
      <c r="L89" s="429"/>
      <c r="M89" s="429"/>
      <c r="N89" s="429"/>
      <c r="O89" s="429"/>
      <c r="P89" s="429"/>
      <c r="Q89" s="429"/>
      <c r="R89" s="429"/>
      <c r="S89" s="429"/>
      <c r="T89" s="429"/>
      <c r="U89" s="429"/>
      <c r="V89" s="429"/>
      <c r="W89" s="429"/>
      <c r="X89" s="429"/>
      <c r="Y89" s="429"/>
      <c r="Z89" s="429"/>
      <c r="AA89" s="429"/>
      <c r="AB89" s="429"/>
      <c r="AC89" s="429"/>
      <c r="AD89" s="429"/>
      <c r="AE89" s="429"/>
      <c r="AF89" s="429"/>
      <c r="AG89" s="429"/>
      <c r="AH89" s="429"/>
      <c r="AI89" s="429"/>
      <c r="AJ89" s="429"/>
      <c r="AK89" s="429"/>
      <c r="AL89" s="429"/>
      <c r="AM89" s="429"/>
      <c r="AN89" s="429"/>
      <c r="AO89" s="429"/>
      <c r="AP89" s="429"/>
      <c r="AQ89" s="429"/>
      <c r="AR89" s="429"/>
      <c r="AS89" s="429"/>
      <c r="AT89" s="429"/>
      <c r="AU89" s="518"/>
    </row>
    <row r="90" spans="2:47" s="423" customFormat="1" ht="12" x14ac:dyDescent="0.2">
      <c r="B90" s="429"/>
      <c r="D90" s="429"/>
      <c r="E90" s="429"/>
      <c r="F90" s="429"/>
      <c r="G90" s="429"/>
      <c r="H90" s="429"/>
      <c r="I90" s="429"/>
      <c r="J90" s="429"/>
      <c r="K90" s="429"/>
      <c r="L90" s="429"/>
      <c r="M90" s="429"/>
      <c r="N90" s="429"/>
      <c r="O90" s="429"/>
      <c r="P90" s="429"/>
      <c r="Q90" s="429"/>
      <c r="R90" s="429"/>
      <c r="S90" s="429"/>
      <c r="T90" s="429"/>
      <c r="U90" s="429"/>
      <c r="V90" s="429"/>
      <c r="W90" s="429"/>
      <c r="X90" s="429"/>
      <c r="Y90" s="429"/>
      <c r="Z90" s="429"/>
      <c r="AA90" s="429"/>
      <c r="AB90" s="429"/>
      <c r="AC90" s="429"/>
      <c r="AD90" s="429"/>
      <c r="AE90" s="429"/>
      <c r="AF90" s="429"/>
      <c r="AG90" s="429"/>
      <c r="AH90" s="429"/>
      <c r="AI90" s="429"/>
      <c r="AJ90" s="429"/>
      <c r="AK90" s="429"/>
      <c r="AL90" s="429"/>
      <c r="AM90" s="429"/>
      <c r="AN90" s="429"/>
      <c r="AO90" s="429"/>
      <c r="AP90" s="429"/>
      <c r="AQ90" s="429"/>
      <c r="AR90" s="429"/>
      <c r="AS90" s="429"/>
      <c r="AT90" s="429"/>
      <c r="AU90" s="518"/>
    </row>
    <row r="122" spans="4:47" x14ac:dyDescent="0.2"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/>
    </row>
    <row r="123" spans="4:47" x14ac:dyDescent="0.2"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/>
    </row>
    <row r="124" spans="4:47" x14ac:dyDescent="0.2"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/>
    </row>
    <row r="125" spans="4:47" x14ac:dyDescent="0.2"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/>
    </row>
    <row r="126" spans="4:47" x14ac:dyDescent="0.2"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/>
    </row>
    <row r="127" spans="4:47" x14ac:dyDescent="0.2"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/>
    </row>
    <row r="128" spans="4:47" x14ac:dyDescent="0.2"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/>
    </row>
    <row r="129" spans="4:47" x14ac:dyDescent="0.2"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/>
    </row>
    <row r="130" spans="4:47" x14ac:dyDescent="0.2"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/>
    </row>
    <row r="131" spans="4:47" x14ac:dyDescent="0.2"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/>
    </row>
    <row r="132" spans="4:47" x14ac:dyDescent="0.2"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/>
    </row>
    <row r="133" spans="4:47" x14ac:dyDescent="0.2"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/>
    </row>
    <row r="134" spans="4:47" x14ac:dyDescent="0.2"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/>
    </row>
    <row r="135" spans="4:47" x14ac:dyDescent="0.2"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/>
    </row>
    <row r="136" spans="4:47" x14ac:dyDescent="0.2"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/>
    </row>
    <row r="137" spans="4:47" x14ac:dyDescent="0.2"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/>
    </row>
    <row r="138" spans="4:47" x14ac:dyDescent="0.2"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/>
    </row>
    <row r="139" spans="4:47" x14ac:dyDescent="0.2"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/>
    </row>
    <row r="140" spans="4:47" x14ac:dyDescent="0.2"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/>
    </row>
    <row r="141" spans="4:47" x14ac:dyDescent="0.2"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/>
    </row>
    <row r="142" spans="4:47" x14ac:dyDescent="0.2"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/>
    </row>
    <row r="143" spans="4:47" x14ac:dyDescent="0.2"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/>
    </row>
    <row r="144" spans="4:47" x14ac:dyDescent="0.2"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/>
    </row>
    <row r="145" spans="4:47" x14ac:dyDescent="0.2"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/>
    </row>
    <row r="146" spans="4:47" x14ac:dyDescent="0.2"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/>
    </row>
    <row r="147" spans="4:47" x14ac:dyDescent="0.2"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/>
    </row>
    <row r="148" spans="4:47" x14ac:dyDescent="0.2"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/>
    </row>
    <row r="149" spans="4:47" x14ac:dyDescent="0.2"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/>
    </row>
    <row r="150" spans="4:47" x14ac:dyDescent="0.2"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/>
    </row>
    <row r="151" spans="4:47" x14ac:dyDescent="0.2"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/>
    </row>
    <row r="152" spans="4:47" x14ac:dyDescent="0.2"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/>
    </row>
    <row r="153" spans="4:47" x14ac:dyDescent="0.2"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/>
    </row>
    <row r="154" spans="4:47" x14ac:dyDescent="0.2"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/>
    </row>
    <row r="155" spans="4:47" x14ac:dyDescent="0.2"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/>
    </row>
    <row r="156" spans="4:47" x14ac:dyDescent="0.2"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/>
    </row>
    <row r="157" spans="4:47" x14ac:dyDescent="0.2"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/>
    </row>
    <row r="158" spans="4:47" x14ac:dyDescent="0.2"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/>
    </row>
    <row r="159" spans="4:47" x14ac:dyDescent="0.2"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/>
    </row>
    <row r="160" spans="4:47" x14ac:dyDescent="0.2"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/>
    </row>
    <row r="161" spans="4:47" x14ac:dyDescent="0.2"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/>
    </row>
    <row r="162" spans="4:47" x14ac:dyDescent="0.2"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/>
    </row>
    <row r="163" spans="4:47" x14ac:dyDescent="0.2"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/>
    </row>
    <row r="164" spans="4:47" x14ac:dyDescent="0.2"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/>
    </row>
    <row r="165" spans="4:47" x14ac:dyDescent="0.2"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/>
    </row>
    <row r="166" spans="4:47" x14ac:dyDescent="0.2"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/>
    </row>
    <row r="167" spans="4:47" x14ac:dyDescent="0.2"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/>
    </row>
    <row r="168" spans="4:47" x14ac:dyDescent="0.2"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/>
    </row>
    <row r="169" spans="4:47" x14ac:dyDescent="0.2"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/>
    </row>
    <row r="170" spans="4:47" x14ac:dyDescent="0.2"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/>
    </row>
    <row r="171" spans="4:47" x14ac:dyDescent="0.2"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/>
    </row>
    <row r="172" spans="4:47" x14ac:dyDescent="0.2"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/>
    </row>
    <row r="173" spans="4:47" x14ac:dyDescent="0.2"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/>
    </row>
    <row r="174" spans="4:47" x14ac:dyDescent="0.2"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/>
    </row>
    <row r="175" spans="4:47" x14ac:dyDescent="0.2"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/>
    </row>
    <row r="176" spans="4:47" x14ac:dyDescent="0.2"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/>
    </row>
    <row r="177" spans="4:47" x14ac:dyDescent="0.2"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/>
    </row>
    <row r="178" spans="4:47" x14ac:dyDescent="0.2"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/>
    </row>
    <row r="179" spans="4:47" x14ac:dyDescent="0.2"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/>
    </row>
    <row r="180" spans="4:47" x14ac:dyDescent="0.2"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/>
    </row>
    <row r="181" spans="4:47" x14ac:dyDescent="0.2"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/>
    </row>
    <row r="182" spans="4:47" x14ac:dyDescent="0.2"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/>
    </row>
    <row r="183" spans="4:47" x14ac:dyDescent="0.2"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/>
    </row>
    <row r="184" spans="4:47" x14ac:dyDescent="0.2"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/>
    </row>
    <row r="185" spans="4:47" x14ac:dyDescent="0.2"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/>
    </row>
    <row r="186" spans="4:47" x14ac:dyDescent="0.2"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/>
    </row>
    <row r="187" spans="4:47" x14ac:dyDescent="0.2"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/>
    </row>
    <row r="188" spans="4:47" x14ac:dyDescent="0.2"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/>
    </row>
    <row r="189" spans="4:47" x14ac:dyDescent="0.2"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/>
    </row>
    <row r="190" spans="4:47" x14ac:dyDescent="0.2"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/>
    </row>
    <row r="191" spans="4:47" x14ac:dyDescent="0.2"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/>
    </row>
    <row r="192" spans="4:47" x14ac:dyDescent="0.2"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/>
    </row>
    <row r="193" spans="4:47" x14ac:dyDescent="0.2"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/>
    </row>
    <row r="194" spans="4:47" x14ac:dyDescent="0.2"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8"/>
      <c r="AC194" s="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/>
    </row>
    <row r="195" spans="4:47" x14ac:dyDescent="0.2"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  <c r="AA195" s="8"/>
      <c r="AB195" s="8"/>
      <c r="AC195" s="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/>
    </row>
    <row r="196" spans="4:47" x14ac:dyDescent="0.2"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/>
    </row>
    <row r="197" spans="4:47" x14ac:dyDescent="0.2"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/>
    </row>
    <row r="198" spans="4:47" x14ac:dyDescent="0.2"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/>
      <c r="AC198" s="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/>
    </row>
    <row r="199" spans="4:47" x14ac:dyDescent="0.2"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/>
    </row>
    <row r="200" spans="4:47" x14ac:dyDescent="0.2"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/>
    </row>
    <row r="201" spans="4:47" x14ac:dyDescent="0.2"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8"/>
      <c r="AC201" s="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/>
    </row>
    <row r="202" spans="4:47" x14ac:dyDescent="0.2"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  <c r="AA202" s="8"/>
      <c r="AB202" s="8"/>
      <c r="AC202" s="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/>
    </row>
    <row r="203" spans="4:47" x14ac:dyDescent="0.2"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/>
    </row>
    <row r="204" spans="4:47" x14ac:dyDescent="0.2"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  <c r="AA204" s="8"/>
      <c r="AB204" s="8"/>
      <c r="AC204" s="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/>
    </row>
    <row r="205" spans="4:47" x14ac:dyDescent="0.2"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  <c r="AA205" s="8"/>
      <c r="AB205" s="8"/>
      <c r="AC205" s="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/>
    </row>
    <row r="206" spans="4:47" x14ac:dyDescent="0.2"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  <c r="AA206" s="8"/>
      <c r="AB206" s="8"/>
      <c r="AC206" s="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/>
    </row>
    <row r="207" spans="4:47" x14ac:dyDescent="0.2"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  <c r="AA207" s="8"/>
      <c r="AB207" s="8"/>
      <c r="AC207" s="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/>
    </row>
    <row r="208" spans="4:47" x14ac:dyDescent="0.2"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  <c r="AA208" s="8"/>
      <c r="AB208" s="8"/>
      <c r="AC208" s="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/>
    </row>
    <row r="209" spans="4:47" x14ac:dyDescent="0.2"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  <c r="AA209" s="8"/>
      <c r="AB209" s="8"/>
      <c r="AC209" s="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/>
    </row>
    <row r="210" spans="4:47" x14ac:dyDescent="0.2"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  <c r="AA210" s="8"/>
      <c r="AB210" s="8"/>
      <c r="AC210" s="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/>
    </row>
    <row r="211" spans="4:47" x14ac:dyDescent="0.2"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  <c r="AA211" s="8"/>
      <c r="AB211" s="8"/>
      <c r="AC211" s="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/>
    </row>
    <row r="212" spans="4:47" x14ac:dyDescent="0.2"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  <c r="AA212" s="8"/>
      <c r="AB212" s="8"/>
      <c r="AC212" s="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/>
    </row>
    <row r="213" spans="4:47" x14ac:dyDescent="0.2"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  <c r="AA213" s="8"/>
      <c r="AB213" s="8"/>
      <c r="AC213" s="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/>
    </row>
    <row r="214" spans="4:47" x14ac:dyDescent="0.2"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  <c r="AA214" s="8"/>
      <c r="AB214" s="8"/>
      <c r="AC214" s="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/>
    </row>
    <row r="215" spans="4:47" x14ac:dyDescent="0.2"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  <c r="AA215" s="8"/>
      <c r="AB215" s="8"/>
      <c r="AC215" s="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/>
    </row>
    <row r="216" spans="4:47" x14ac:dyDescent="0.2"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  <c r="AA216" s="8"/>
      <c r="AB216" s="8"/>
      <c r="AC216" s="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/>
    </row>
    <row r="217" spans="4:47" x14ac:dyDescent="0.2"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  <c r="AA217" s="8"/>
      <c r="AB217" s="8"/>
      <c r="AC217" s="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/>
    </row>
    <row r="218" spans="4:47" x14ac:dyDescent="0.2"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/>
    </row>
    <row r="219" spans="4:47" x14ac:dyDescent="0.2"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/>
    </row>
    <row r="220" spans="4:47" x14ac:dyDescent="0.2"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/>
    </row>
    <row r="221" spans="4:47" x14ac:dyDescent="0.2"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/>
    </row>
    <row r="222" spans="4:47" x14ac:dyDescent="0.2"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/>
    </row>
    <row r="223" spans="4:47" x14ac:dyDescent="0.2"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/>
      <c r="AC223" s="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/>
    </row>
    <row r="224" spans="4:47" x14ac:dyDescent="0.2"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  <c r="AA224" s="8"/>
      <c r="AB224" s="8"/>
      <c r="AC224" s="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/>
    </row>
    <row r="225" spans="4:47" x14ac:dyDescent="0.2"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/>
    </row>
    <row r="226" spans="4:47" x14ac:dyDescent="0.2"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  <c r="AA226" s="8"/>
      <c r="AB226" s="8"/>
      <c r="AC226" s="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/>
    </row>
    <row r="227" spans="4:47" x14ac:dyDescent="0.2"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  <c r="AA227" s="8"/>
      <c r="AB227" s="8"/>
      <c r="AC227" s="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/>
    </row>
    <row r="228" spans="4:47" x14ac:dyDescent="0.2"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/>
    </row>
    <row r="229" spans="4:47" x14ac:dyDescent="0.2"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/>
    </row>
    <row r="230" spans="4:47" x14ac:dyDescent="0.2"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/>
    </row>
    <row r="231" spans="4:47" x14ac:dyDescent="0.2"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/>
    </row>
    <row r="232" spans="4:47" x14ac:dyDescent="0.2"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/>
    </row>
    <row r="233" spans="4:47" x14ac:dyDescent="0.2"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/>
    </row>
    <row r="234" spans="4:47" x14ac:dyDescent="0.2"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/>
    </row>
    <row r="235" spans="4:47" x14ac:dyDescent="0.2"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/>
    </row>
    <row r="236" spans="4:47" x14ac:dyDescent="0.2"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/>
    </row>
    <row r="237" spans="4:47" x14ac:dyDescent="0.2"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/>
    </row>
    <row r="238" spans="4:47" x14ac:dyDescent="0.2"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/>
    </row>
    <row r="239" spans="4:47" x14ac:dyDescent="0.2"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  <c r="AA239" s="8"/>
      <c r="AB239" s="8"/>
      <c r="AC239" s="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/>
    </row>
    <row r="240" spans="4:47" x14ac:dyDescent="0.2"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  <c r="AA240" s="8"/>
      <c r="AB240" s="8"/>
      <c r="AC240" s="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/>
    </row>
    <row r="241" spans="4:47" x14ac:dyDescent="0.2"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  <c r="AA241" s="8"/>
      <c r="AB241" s="8"/>
      <c r="AC241" s="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/>
    </row>
    <row r="242" spans="4:47" x14ac:dyDescent="0.2"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  <c r="AA242" s="8"/>
      <c r="AB242" s="8"/>
      <c r="AC242" s="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/>
    </row>
    <row r="243" spans="4:47" x14ac:dyDescent="0.2"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/>
    </row>
    <row r="244" spans="4:47" x14ac:dyDescent="0.2"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/>
    </row>
    <row r="245" spans="4:47" x14ac:dyDescent="0.2"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/>
    </row>
    <row r="246" spans="4:47" x14ac:dyDescent="0.2"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  <c r="AA246" s="8"/>
      <c r="AB246" s="8"/>
      <c r="AC246" s="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/>
    </row>
    <row r="247" spans="4:47" x14ac:dyDescent="0.2"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  <c r="AA247" s="8"/>
      <c r="AB247" s="8"/>
      <c r="AC247" s="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/>
    </row>
    <row r="248" spans="4:47" x14ac:dyDescent="0.2"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  <c r="AA248" s="8"/>
      <c r="AB248" s="8"/>
      <c r="AC248" s="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/>
    </row>
    <row r="249" spans="4:47" x14ac:dyDescent="0.2"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/>
    </row>
    <row r="250" spans="4:47" x14ac:dyDescent="0.2"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  <c r="AA250" s="8"/>
      <c r="AB250" s="8"/>
      <c r="AC250" s="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/>
    </row>
    <row r="251" spans="4:47" x14ac:dyDescent="0.2"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/>
    </row>
    <row r="252" spans="4:47" x14ac:dyDescent="0.2"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  <c r="AA252" s="8"/>
      <c r="AB252" s="8"/>
      <c r="AC252" s="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/>
    </row>
    <row r="253" spans="4:47" x14ac:dyDescent="0.2"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  <c r="AA253" s="8"/>
      <c r="AB253" s="8"/>
      <c r="AC253" s="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/>
    </row>
    <row r="254" spans="4:47" x14ac:dyDescent="0.2"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  <c r="AA254" s="8"/>
      <c r="AB254" s="8"/>
      <c r="AC254" s="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/>
    </row>
    <row r="255" spans="4:47" x14ac:dyDescent="0.2"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  <c r="AA255" s="8"/>
      <c r="AB255" s="8"/>
      <c r="AC255" s="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/>
    </row>
    <row r="256" spans="4:47" x14ac:dyDescent="0.2"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/>
    </row>
    <row r="257" spans="4:47" x14ac:dyDescent="0.2"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  <c r="AA257" s="8"/>
      <c r="AB257" s="8"/>
      <c r="AC257" s="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/>
    </row>
    <row r="258" spans="4:47" x14ac:dyDescent="0.2"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  <c r="AA258" s="8"/>
      <c r="AB258" s="8"/>
      <c r="AC258" s="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/>
    </row>
    <row r="259" spans="4:47" x14ac:dyDescent="0.2"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/>
    </row>
    <row r="260" spans="4:47" x14ac:dyDescent="0.2"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  <c r="AA260" s="8"/>
      <c r="AB260" s="8"/>
      <c r="AC260" s="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/>
    </row>
    <row r="261" spans="4:47" x14ac:dyDescent="0.2"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  <c r="AA261" s="8"/>
      <c r="AB261" s="8"/>
      <c r="AC261" s="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/>
    </row>
    <row r="262" spans="4:47" x14ac:dyDescent="0.2"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  <c r="AA262" s="8"/>
      <c r="AB262" s="8"/>
      <c r="AC262" s="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/>
    </row>
    <row r="263" spans="4:47" x14ac:dyDescent="0.2"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  <c r="AA263" s="8"/>
      <c r="AB263" s="8"/>
      <c r="AC263" s="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/>
    </row>
    <row r="264" spans="4:47" x14ac:dyDescent="0.2"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  <c r="AA264" s="8"/>
      <c r="AB264" s="8"/>
      <c r="AC264" s="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/>
    </row>
    <row r="265" spans="4:47" x14ac:dyDescent="0.2"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  <c r="AA265" s="8"/>
      <c r="AB265" s="8"/>
      <c r="AC265" s="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/>
    </row>
    <row r="266" spans="4:47" x14ac:dyDescent="0.2"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  <c r="AA266" s="8"/>
      <c r="AB266" s="8"/>
      <c r="AC266" s="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/>
    </row>
    <row r="267" spans="4:47" x14ac:dyDescent="0.2"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  <c r="AA267" s="8"/>
      <c r="AB267" s="8"/>
      <c r="AC267" s="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/>
    </row>
    <row r="268" spans="4:47" x14ac:dyDescent="0.2"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  <c r="AA268" s="8"/>
      <c r="AB268" s="8"/>
      <c r="AC268" s="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/>
    </row>
    <row r="269" spans="4:47" x14ac:dyDescent="0.2"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  <c r="AA269" s="8"/>
      <c r="AB269" s="8"/>
      <c r="AC269" s="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/>
    </row>
    <row r="270" spans="4:47" x14ac:dyDescent="0.2"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  <c r="AA270" s="8"/>
      <c r="AB270" s="8"/>
      <c r="AC270" s="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/>
    </row>
    <row r="271" spans="4:47" x14ac:dyDescent="0.2"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  <c r="AA271" s="8"/>
      <c r="AB271" s="8"/>
      <c r="AC271" s="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/>
    </row>
    <row r="272" spans="4:47" x14ac:dyDescent="0.2"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  <c r="AA272" s="8"/>
      <c r="AB272" s="8"/>
      <c r="AC272" s="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/>
    </row>
    <row r="273" spans="4:47" x14ac:dyDescent="0.2"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  <c r="AA273" s="8"/>
      <c r="AB273" s="8"/>
      <c r="AC273" s="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/>
    </row>
    <row r="274" spans="4:47" x14ac:dyDescent="0.2"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  <c r="AA274" s="8"/>
      <c r="AB274" s="8"/>
      <c r="AC274" s="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/>
    </row>
    <row r="275" spans="4:47" x14ac:dyDescent="0.2"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/>
    </row>
    <row r="276" spans="4:47" x14ac:dyDescent="0.2"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  <c r="AA276" s="8"/>
      <c r="AB276" s="8"/>
      <c r="AC276" s="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/>
    </row>
    <row r="277" spans="4:47" x14ac:dyDescent="0.2"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  <c r="AA277" s="8"/>
      <c r="AB277" s="8"/>
      <c r="AC277" s="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/>
    </row>
    <row r="278" spans="4:47" x14ac:dyDescent="0.2"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  <c r="AA278" s="8"/>
      <c r="AB278" s="8"/>
      <c r="AC278" s="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/>
    </row>
    <row r="279" spans="4:47" x14ac:dyDescent="0.2"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  <c r="AA279" s="8"/>
      <c r="AB279" s="8"/>
      <c r="AC279" s="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/>
    </row>
    <row r="280" spans="4:47" x14ac:dyDescent="0.2"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/>
    </row>
    <row r="281" spans="4:47" x14ac:dyDescent="0.2"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  <c r="AA281" s="8"/>
      <c r="AB281" s="8"/>
      <c r="AC281" s="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/>
    </row>
    <row r="282" spans="4:47" x14ac:dyDescent="0.2"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/>
    </row>
    <row r="283" spans="4:47" x14ac:dyDescent="0.2"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/>
    </row>
    <row r="284" spans="4:47" x14ac:dyDescent="0.2"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  <c r="AA284" s="8"/>
      <c r="AB284" s="8"/>
      <c r="AC284" s="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/>
    </row>
    <row r="285" spans="4:47" x14ac:dyDescent="0.2"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  <c r="AA285" s="8"/>
      <c r="AB285" s="8"/>
      <c r="AC285" s="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/>
    </row>
    <row r="286" spans="4:47" x14ac:dyDescent="0.2"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  <c r="AA286" s="8"/>
      <c r="AB286" s="8"/>
      <c r="AC286" s="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/>
    </row>
    <row r="287" spans="4:47" x14ac:dyDescent="0.2"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  <c r="AA287" s="8"/>
      <c r="AB287" s="8"/>
      <c r="AC287" s="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/>
    </row>
    <row r="288" spans="4:47" x14ac:dyDescent="0.2"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  <c r="AA288" s="8"/>
      <c r="AB288" s="8"/>
      <c r="AC288" s="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/>
    </row>
    <row r="289" spans="4:47" x14ac:dyDescent="0.2"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/>
    </row>
    <row r="290" spans="4:47" x14ac:dyDescent="0.2"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  <c r="AA290" s="8"/>
      <c r="AB290" s="8"/>
      <c r="AC290" s="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/>
    </row>
    <row r="291" spans="4:47" x14ac:dyDescent="0.2"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  <c r="AA291" s="8"/>
      <c r="AB291" s="8"/>
      <c r="AC291" s="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/>
    </row>
    <row r="292" spans="4:47" x14ac:dyDescent="0.2"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  <c r="AA292" s="8"/>
      <c r="AB292" s="8"/>
      <c r="AC292" s="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/>
    </row>
    <row r="293" spans="4:47" x14ac:dyDescent="0.2"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  <c r="AA293" s="8"/>
      <c r="AB293" s="8"/>
      <c r="AC293" s="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/>
    </row>
    <row r="294" spans="4:47" x14ac:dyDescent="0.2"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  <c r="AA294" s="8"/>
      <c r="AB294" s="8"/>
      <c r="AC294" s="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/>
    </row>
    <row r="295" spans="4:47" x14ac:dyDescent="0.2"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  <c r="AA295" s="8"/>
      <c r="AB295" s="8"/>
      <c r="AC295" s="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/>
    </row>
    <row r="296" spans="4:47" x14ac:dyDescent="0.2"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/>
    </row>
    <row r="297" spans="4:47" x14ac:dyDescent="0.2"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/>
    </row>
    <row r="298" spans="4:47" x14ac:dyDescent="0.2"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  <c r="AA298" s="8"/>
      <c r="AB298" s="8"/>
      <c r="AC298" s="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/>
    </row>
    <row r="299" spans="4:47" x14ac:dyDescent="0.2"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  <c r="AA299" s="8"/>
      <c r="AB299" s="8"/>
      <c r="AC299" s="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/>
    </row>
    <row r="300" spans="4:47" x14ac:dyDescent="0.2"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  <c r="AA300" s="8"/>
      <c r="AB300" s="8"/>
      <c r="AC300" s="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/>
    </row>
    <row r="301" spans="4:47" x14ac:dyDescent="0.2"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  <c r="AA301" s="8"/>
      <c r="AB301" s="8"/>
      <c r="AC301" s="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/>
    </row>
    <row r="302" spans="4:47" x14ac:dyDescent="0.2"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  <c r="AA302" s="8"/>
      <c r="AB302" s="8"/>
      <c r="AC302" s="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/>
    </row>
    <row r="303" spans="4:47" x14ac:dyDescent="0.2"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  <c r="AA303" s="8"/>
      <c r="AB303" s="8"/>
      <c r="AC303" s="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/>
    </row>
    <row r="304" spans="4:47" x14ac:dyDescent="0.2"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  <c r="AA304" s="8"/>
      <c r="AB304" s="8"/>
      <c r="AC304" s="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/>
    </row>
    <row r="305" spans="4:47" x14ac:dyDescent="0.2"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  <c r="AA305" s="8"/>
      <c r="AB305" s="8"/>
      <c r="AC305" s="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/>
    </row>
    <row r="306" spans="4:47" x14ac:dyDescent="0.2"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  <c r="AA306" s="8"/>
      <c r="AB306" s="8"/>
      <c r="AC306" s="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/>
    </row>
    <row r="307" spans="4:47" x14ac:dyDescent="0.2"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/>
    </row>
    <row r="308" spans="4:47" x14ac:dyDescent="0.2"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  <c r="AA308" s="8"/>
      <c r="AB308" s="8"/>
      <c r="AC308" s="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/>
    </row>
    <row r="309" spans="4:47" x14ac:dyDescent="0.2"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  <c r="AA309" s="8"/>
      <c r="AB309" s="8"/>
      <c r="AC309" s="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/>
    </row>
    <row r="310" spans="4:47" x14ac:dyDescent="0.2"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  <c r="AA310" s="8"/>
      <c r="AB310" s="8"/>
      <c r="AC310" s="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/>
    </row>
    <row r="311" spans="4:47" x14ac:dyDescent="0.2"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  <c r="AA311" s="8"/>
      <c r="AB311" s="8"/>
      <c r="AC311" s="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/>
    </row>
    <row r="312" spans="4:47" x14ac:dyDescent="0.2"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/>
    </row>
    <row r="313" spans="4:47" x14ac:dyDescent="0.2"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  <c r="AA313" s="8"/>
      <c r="AB313" s="8"/>
      <c r="AC313" s="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/>
    </row>
    <row r="314" spans="4:47" x14ac:dyDescent="0.2"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  <c r="AA314" s="8"/>
      <c r="AB314" s="8"/>
      <c r="AC314" s="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/>
    </row>
    <row r="315" spans="4:47" x14ac:dyDescent="0.2"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/>
    </row>
    <row r="316" spans="4:47" x14ac:dyDescent="0.2"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  <c r="AA316" s="8"/>
      <c r="AB316" s="8"/>
      <c r="AC316" s="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/>
    </row>
    <row r="317" spans="4:47" x14ac:dyDescent="0.2"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  <c r="AA317" s="8"/>
      <c r="AB317" s="8"/>
      <c r="AC317" s="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/>
    </row>
    <row r="318" spans="4:47" x14ac:dyDescent="0.2"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/>
    </row>
    <row r="319" spans="4:47" x14ac:dyDescent="0.2"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/>
    </row>
    <row r="320" spans="4:47" x14ac:dyDescent="0.2"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/>
    </row>
    <row r="321" spans="4:47" x14ac:dyDescent="0.2"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  <c r="AA321" s="8"/>
      <c r="AB321" s="8"/>
      <c r="AC321" s="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/>
    </row>
    <row r="322" spans="4:47" x14ac:dyDescent="0.2"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/>
    </row>
    <row r="323" spans="4:47" x14ac:dyDescent="0.2"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/>
    </row>
    <row r="324" spans="4:47" x14ac:dyDescent="0.2"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  <c r="AA324" s="8"/>
      <c r="AB324" s="8"/>
      <c r="AC324" s="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/>
    </row>
    <row r="325" spans="4:47" x14ac:dyDescent="0.2"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  <c r="AA325" s="8"/>
      <c r="AB325" s="8"/>
      <c r="AC325" s="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/>
    </row>
    <row r="326" spans="4:47" x14ac:dyDescent="0.2"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/>
    </row>
    <row r="327" spans="4:47" x14ac:dyDescent="0.2"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/>
    </row>
    <row r="328" spans="4:47" x14ac:dyDescent="0.2"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/>
    </row>
    <row r="329" spans="4:47" x14ac:dyDescent="0.2"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/>
    </row>
    <row r="330" spans="4:47" x14ac:dyDescent="0.2"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/>
    </row>
    <row r="331" spans="4:47" x14ac:dyDescent="0.2"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  <c r="AA331" s="8"/>
      <c r="AB331" s="8"/>
      <c r="AC331" s="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/>
    </row>
    <row r="332" spans="4:47" x14ac:dyDescent="0.2"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  <c r="AA332" s="8"/>
      <c r="AB332" s="8"/>
      <c r="AC332" s="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/>
    </row>
    <row r="333" spans="4:47" x14ac:dyDescent="0.2"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/>
    </row>
    <row r="334" spans="4:47" x14ac:dyDescent="0.2"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/>
    </row>
    <row r="335" spans="4:47" x14ac:dyDescent="0.2"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/>
    </row>
    <row r="336" spans="4:47" x14ac:dyDescent="0.2"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/>
    </row>
    <row r="337" spans="4:47" x14ac:dyDescent="0.2"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/>
    </row>
    <row r="338" spans="4:47" x14ac:dyDescent="0.2"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/>
    </row>
    <row r="339" spans="4:47" x14ac:dyDescent="0.2"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/>
    </row>
    <row r="340" spans="4:47" x14ac:dyDescent="0.2"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  <c r="AA340" s="8"/>
      <c r="AB340" s="8"/>
      <c r="AC340" s="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/>
    </row>
    <row r="341" spans="4:47" x14ac:dyDescent="0.2"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/>
    </row>
    <row r="342" spans="4:47" x14ac:dyDescent="0.2"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  <c r="AA342" s="8"/>
      <c r="AB342" s="8"/>
      <c r="AC342" s="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/>
    </row>
    <row r="343" spans="4:47" x14ac:dyDescent="0.2"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  <c r="AA343" s="8"/>
      <c r="AB343" s="8"/>
      <c r="AC343" s="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/>
    </row>
    <row r="344" spans="4:47" x14ac:dyDescent="0.2"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  <c r="AA344" s="8"/>
      <c r="AB344" s="8"/>
      <c r="AC344" s="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/>
    </row>
    <row r="345" spans="4:47" x14ac:dyDescent="0.2"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  <c r="AA345" s="8"/>
      <c r="AB345" s="8"/>
      <c r="AC345" s="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/>
    </row>
    <row r="346" spans="4:47" x14ac:dyDescent="0.2"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/>
    </row>
    <row r="347" spans="4:47" x14ac:dyDescent="0.2"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  <c r="AA347" s="8"/>
      <c r="AB347" s="8"/>
      <c r="AC347" s="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/>
    </row>
    <row r="348" spans="4:47" x14ac:dyDescent="0.2"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/>
    </row>
    <row r="349" spans="4:47" x14ac:dyDescent="0.2"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/>
    </row>
    <row r="350" spans="4:47" x14ac:dyDescent="0.2"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  <c r="AA350" s="8"/>
      <c r="AB350" s="8"/>
      <c r="AC350" s="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/>
    </row>
    <row r="351" spans="4:47" x14ac:dyDescent="0.2"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  <c r="AA351" s="8"/>
      <c r="AB351" s="8"/>
      <c r="AC351" s="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/>
    </row>
    <row r="352" spans="4:47" x14ac:dyDescent="0.2"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/>
    </row>
    <row r="353" spans="4:47" x14ac:dyDescent="0.2"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/>
    </row>
    <row r="354" spans="4:47" x14ac:dyDescent="0.2"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  <c r="AA354" s="8"/>
      <c r="AB354" s="8"/>
      <c r="AC354" s="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/>
    </row>
    <row r="355" spans="4:47" x14ac:dyDescent="0.2"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  <c r="AA355" s="8"/>
      <c r="AB355" s="8"/>
      <c r="AC355" s="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/>
    </row>
    <row r="356" spans="4:47" x14ac:dyDescent="0.2"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  <c r="AA356" s="8"/>
      <c r="AB356" s="8"/>
      <c r="AC356" s="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/>
    </row>
    <row r="357" spans="4:47" x14ac:dyDescent="0.2"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  <c r="AA357" s="8"/>
      <c r="AB357" s="8"/>
      <c r="AC357" s="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/>
    </row>
    <row r="358" spans="4:47" x14ac:dyDescent="0.2"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  <c r="AA358" s="8"/>
      <c r="AB358" s="8"/>
      <c r="AC358" s="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/>
    </row>
    <row r="359" spans="4:47" x14ac:dyDescent="0.2"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  <c r="AA359" s="8"/>
      <c r="AB359" s="8"/>
      <c r="AC359" s="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/>
    </row>
    <row r="360" spans="4:47" x14ac:dyDescent="0.2"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  <c r="AA360" s="8"/>
      <c r="AB360" s="8"/>
      <c r="AC360" s="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/>
    </row>
    <row r="361" spans="4:47" x14ac:dyDescent="0.2"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  <c r="AA361" s="8"/>
      <c r="AB361" s="8"/>
      <c r="AC361" s="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/>
    </row>
    <row r="362" spans="4:47" x14ac:dyDescent="0.2"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  <c r="AA362" s="8"/>
      <c r="AB362" s="8"/>
      <c r="AC362" s="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/>
    </row>
    <row r="363" spans="4:47" x14ac:dyDescent="0.2"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  <c r="AA363" s="8"/>
      <c r="AB363" s="8"/>
      <c r="AC363" s="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/>
    </row>
    <row r="364" spans="4:47" x14ac:dyDescent="0.2"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  <c r="AA364" s="8"/>
      <c r="AB364" s="8"/>
      <c r="AC364" s="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/>
    </row>
    <row r="365" spans="4:47" x14ac:dyDescent="0.2"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  <c r="AA365" s="8"/>
      <c r="AB365" s="8"/>
      <c r="AC365" s="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/>
    </row>
    <row r="366" spans="4:47" x14ac:dyDescent="0.2"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  <c r="AA366" s="8"/>
      <c r="AB366" s="8"/>
      <c r="AC366" s="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/>
    </row>
    <row r="367" spans="4:47" x14ac:dyDescent="0.2"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  <c r="AA367" s="8"/>
      <c r="AB367" s="8"/>
      <c r="AC367" s="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/>
    </row>
    <row r="368" spans="4:47" x14ac:dyDescent="0.2"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  <c r="AA368" s="8"/>
      <c r="AB368" s="8"/>
      <c r="AC368" s="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/>
    </row>
    <row r="369" spans="4:47" x14ac:dyDescent="0.2"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8"/>
      <c r="AC369" s="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/>
    </row>
    <row r="370" spans="4:47" x14ac:dyDescent="0.2"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/>
    </row>
    <row r="371" spans="4:47" x14ac:dyDescent="0.2"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  <c r="AA371" s="8"/>
      <c r="AB371" s="8"/>
      <c r="AC371" s="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/>
    </row>
    <row r="372" spans="4:47" x14ac:dyDescent="0.2"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  <c r="AA372" s="8"/>
      <c r="AB372" s="8"/>
      <c r="AC372" s="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/>
    </row>
    <row r="373" spans="4:47" x14ac:dyDescent="0.2"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  <c r="AA373" s="8"/>
      <c r="AB373" s="8"/>
      <c r="AC373" s="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/>
    </row>
    <row r="374" spans="4:47" x14ac:dyDescent="0.2"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  <c r="AA374" s="8"/>
      <c r="AB374" s="8"/>
      <c r="AC374" s="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/>
    </row>
    <row r="375" spans="4:47" x14ac:dyDescent="0.2"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  <c r="AA375" s="8"/>
      <c r="AB375" s="8"/>
      <c r="AC375" s="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/>
    </row>
    <row r="376" spans="4:47" x14ac:dyDescent="0.2"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  <c r="AA376" s="8"/>
      <c r="AB376" s="8"/>
      <c r="AC376" s="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/>
    </row>
    <row r="377" spans="4:47" x14ac:dyDescent="0.2"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  <c r="AA377" s="8"/>
      <c r="AB377" s="8"/>
      <c r="AC377" s="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/>
    </row>
    <row r="378" spans="4:47" x14ac:dyDescent="0.2"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  <c r="AA378" s="8"/>
      <c r="AB378" s="8"/>
      <c r="AC378" s="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/>
    </row>
    <row r="379" spans="4:47" x14ac:dyDescent="0.2"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  <c r="AA379" s="8"/>
      <c r="AB379" s="8"/>
      <c r="AC379" s="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/>
    </row>
    <row r="380" spans="4:47" x14ac:dyDescent="0.2"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  <c r="AA380" s="8"/>
      <c r="AB380" s="8"/>
      <c r="AC380" s="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/>
    </row>
    <row r="381" spans="4:47" x14ac:dyDescent="0.2"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  <c r="AA381" s="8"/>
      <c r="AB381" s="8"/>
      <c r="AC381" s="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/>
    </row>
    <row r="382" spans="4:47" x14ac:dyDescent="0.2"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  <c r="AA382" s="8"/>
      <c r="AB382" s="8"/>
      <c r="AC382" s="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/>
    </row>
    <row r="383" spans="4:47" x14ac:dyDescent="0.2"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  <c r="AA383" s="8"/>
      <c r="AB383" s="8"/>
      <c r="AC383" s="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/>
    </row>
    <row r="384" spans="4:47" x14ac:dyDescent="0.2"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  <c r="AA384" s="8"/>
      <c r="AB384" s="8"/>
      <c r="AC384" s="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/>
    </row>
    <row r="385" spans="4:47" x14ac:dyDescent="0.2"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  <c r="AA385" s="8"/>
      <c r="AB385" s="8"/>
      <c r="AC385" s="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/>
    </row>
    <row r="386" spans="4:47" x14ac:dyDescent="0.2"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  <c r="AA386" s="8"/>
      <c r="AB386" s="8"/>
      <c r="AC386" s="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/>
    </row>
    <row r="387" spans="4:47" x14ac:dyDescent="0.2"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  <c r="AA387" s="8"/>
      <c r="AB387" s="8"/>
      <c r="AC387" s="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/>
    </row>
    <row r="388" spans="4:47" x14ac:dyDescent="0.2"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/>
    </row>
    <row r="389" spans="4:47" x14ac:dyDescent="0.2"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  <c r="AA389" s="8"/>
      <c r="AB389" s="8"/>
      <c r="AC389" s="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/>
    </row>
    <row r="390" spans="4:47" x14ac:dyDescent="0.2"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  <c r="AA390" s="8"/>
      <c r="AB390" s="8"/>
      <c r="AC390" s="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/>
    </row>
    <row r="391" spans="4:47" x14ac:dyDescent="0.2"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  <c r="AA391" s="8"/>
      <c r="AB391" s="8"/>
      <c r="AC391" s="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/>
    </row>
    <row r="392" spans="4:47" x14ac:dyDescent="0.2"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  <c r="AA392" s="8"/>
      <c r="AB392" s="8"/>
      <c r="AC392" s="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/>
    </row>
    <row r="393" spans="4:47" x14ac:dyDescent="0.2"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  <c r="AA393" s="8"/>
      <c r="AB393" s="8"/>
      <c r="AC393" s="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/>
    </row>
    <row r="394" spans="4:47" x14ac:dyDescent="0.2"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  <c r="AA394" s="8"/>
      <c r="AB394" s="8"/>
      <c r="AC394" s="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/>
    </row>
    <row r="395" spans="4:47" x14ac:dyDescent="0.2"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  <c r="AA395" s="8"/>
      <c r="AB395" s="8"/>
      <c r="AC395" s="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/>
    </row>
    <row r="396" spans="4:47" x14ac:dyDescent="0.2"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  <c r="AA396" s="8"/>
      <c r="AB396" s="8"/>
      <c r="AC396" s="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/>
    </row>
    <row r="397" spans="4:47" x14ac:dyDescent="0.2"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  <c r="AA397" s="8"/>
      <c r="AB397" s="8"/>
      <c r="AC397" s="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/>
    </row>
    <row r="398" spans="4:47" x14ac:dyDescent="0.2"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/>
    </row>
    <row r="399" spans="4:47" x14ac:dyDescent="0.2"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  <c r="AA399" s="8"/>
      <c r="AB399" s="8"/>
      <c r="AC399" s="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/>
    </row>
    <row r="400" spans="4:47" x14ac:dyDescent="0.2"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  <c r="AA400" s="8"/>
      <c r="AB400" s="8"/>
      <c r="AC400" s="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/>
    </row>
    <row r="401" spans="4:47" x14ac:dyDescent="0.2"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  <c r="AA401" s="8"/>
      <c r="AB401" s="8"/>
      <c r="AC401" s="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/>
    </row>
    <row r="402" spans="4:47" x14ac:dyDescent="0.2"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  <c r="AA402" s="8"/>
      <c r="AB402" s="8"/>
      <c r="AC402" s="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/>
    </row>
    <row r="403" spans="4:47" x14ac:dyDescent="0.2"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  <c r="AA403" s="8"/>
      <c r="AB403" s="8"/>
      <c r="AC403" s="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/>
    </row>
    <row r="404" spans="4:47" x14ac:dyDescent="0.2"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  <c r="AA404" s="8"/>
      <c r="AB404" s="8"/>
      <c r="AC404" s="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/>
    </row>
    <row r="405" spans="4:47" x14ac:dyDescent="0.2"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  <c r="AA405" s="8"/>
      <c r="AB405" s="8"/>
      <c r="AC405" s="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/>
    </row>
    <row r="406" spans="4:47" x14ac:dyDescent="0.2"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/>
    </row>
    <row r="407" spans="4:47" x14ac:dyDescent="0.2"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  <c r="AA407" s="8"/>
      <c r="AB407" s="8"/>
      <c r="AC407" s="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/>
    </row>
    <row r="408" spans="4:47" x14ac:dyDescent="0.2"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  <c r="AA408" s="8"/>
      <c r="AB408" s="8"/>
      <c r="AC408" s="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/>
    </row>
    <row r="409" spans="4:47" x14ac:dyDescent="0.2"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  <c r="AA409" s="8"/>
      <c r="AB409" s="8"/>
      <c r="AC409" s="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/>
    </row>
    <row r="410" spans="4:47" x14ac:dyDescent="0.2"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/>
    </row>
    <row r="411" spans="4:47" x14ac:dyDescent="0.2"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  <c r="AA411" s="8"/>
      <c r="AB411" s="8"/>
      <c r="AC411" s="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/>
    </row>
    <row r="412" spans="4:47" x14ac:dyDescent="0.2"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/>
    </row>
    <row r="413" spans="4:47" x14ac:dyDescent="0.2"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  <c r="AA413" s="8"/>
      <c r="AB413" s="8"/>
      <c r="AC413" s="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/>
    </row>
    <row r="414" spans="4:47" x14ac:dyDescent="0.2"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  <c r="AA414" s="8"/>
      <c r="AB414" s="8"/>
      <c r="AC414" s="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/>
    </row>
    <row r="415" spans="4:47" x14ac:dyDescent="0.2"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  <c r="AA415" s="8"/>
      <c r="AB415" s="8"/>
      <c r="AC415" s="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/>
    </row>
    <row r="416" spans="4:47" x14ac:dyDescent="0.2"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/>
    </row>
    <row r="417" spans="4:47" x14ac:dyDescent="0.2"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  <c r="AA417" s="8"/>
      <c r="AB417" s="8"/>
      <c r="AC417" s="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/>
    </row>
    <row r="418" spans="4:47" x14ac:dyDescent="0.2"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  <c r="AA418" s="8"/>
      <c r="AB418" s="8"/>
      <c r="AC418" s="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/>
    </row>
    <row r="419" spans="4:47" x14ac:dyDescent="0.2"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  <c r="AA419" s="8"/>
      <c r="AB419" s="8"/>
      <c r="AC419" s="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/>
    </row>
    <row r="420" spans="4:47" x14ac:dyDescent="0.2"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  <c r="AA420" s="8"/>
      <c r="AB420" s="8"/>
      <c r="AC420" s="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/>
    </row>
    <row r="421" spans="4:47" x14ac:dyDescent="0.2"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/>
    </row>
    <row r="422" spans="4:47" x14ac:dyDescent="0.2"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/>
    </row>
    <row r="423" spans="4:47" x14ac:dyDescent="0.2"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  <c r="AA423" s="8"/>
      <c r="AB423" s="8"/>
      <c r="AC423" s="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/>
    </row>
    <row r="424" spans="4:47" x14ac:dyDescent="0.2"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  <c r="AA424" s="8"/>
      <c r="AB424" s="8"/>
      <c r="AC424" s="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/>
    </row>
    <row r="425" spans="4:47" x14ac:dyDescent="0.2"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  <c r="AA425" s="8"/>
      <c r="AB425" s="8"/>
      <c r="AC425" s="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/>
    </row>
    <row r="426" spans="4:47" x14ac:dyDescent="0.2"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  <c r="AA426" s="8"/>
      <c r="AB426" s="8"/>
      <c r="AC426" s="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/>
    </row>
    <row r="427" spans="4:47" x14ac:dyDescent="0.2"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  <c r="AA427" s="8"/>
      <c r="AB427" s="8"/>
      <c r="AC427" s="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/>
    </row>
    <row r="428" spans="4:47" x14ac:dyDescent="0.2"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  <c r="AA428" s="8"/>
      <c r="AB428" s="8"/>
      <c r="AC428" s="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/>
    </row>
    <row r="429" spans="4:47" x14ac:dyDescent="0.2"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  <c r="AA429" s="8"/>
      <c r="AB429" s="8"/>
      <c r="AC429" s="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/>
    </row>
    <row r="430" spans="4:47" x14ac:dyDescent="0.2"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/>
    </row>
    <row r="431" spans="4:47" x14ac:dyDescent="0.2"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  <c r="AA431" s="8"/>
      <c r="AB431" s="8"/>
      <c r="AC431" s="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/>
    </row>
    <row r="432" spans="4:47" x14ac:dyDescent="0.2"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  <c r="AA432" s="8"/>
      <c r="AB432" s="8"/>
      <c r="AC432" s="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/>
    </row>
    <row r="433" spans="4:47" x14ac:dyDescent="0.2"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  <c r="AA433" s="8"/>
      <c r="AB433" s="8"/>
      <c r="AC433" s="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/>
    </row>
    <row r="434" spans="4:47" x14ac:dyDescent="0.2"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  <c r="AA434" s="8"/>
      <c r="AB434" s="8"/>
      <c r="AC434" s="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/>
    </row>
    <row r="435" spans="4:47" x14ac:dyDescent="0.2"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  <c r="AA435" s="8"/>
      <c r="AB435" s="8"/>
      <c r="AC435" s="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/>
    </row>
    <row r="436" spans="4:47" x14ac:dyDescent="0.2"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  <c r="AA436" s="8"/>
      <c r="AB436" s="8"/>
      <c r="AC436" s="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/>
    </row>
    <row r="437" spans="4:47" x14ac:dyDescent="0.2"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  <c r="AA437" s="8"/>
      <c r="AB437" s="8"/>
      <c r="AC437" s="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/>
    </row>
    <row r="438" spans="4:47" x14ac:dyDescent="0.2"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  <c r="AA438" s="8"/>
      <c r="AB438" s="8"/>
      <c r="AC438" s="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/>
    </row>
    <row r="439" spans="4:47" x14ac:dyDescent="0.2"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  <c r="AA439" s="8"/>
      <c r="AB439" s="8"/>
      <c r="AC439" s="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/>
    </row>
    <row r="440" spans="4:47" x14ac:dyDescent="0.2"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  <c r="AA440" s="8"/>
      <c r="AB440" s="8"/>
      <c r="AC440" s="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/>
    </row>
    <row r="441" spans="4:47" x14ac:dyDescent="0.2"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  <c r="AA441" s="8"/>
      <c r="AB441" s="8"/>
      <c r="AC441" s="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/>
    </row>
    <row r="442" spans="4:47" x14ac:dyDescent="0.2"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  <c r="AA442" s="8"/>
      <c r="AB442" s="8"/>
      <c r="AC442" s="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/>
    </row>
    <row r="443" spans="4:47" x14ac:dyDescent="0.2"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  <c r="AA443" s="8"/>
      <c r="AB443" s="8"/>
      <c r="AC443" s="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/>
    </row>
    <row r="444" spans="4:47" x14ac:dyDescent="0.2"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/>
    </row>
    <row r="445" spans="4:47" x14ac:dyDescent="0.2"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  <c r="AA445" s="8"/>
      <c r="AB445" s="8"/>
      <c r="AC445" s="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/>
    </row>
    <row r="446" spans="4:47" x14ac:dyDescent="0.2"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  <c r="AA446" s="8"/>
      <c r="AB446" s="8"/>
      <c r="AC446" s="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/>
    </row>
    <row r="447" spans="4:47" x14ac:dyDescent="0.2"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  <c r="AA447" s="8"/>
      <c r="AB447" s="8"/>
      <c r="AC447" s="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/>
    </row>
    <row r="448" spans="4:47" x14ac:dyDescent="0.2"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8"/>
      <c r="AC448" s="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/>
    </row>
    <row r="449" spans="4:47" x14ac:dyDescent="0.2"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  <c r="AA449" s="8"/>
      <c r="AB449" s="8"/>
      <c r="AC449" s="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/>
    </row>
    <row r="450" spans="4:47" x14ac:dyDescent="0.2"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/>
    </row>
    <row r="451" spans="4:47" x14ac:dyDescent="0.2"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8"/>
      <c r="AC451" s="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/>
    </row>
    <row r="452" spans="4:47" x14ac:dyDescent="0.2"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  <c r="AA452" s="8"/>
      <c r="AB452" s="8"/>
      <c r="AC452" s="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/>
    </row>
    <row r="453" spans="4:47" x14ac:dyDescent="0.2"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  <c r="AA453" s="8"/>
      <c r="AB453" s="8"/>
      <c r="AC453" s="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/>
    </row>
    <row r="454" spans="4:47" x14ac:dyDescent="0.2"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8"/>
      <c r="AC454" s="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/>
    </row>
    <row r="455" spans="4:47" x14ac:dyDescent="0.2"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  <c r="AA455" s="8"/>
      <c r="AB455" s="8"/>
      <c r="AC455" s="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/>
    </row>
    <row r="456" spans="4:47" x14ac:dyDescent="0.2"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  <c r="AA456" s="8"/>
      <c r="AB456" s="8"/>
      <c r="AC456" s="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/>
    </row>
    <row r="457" spans="4:47" x14ac:dyDescent="0.2"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  <c r="AA457" s="8"/>
      <c r="AB457" s="8"/>
      <c r="AC457" s="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/>
    </row>
    <row r="458" spans="4:47" x14ac:dyDescent="0.2"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/>
    </row>
    <row r="459" spans="4:47" x14ac:dyDescent="0.2"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/>
    </row>
    <row r="460" spans="4:47" x14ac:dyDescent="0.2"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/>
    </row>
    <row r="461" spans="4:47" x14ac:dyDescent="0.2"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/>
    </row>
    <row r="462" spans="4:47" x14ac:dyDescent="0.2"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8"/>
      <c r="AC462" s="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/>
    </row>
    <row r="463" spans="4:47" x14ac:dyDescent="0.2"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  <c r="AA463" s="8"/>
      <c r="AB463" s="8"/>
      <c r="AC463" s="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/>
    </row>
    <row r="464" spans="4:47" x14ac:dyDescent="0.2"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/>
    </row>
    <row r="465" spans="4:47" x14ac:dyDescent="0.2"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/>
    </row>
    <row r="466" spans="4:47" x14ac:dyDescent="0.2"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/>
    </row>
    <row r="467" spans="4:47" x14ac:dyDescent="0.2"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/>
    </row>
    <row r="468" spans="4:47" x14ac:dyDescent="0.2"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/>
    </row>
    <row r="469" spans="4:47" x14ac:dyDescent="0.2"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/>
    </row>
    <row r="470" spans="4:47" x14ac:dyDescent="0.2"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/>
    </row>
    <row r="471" spans="4:47" x14ac:dyDescent="0.2"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/>
    </row>
    <row r="472" spans="4:47" x14ac:dyDescent="0.2"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/>
    </row>
    <row r="473" spans="4:47" x14ac:dyDescent="0.2"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/>
    </row>
    <row r="474" spans="4:47" x14ac:dyDescent="0.2"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/>
    </row>
    <row r="475" spans="4:47" x14ac:dyDescent="0.2"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/>
    </row>
    <row r="476" spans="4:47" x14ac:dyDescent="0.2"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/>
    </row>
    <row r="477" spans="4:47" x14ac:dyDescent="0.2"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/>
    </row>
    <row r="478" spans="4:47" x14ac:dyDescent="0.2"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/>
    </row>
    <row r="479" spans="4:47" x14ac:dyDescent="0.2"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/>
    </row>
    <row r="480" spans="4:47" x14ac:dyDescent="0.2"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/>
    </row>
    <row r="481" spans="4:47" x14ac:dyDescent="0.2"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/>
    </row>
    <row r="482" spans="4:47" x14ac:dyDescent="0.2"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/>
    </row>
    <row r="483" spans="4:47" x14ac:dyDescent="0.2"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/>
    </row>
    <row r="484" spans="4:47" x14ac:dyDescent="0.2"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/>
    </row>
    <row r="485" spans="4:47" x14ac:dyDescent="0.2"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/>
    </row>
    <row r="486" spans="4:47" x14ac:dyDescent="0.2"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/>
    </row>
    <row r="487" spans="4:47" x14ac:dyDescent="0.2"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/>
    </row>
    <row r="488" spans="4:47" x14ac:dyDescent="0.2"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/>
    </row>
    <row r="489" spans="4:47" x14ac:dyDescent="0.2"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/>
    </row>
    <row r="490" spans="4:47" x14ac:dyDescent="0.2"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/>
    </row>
    <row r="491" spans="4:47" x14ac:dyDescent="0.2"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/>
    </row>
    <row r="492" spans="4:47" x14ac:dyDescent="0.2"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/>
    </row>
    <row r="493" spans="4:47" x14ac:dyDescent="0.2"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/>
    </row>
    <row r="494" spans="4:47" x14ac:dyDescent="0.2"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/>
    </row>
    <row r="495" spans="4:47" x14ac:dyDescent="0.2"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  <c r="AA495" s="8"/>
      <c r="AB495" s="8"/>
      <c r="AC495" s="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/>
    </row>
    <row r="496" spans="4:47" x14ac:dyDescent="0.2"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  <c r="AA496" s="8"/>
      <c r="AB496" s="8"/>
      <c r="AC496" s="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/>
    </row>
    <row r="497" spans="4:47" x14ac:dyDescent="0.2"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  <c r="AA497" s="8"/>
      <c r="AB497" s="8"/>
      <c r="AC497" s="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/>
    </row>
    <row r="498" spans="4:47" x14ac:dyDescent="0.2"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  <c r="AA498" s="8"/>
      <c r="AB498" s="8"/>
      <c r="AC498" s="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/>
    </row>
    <row r="499" spans="4:47" x14ac:dyDescent="0.2"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  <c r="AA499" s="8"/>
      <c r="AB499" s="8"/>
      <c r="AC499" s="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/>
    </row>
    <row r="500" spans="4:47" x14ac:dyDescent="0.2"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  <c r="AA500" s="8"/>
      <c r="AB500" s="8"/>
      <c r="AC500" s="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/>
    </row>
    <row r="501" spans="4:47" x14ac:dyDescent="0.2"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  <c r="AA501" s="8"/>
      <c r="AB501" s="8"/>
      <c r="AC501" s="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/>
    </row>
    <row r="502" spans="4:47" x14ac:dyDescent="0.2"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  <c r="AA502" s="8"/>
      <c r="AB502" s="8"/>
      <c r="AC502" s="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/>
    </row>
    <row r="503" spans="4:47" x14ac:dyDescent="0.2"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  <c r="AA503" s="8"/>
      <c r="AB503" s="8"/>
      <c r="AC503" s="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/>
    </row>
    <row r="504" spans="4:47" x14ac:dyDescent="0.2"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  <c r="AA504" s="8"/>
      <c r="AB504" s="8"/>
      <c r="AC504" s="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/>
    </row>
    <row r="505" spans="4:47" x14ac:dyDescent="0.2"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  <c r="AA505" s="8"/>
      <c r="AB505" s="8"/>
      <c r="AC505" s="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/>
    </row>
    <row r="506" spans="4:47" x14ac:dyDescent="0.2"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  <c r="AA506" s="8"/>
      <c r="AB506" s="8"/>
      <c r="AC506" s="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/>
    </row>
    <row r="507" spans="4:47" x14ac:dyDescent="0.2"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  <c r="AA507" s="8"/>
      <c r="AB507" s="8"/>
      <c r="AC507" s="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/>
    </row>
    <row r="508" spans="4:47" x14ac:dyDescent="0.2"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  <c r="AA508" s="8"/>
      <c r="AB508" s="8"/>
      <c r="AC508" s="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/>
    </row>
    <row r="509" spans="4:47" x14ac:dyDescent="0.2"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  <c r="AA509" s="8"/>
      <c r="AB509" s="8"/>
      <c r="AC509" s="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/>
    </row>
    <row r="510" spans="4:47" x14ac:dyDescent="0.2"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8"/>
      <c r="AC510" s="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/>
    </row>
    <row r="511" spans="4:47" x14ac:dyDescent="0.2"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  <c r="AA511" s="8"/>
      <c r="AB511" s="8"/>
      <c r="AC511" s="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/>
    </row>
    <row r="512" spans="4:47" x14ac:dyDescent="0.2"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/>
    </row>
    <row r="513" spans="4:47" x14ac:dyDescent="0.2"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  <c r="AA513" s="8"/>
      <c r="AB513" s="8"/>
      <c r="AC513" s="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/>
    </row>
    <row r="514" spans="4:47" x14ac:dyDescent="0.2"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  <c r="AA514" s="8"/>
      <c r="AB514" s="8"/>
      <c r="AC514" s="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/>
    </row>
    <row r="515" spans="4:47" x14ac:dyDescent="0.2"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  <c r="AA515" s="8"/>
      <c r="AB515" s="8"/>
      <c r="AC515" s="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/>
    </row>
    <row r="516" spans="4:47" x14ac:dyDescent="0.2"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/>
    </row>
    <row r="517" spans="4:47" x14ac:dyDescent="0.2"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  <c r="AA517" s="8"/>
      <c r="AB517" s="8"/>
      <c r="AC517" s="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/>
    </row>
    <row r="518" spans="4:47" x14ac:dyDescent="0.2"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  <c r="AA518" s="8"/>
      <c r="AB518" s="8"/>
      <c r="AC518" s="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/>
    </row>
    <row r="519" spans="4:47" x14ac:dyDescent="0.2"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  <c r="AA519" s="8"/>
      <c r="AB519" s="8"/>
      <c r="AC519" s="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/>
    </row>
    <row r="520" spans="4:47" x14ac:dyDescent="0.2"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  <c r="AB520" s="8"/>
      <c r="AC520" s="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/>
    </row>
    <row r="521" spans="4:47" x14ac:dyDescent="0.2"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  <c r="AA521" s="8"/>
      <c r="AB521" s="8"/>
      <c r="AC521" s="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/>
    </row>
    <row r="522" spans="4:47" x14ac:dyDescent="0.2"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  <c r="AA522" s="8"/>
      <c r="AB522" s="8"/>
      <c r="AC522" s="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/>
    </row>
    <row r="523" spans="4:47" x14ac:dyDescent="0.2"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  <c r="AA523" s="8"/>
      <c r="AB523" s="8"/>
      <c r="AC523" s="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/>
    </row>
    <row r="524" spans="4:47" x14ac:dyDescent="0.2"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  <c r="AA524" s="8"/>
      <c r="AB524" s="8"/>
      <c r="AC524" s="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/>
    </row>
    <row r="525" spans="4:47" x14ac:dyDescent="0.2"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  <c r="AA525" s="8"/>
      <c r="AB525" s="8"/>
      <c r="AC525" s="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/>
    </row>
    <row r="526" spans="4:47" x14ac:dyDescent="0.2"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  <c r="AA526" s="8"/>
      <c r="AB526" s="8"/>
      <c r="AC526" s="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/>
    </row>
    <row r="527" spans="4:47" x14ac:dyDescent="0.2"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  <c r="AA527" s="8"/>
      <c r="AB527" s="8"/>
      <c r="AC527" s="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/>
    </row>
    <row r="528" spans="4:47" x14ac:dyDescent="0.2"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/>
    </row>
    <row r="529" spans="4:47" x14ac:dyDescent="0.2"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  <c r="AA529" s="8"/>
      <c r="AB529" s="8"/>
      <c r="AC529" s="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/>
    </row>
    <row r="530" spans="4:47" x14ac:dyDescent="0.2"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  <c r="AA530" s="8"/>
      <c r="AB530" s="8"/>
      <c r="AC530" s="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/>
    </row>
    <row r="531" spans="4:47" x14ac:dyDescent="0.2"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  <c r="AA531" s="8"/>
      <c r="AB531" s="8"/>
      <c r="AC531" s="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/>
    </row>
    <row r="532" spans="4:47" x14ac:dyDescent="0.2"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  <c r="AA532" s="8"/>
      <c r="AB532" s="8"/>
      <c r="AC532" s="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/>
    </row>
    <row r="533" spans="4:47" x14ac:dyDescent="0.2"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  <c r="AA533" s="8"/>
      <c r="AB533" s="8"/>
      <c r="AC533" s="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/>
    </row>
    <row r="534" spans="4:47" x14ac:dyDescent="0.2"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  <c r="AA534" s="8"/>
      <c r="AB534" s="8"/>
      <c r="AC534" s="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/>
    </row>
    <row r="535" spans="4:47" x14ac:dyDescent="0.2"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  <c r="AA535" s="8"/>
      <c r="AB535" s="8"/>
      <c r="AC535" s="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/>
    </row>
    <row r="536" spans="4:47" x14ac:dyDescent="0.2"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  <c r="AA536" s="8"/>
      <c r="AB536" s="8"/>
      <c r="AC536" s="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/>
    </row>
    <row r="537" spans="4:47" x14ac:dyDescent="0.2"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  <c r="AA537" s="8"/>
      <c r="AB537" s="8"/>
      <c r="AC537" s="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/>
    </row>
    <row r="538" spans="4:47" x14ac:dyDescent="0.2"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  <c r="AA538" s="8"/>
      <c r="AB538" s="8"/>
      <c r="AC538" s="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/>
    </row>
    <row r="539" spans="4:47" x14ac:dyDescent="0.2"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  <c r="AA539" s="8"/>
      <c r="AB539" s="8"/>
      <c r="AC539" s="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/>
    </row>
    <row r="540" spans="4:47" x14ac:dyDescent="0.2"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  <c r="AA540" s="8"/>
      <c r="AB540" s="8"/>
      <c r="AC540" s="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/>
    </row>
    <row r="541" spans="4:47" x14ac:dyDescent="0.2"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  <c r="AA541" s="8"/>
      <c r="AB541" s="8"/>
      <c r="AC541" s="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/>
    </row>
    <row r="542" spans="4:47" x14ac:dyDescent="0.2"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  <c r="AA542" s="8"/>
      <c r="AB542" s="8"/>
      <c r="AC542" s="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/>
    </row>
    <row r="543" spans="4:47" x14ac:dyDescent="0.2"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  <c r="AA543" s="8"/>
      <c r="AB543" s="8"/>
      <c r="AC543" s="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/>
    </row>
    <row r="544" spans="4:47" x14ac:dyDescent="0.2"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  <c r="AA544" s="8"/>
      <c r="AB544" s="8"/>
      <c r="AC544" s="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/>
    </row>
    <row r="545" spans="4:47" x14ac:dyDescent="0.2"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  <c r="AA545" s="8"/>
      <c r="AB545" s="8"/>
      <c r="AC545" s="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/>
    </row>
    <row r="546" spans="4:47" x14ac:dyDescent="0.2"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  <c r="AA546" s="8"/>
      <c r="AB546" s="8"/>
      <c r="AC546" s="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/>
    </row>
    <row r="547" spans="4:47" x14ac:dyDescent="0.2"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  <c r="AA547" s="8"/>
      <c r="AB547" s="8"/>
      <c r="AC547" s="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/>
    </row>
    <row r="548" spans="4:47" x14ac:dyDescent="0.2"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  <c r="AA548" s="8"/>
      <c r="AB548" s="8"/>
      <c r="AC548" s="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/>
    </row>
    <row r="549" spans="4:47" x14ac:dyDescent="0.2"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  <c r="AA549" s="8"/>
      <c r="AB549" s="8"/>
      <c r="AC549" s="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/>
    </row>
    <row r="550" spans="4:47" x14ac:dyDescent="0.2"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  <c r="AA550" s="8"/>
      <c r="AB550" s="8"/>
      <c r="AC550" s="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/>
    </row>
    <row r="551" spans="4:47" x14ac:dyDescent="0.2"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  <c r="AA551" s="8"/>
      <c r="AB551" s="8"/>
      <c r="AC551" s="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/>
    </row>
    <row r="552" spans="4:47" x14ac:dyDescent="0.2"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  <c r="AA552" s="8"/>
      <c r="AB552" s="8"/>
      <c r="AC552" s="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/>
    </row>
    <row r="553" spans="4:47" x14ac:dyDescent="0.2"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  <c r="AA553" s="8"/>
      <c r="AB553" s="8"/>
      <c r="AC553" s="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/>
    </row>
    <row r="554" spans="4:47" x14ac:dyDescent="0.2"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  <c r="AA554" s="8"/>
      <c r="AB554" s="8"/>
      <c r="AC554" s="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/>
    </row>
    <row r="555" spans="4:47" x14ac:dyDescent="0.2"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  <c r="AA555" s="8"/>
      <c r="AB555" s="8"/>
      <c r="AC555" s="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/>
    </row>
    <row r="556" spans="4:47" x14ac:dyDescent="0.2"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  <c r="AA556" s="8"/>
      <c r="AB556" s="8"/>
      <c r="AC556" s="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/>
    </row>
    <row r="557" spans="4:47" x14ac:dyDescent="0.2"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  <c r="AA557" s="8"/>
      <c r="AB557" s="8"/>
      <c r="AC557" s="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/>
    </row>
    <row r="558" spans="4:47" x14ac:dyDescent="0.2"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  <c r="AA558" s="8"/>
      <c r="AB558" s="8"/>
      <c r="AC558" s="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/>
    </row>
    <row r="559" spans="4:47" x14ac:dyDescent="0.2"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  <c r="AA559" s="8"/>
      <c r="AB559" s="8"/>
      <c r="AC559" s="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/>
    </row>
    <row r="560" spans="4:47" x14ac:dyDescent="0.2"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  <c r="AA560" s="8"/>
      <c r="AB560" s="8"/>
      <c r="AC560" s="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/>
    </row>
    <row r="561" spans="4:47" x14ac:dyDescent="0.2"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  <c r="AA561" s="8"/>
      <c r="AB561" s="8"/>
      <c r="AC561" s="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/>
    </row>
    <row r="562" spans="4:47" x14ac:dyDescent="0.2"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  <c r="AA562" s="8"/>
      <c r="AB562" s="8"/>
      <c r="AC562" s="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/>
    </row>
    <row r="563" spans="4:47" x14ac:dyDescent="0.2"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  <c r="AA563" s="8"/>
      <c r="AB563" s="8"/>
      <c r="AC563" s="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/>
    </row>
    <row r="564" spans="4:47" x14ac:dyDescent="0.2"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  <c r="AA564" s="8"/>
      <c r="AB564" s="8"/>
      <c r="AC564" s="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/>
    </row>
    <row r="565" spans="4:47" x14ac:dyDescent="0.2"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  <c r="AA565" s="8"/>
      <c r="AB565" s="8"/>
      <c r="AC565" s="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/>
    </row>
    <row r="566" spans="4:47" x14ac:dyDescent="0.2"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  <c r="AA566" s="8"/>
      <c r="AB566" s="8"/>
      <c r="AC566" s="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/>
    </row>
    <row r="567" spans="4:47" x14ac:dyDescent="0.2"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  <c r="AA567" s="8"/>
      <c r="AB567" s="8"/>
      <c r="AC567" s="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/>
    </row>
    <row r="568" spans="4:47" x14ac:dyDescent="0.2"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  <c r="AA568" s="8"/>
      <c r="AB568" s="8"/>
      <c r="AC568" s="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/>
    </row>
    <row r="569" spans="4:47" x14ac:dyDescent="0.2"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  <c r="AA569" s="8"/>
      <c r="AB569" s="8"/>
      <c r="AC569" s="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/>
    </row>
    <row r="570" spans="4:47" x14ac:dyDescent="0.2"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  <c r="AA570" s="8"/>
      <c r="AB570" s="8"/>
      <c r="AC570" s="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/>
    </row>
    <row r="571" spans="4:47" x14ac:dyDescent="0.2"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  <c r="AA571" s="8"/>
      <c r="AB571" s="8"/>
      <c r="AC571" s="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/>
    </row>
    <row r="572" spans="4:47" x14ac:dyDescent="0.2"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  <c r="AA572" s="8"/>
      <c r="AB572" s="8"/>
      <c r="AC572" s="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/>
    </row>
    <row r="573" spans="4:47" x14ac:dyDescent="0.2"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  <c r="AA573" s="8"/>
      <c r="AB573" s="8"/>
      <c r="AC573" s="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/>
    </row>
    <row r="574" spans="4:47" x14ac:dyDescent="0.2"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  <c r="AA574" s="8"/>
      <c r="AB574" s="8"/>
      <c r="AC574" s="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/>
    </row>
    <row r="575" spans="4:47" x14ac:dyDescent="0.2"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  <c r="AA575" s="8"/>
      <c r="AB575" s="8"/>
      <c r="AC575" s="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/>
    </row>
    <row r="576" spans="4:47" x14ac:dyDescent="0.2"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  <c r="AA576" s="8"/>
      <c r="AB576" s="8"/>
      <c r="AC576" s="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/>
    </row>
    <row r="577" spans="4:47" x14ac:dyDescent="0.2"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  <c r="AA577" s="8"/>
      <c r="AB577" s="8"/>
      <c r="AC577" s="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/>
    </row>
    <row r="578" spans="4:47" x14ac:dyDescent="0.2"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  <c r="AA578" s="8"/>
      <c r="AB578" s="8"/>
      <c r="AC578" s="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/>
    </row>
    <row r="579" spans="4:47" x14ac:dyDescent="0.2"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  <c r="AA579" s="8"/>
      <c r="AB579" s="8"/>
      <c r="AC579" s="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/>
    </row>
    <row r="580" spans="4:47" x14ac:dyDescent="0.2"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  <c r="AA580" s="8"/>
      <c r="AB580" s="8"/>
      <c r="AC580" s="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/>
    </row>
    <row r="581" spans="4:47" x14ac:dyDescent="0.2"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  <c r="AA581" s="8"/>
      <c r="AB581" s="8"/>
      <c r="AC581" s="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/>
    </row>
    <row r="582" spans="4:47" x14ac:dyDescent="0.2"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  <c r="AA582" s="8"/>
      <c r="AB582" s="8"/>
      <c r="AC582" s="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/>
    </row>
    <row r="583" spans="4:47" x14ac:dyDescent="0.2"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  <c r="AA583" s="8"/>
      <c r="AB583" s="8"/>
      <c r="AC583" s="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/>
    </row>
    <row r="584" spans="4:47" x14ac:dyDescent="0.2"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  <c r="AA584" s="8"/>
      <c r="AB584" s="8"/>
      <c r="AC584" s="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/>
    </row>
    <row r="585" spans="4:47" x14ac:dyDescent="0.2"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  <c r="AA585" s="8"/>
      <c r="AB585" s="8"/>
      <c r="AC585" s="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/>
    </row>
    <row r="586" spans="4:47" x14ac:dyDescent="0.2"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  <c r="AA586" s="8"/>
      <c r="AB586" s="8"/>
      <c r="AC586" s="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/>
    </row>
    <row r="587" spans="4:47" x14ac:dyDescent="0.2"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  <c r="AA587" s="8"/>
      <c r="AB587" s="8"/>
      <c r="AC587" s="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/>
    </row>
    <row r="588" spans="4:47" x14ac:dyDescent="0.2"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  <c r="AA588" s="8"/>
      <c r="AB588" s="8"/>
      <c r="AC588" s="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/>
    </row>
    <row r="589" spans="4:47" x14ac:dyDescent="0.2"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  <c r="AA589" s="8"/>
      <c r="AB589" s="8"/>
      <c r="AC589" s="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/>
    </row>
    <row r="590" spans="4:47" x14ac:dyDescent="0.2"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  <c r="AA590" s="8"/>
      <c r="AB590" s="8"/>
      <c r="AC590" s="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/>
    </row>
    <row r="591" spans="4:47" x14ac:dyDescent="0.2"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  <c r="AA591" s="8"/>
      <c r="AB591" s="8"/>
      <c r="AC591" s="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/>
    </row>
    <row r="592" spans="4:47" x14ac:dyDescent="0.2"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  <c r="AA592" s="8"/>
      <c r="AB592" s="8"/>
      <c r="AC592" s="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/>
    </row>
    <row r="593" spans="4:47" x14ac:dyDescent="0.2"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  <c r="AA593" s="8"/>
      <c r="AB593" s="8"/>
      <c r="AC593" s="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/>
    </row>
    <row r="594" spans="4:47" x14ac:dyDescent="0.2"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  <c r="AA594" s="8"/>
      <c r="AB594" s="8"/>
      <c r="AC594" s="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/>
    </row>
    <row r="595" spans="4:47" x14ac:dyDescent="0.2"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  <c r="AA595" s="8"/>
      <c r="AB595" s="8"/>
      <c r="AC595" s="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/>
    </row>
    <row r="596" spans="4:47" x14ac:dyDescent="0.2"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  <c r="AA596" s="8"/>
      <c r="AB596" s="8"/>
      <c r="AC596" s="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/>
    </row>
    <row r="597" spans="4:47" x14ac:dyDescent="0.2"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  <c r="AA597" s="8"/>
      <c r="AB597" s="8"/>
      <c r="AC597" s="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/>
    </row>
    <row r="598" spans="4:47" x14ac:dyDescent="0.2"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  <c r="AA598" s="8"/>
      <c r="AB598" s="8"/>
      <c r="AC598" s="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/>
    </row>
    <row r="599" spans="4:47" x14ac:dyDescent="0.2"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  <c r="AA599" s="8"/>
      <c r="AB599" s="8"/>
      <c r="AC599" s="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/>
    </row>
    <row r="600" spans="4:47" x14ac:dyDescent="0.2"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  <c r="AA600" s="8"/>
      <c r="AB600" s="8"/>
      <c r="AC600" s="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/>
    </row>
    <row r="601" spans="4:47" x14ac:dyDescent="0.2"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  <c r="AA601" s="8"/>
      <c r="AB601" s="8"/>
      <c r="AC601" s="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/>
    </row>
    <row r="602" spans="4:47" x14ac:dyDescent="0.2"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  <c r="AA602" s="8"/>
      <c r="AB602" s="8"/>
      <c r="AC602" s="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/>
    </row>
    <row r="603" spans="4:47" x14ac:dyDescent="0.2"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  <c r="AA603" s="8"/>
      <c r="AB603" s="8"/>
      <c r="AC603" s="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/>
    </row>
    <row r="604" spans="4:47" x14ac:dyDescent="0.2"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  <c r="AA604" s="8"/>
      <c r="AB604" s="8"/>
      <c r="AC604" s="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/>
    </row>
    <row r="605" spans="4:47" x14ac:dyDescent="0.2"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  <c r="AA605" s="8"/>
      <c r="AB605" s="8"/>
      <c r="AC605" s="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/>
    </row>
    <row r="606" spans="4:47" x14ac:dyDescent="0.2"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  <c r="AA606" s="8"/>
      <c r="AB606" s="8"/>
      <c r="AC606" s="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/>
    </row>
    <row r="607" spans="4:47" x14ac:dyDescent="0.2"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  <c r="AA607" s="8"/>
      <c r="AB607" s="8"/>
      <c r="AC607" s="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/>
    </row>
    <row r="608" spans="4:47" x14ac:dyDescent="0.2"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  <c r="AA608" s="8"/>
      <c r="AB608" s="8"/>
      <c r="AC608" s="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/>
    </row>
    <row r="609" spans="4:47" x14ac:dyDescent="0.2"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  <c r="AA609" s="8"/>
      <c r="AB609" s="8"/>
      <c r="AC609" s="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/>
    </row>
    <row r="610" spans="4:47" x14ac:dyDescent="0.2"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  <c r="AA610" s="8"/>
      <c r="AB610" s="8"/>
      <c r="AC610" s="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/>
    </row>
    <row r="611" spans="4:47" x14ac:dyDescent="0.2"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  <c r="AA611" s="8"/>
      <c r="AB611" s="8"/>
      <c r="AC611" s="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/>
    </row>
    <row r="612" spans="4:47" x14ac:dyDescent="0.2"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  <c r="AA612" s="8"/>
      <c r="AB612" s="8"/>
      <c r="AC612" s="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/>
    </row>
    <row r="613" spans="4:47" x14ac:dyDescent="0.2"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  <c r="AA613" s="8"/>
      <c r="AB613" s="8"/>
      <c r="AC613" s="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/>
    </row>
    <row r="614" spans="4:47" x14ac:dyDescent="0.2"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  <c r="AA614" s="8"/>
      <c r="AB614" s="8"/>
      <c r="AC614" s="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/>
    </row>
    <row r="615" spans="4:47" x14ac:dyDescent="0.2"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  <c r="AA615" s="8"/>
      <c r="AB615" s="8"/>
      <c r="AC615" s="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/>
    </row>
    <row r="616" spans="4:47" x14ac:dyDescent="0.2"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  <c r="AA616" s="8"/>
      <c r="AB616" s="8"/>
      <c r="AC616" s="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/>
    </row>
    <row r="617" spans="4:47" x14ac:dyDescent="0.2"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  <c r="AA617" s="8"/>
      <c r="AB617" s="8"/>
      <c r="AC617" s="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/>
    </row>
    <row r="618" spans="4:47" x14ac:dyDescent="0.2"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  <c r="AA618" s="8"/>
      <c r="AB618" s="8"/>
      <c r="AC618" s="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/>
    </row>
    <row r="619" spans="4:47" x14ac:dyDescent="0.2"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  <c r="AA619" s="8"/>
      <c r="AB619" s="8"/>
      <c r="AC619" s="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/>
    </row>
    <row r="620" spans="4:47" x14ac:dyDescent="0.2"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  <c r="AA620" s="8"/>
      <c r="AB620" s="8"/>
      <c r="AC620" s="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/>
    </row>
    <row r="621" spans="4:47" x14ac:dyDescent="0.2"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  <c r="AA621" s="8"/>
      <c r="AB621" s="8"/>
      <c r="AC621" s="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/>
    </row>
    <row r="622" spans="4:47" x14ac:dyDescent="0.2"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  <c r="AA622" s="8"/>
      <c r="AB622" s="8"/>
      <c r="AC622" s="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/>
    </row>
    <row r="623" spans="4:47" x14ac:dyDescent="0.2"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  <c r="AA623" s="8"/>
      <c r="AB623" s="8"/>
      <c r="AC623" s="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/>
    </row>
    <row r="624" spans="4:47" x14ac:dyDescent="0.2"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  <c r="AA624" s="8"/>
      <c r="AB624" s="8"/>
      <c r="AC624" s="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/>
    </row>
    <row r="625" spans="4:47" x14ac:dyDescent="0.2"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  <c r="AA625" s="8"/>
      <c r="AB625" s="8"/>
      <c r="AC625" s="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/>
    </row>
    <row r="626" spans="4:47" x14ac:dyDescent="0.2"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  <c r="AA626" s="8"/>
      <c r="AB626" s="8"/>
      <c r="AC626" s="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/>
    </row>
    <row r="627" spans="4:47" x14ac:dyDescent="0.2"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  <c r="AA627" s="8"/>
      <c r="AB627" s="8"/>
      <c r="AC627" s="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/>
    </row>
    <row r="628" spans="4:47" x14ac:dyDescent="0.2"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  <c r="AA628" s="8"/>
      <c r="AB628" s="8"/>
      <c r="AC628" s="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/>
    </row>
    <row r="629" spans="4:47" x14ac:dyDescent="0.2"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  <c r="AA629" s="8"/>
      <c r="AB629" s="8"/>
      <c r="AC629" s="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/>
    </row>
    <row r="630" spans="4:47" x14ac:dyDescent="0.2"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  <c r="AA630" s="8"/>
      <c r="AB630" s="8"/>
      <c r="AC630" s="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/>
    </row>
    <row r="631" spans="4:47" x14ac:dyDescent="0.2"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  <c r="AA631" s="8"/>
      <c r="AB631" s="8"/>
      <c r="AC631" s="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/>
    </row>
    <row r="632" spans="4:47" x14ac:dyDescent="0.2"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  <c r="AA632" s="8"/>
      <c r="AB632" s="8"/>
      <c r="AC632" s="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/>
    </row>
    <row r="633" spans="4:47" x14ac:dyDescent="0.2"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  <c r="AA633" s="8"/>
      <c r="AB633" s="8"/>
      <c r="AC633" s="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/>
    </row>
    <row r="634" spans="4:47" x14ac:dyDescent="0.2"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  <c r="AA634" s="8"/>
      <c r="AB634" s="8"/>
      <c r="AC634" s="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/>
    </row>
    <row r="635" spans="4:47" x14ac:dyDescent="0.2"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  <c r="AA635" s="8"/>
      <c r="AB635" s="8"/>
      <c r="AC635" s="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/>
    </row>
    <row r="636" spans="4:47" x14ac:dyDescent="0.2"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  <c r="AA636" s="8"/>
      <c r="AB636" s="8"/>
      <c r="AC636" s="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/>
    </row>
    <row r="637" spans="4:47" x14ac:dyDescent="0.2"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  <c r="AA637" s="8"/>
      <c r="AB637" s="8"/>
      <c r="AC637" s="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/>
    </row>
    <row r="638" spans="4:47" x14ac:dyDescent="0.2"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  <c r="AA638" s="8"/>
      <c r="AB638" s="8"/>
      <c r="AC638" s="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/>
    </row>
    <row r="639" spans="4:47" x14ac:dyDescent="0.2"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  <c r="AA639" s="8"/>
      <c r="AB639" s="8"/>
      <c r="AC639" s="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/>
    </row>
    <row r="640" spans="4:47" x14ac:dyDescent="0.2"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/>
    </row>
    <row r="641" spans="4:47" x14ac:dyDescent="0.2"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  <c r="AA641" s="8"/>
      <c r="AB641" s="8"/>
      <c r="AC641" s="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/>
    </row>
    <row r="642" spans="4:47" x14ac:dyDescent="0.2"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  <c r="AA642" s="8"/>
      <c r="AB642" s="8"/>
      <c r="AC642" s="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/>
    </row>
    <row r="643" spans="4:47" x14ac:dyDescent="0.2"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/>
      <c r="AB643" s="8"/>
      <c r="AC643" s="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/>
    </row>
    <row r="644" spans="4:47" x14ac:dyDescent="0.2"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  <c r="AA644" s="8"/>
      <c r="AB644" s="8"/>
      <c r="AC644" s="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/>
    </row>
    <row r="645" spans="4:47" x14ac:dyDescent="0.2"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  <c r="AA645" s="8"/>
      <c r="AB645" s="8"/>
      <c r="AC645" s="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/>
    </row>
    <row r="646" spans="4:47" x14ac:dyDescent="0.2"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  <c r="AA646" s="8"/>
      <c r="AB646" s="8"/>
      <c r="AC646" s="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/>
    </row>
    <row r="647" spans="4:47" x14ac:dyDescent="0.2"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  <c r="AA647" s="8"/>
      <c r="AB647" s="8"/>
      <c r="AC647" s="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/>
    </row>
    <row r="648" spans="4:47" x14ac:dyDescent="0.2"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  <c r="AA648" s="8"/>
      <c r="AB648" s="8"/>
      <c r="AC648" s="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/>
    </row>
    <row r="649" spans="4:47" x14ac:dyDescent="0.2"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  <c r="AA649" s="8"/>
      <c r="AB649" s="8"/>
      <c r="AC649" s="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/>
    </row>
    <row r="650" spans="4:47" x14ac:dyDescent="0.2"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  <c r="AA650" s="8"/>
      <c r="AB650" s="8"/>
      <c r="AC650" s="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/>
    </row>
    <row r="651" spans="4:47" x14ac:dyDescent="0.2"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  <c r="AA651" s="8"/>
      <c r="AB651" s="8"/>
      <c r="AC651" s="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/>
    </row>
    <row r="652" spans="4:47" x14ac:dyDescent="0.2"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  <c r="AA652" s="8"/>
      <c r="AB652" s="8"/>
      <c r="AC652" s="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/>
    </row>
    <row r="653" spans="4:47" x14ac:dyDescent="0.2"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  <c r="AA653" s="8"/>
      <c r="AB653" s="8"/>
      <c r="AC653" s="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/>
    </row>
    <row r="654" spans="4:47" x14ac:dyDescent="0.2"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  <c r="AA654" s="8"/>
      <c r="AB654" s="8"/>
      <c r="AC654" s="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/>
    </row>
    <row r="655" spans="4:47" x14ac:dyDescent="0.2"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  <c r="AA655" s="8"/>
      <c r="AB655" s="8"/>
      <c r="AC655" s="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/>
    </row>
    <row r="656" spans="4:47" x14ac:dyDescent="0.2"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  <c r="AA656" s="8"/>
      <c r="AB656" s="8"/>
      <c r="AC656" s="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/>
    </row>
    <row r="657" spans="4:47" x14ac:dyDescent="0.2"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  <c r="AA657" s="8"/>
      <c r="AB657" s="8"/>
      <c r="AC657" s="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/>
    </row>
    <row r="658" spans="4:47" x14ac:dyDescent="0.2"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  <c r="AA658" s="8"/>
      <c r="AB658" s="8"/>
      <c r="AC658" s="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/>
    </row>
    <row r="659" spans="4:47" x14ac:dyDescent="0.2"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  <c r="AA659" s="8"/>
      <c r="AB659" s="8"/>
      <c r="AC659" s="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/>
    </row>
    <row r="660" spans="4:47" x14ac:dyDescent="0.2"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  <c r="AA660" s="8"/>
      <c r="AB660" s="8"/>
      <c r="AC660" s="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/>
    </row>
    <row r="661" spans="4:47" x14ac:dyDescent="0.2"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  <c r="AA661" s="8"/>
      <c r="AB661" s="8"/>
      <c r="AC661" s="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/>
    </row>
    <row r="662" spans="4:47" x14ac:dyDescent="0.2"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  <c r="AA662" s="8"/>
      <c r="AB662" s="8"/>
      <c r="AC662" s="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/>
    </row>
    <row r="663" spans="4:47" x14ac:dyDescent="0.2"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  <c r="AA663" s="8"/>
      <c r="AB663" s="8"/>
      <c r="AC663" s="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/>
    </row>
    <row r="664" spans="4:47" x14ac:dyDescent="0.2"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  <c r="AA664" s="8"/>
      <c r="AB664" s="8"/>
      <c r="AC664" s="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/>
    </row>
    <row r="665" spans="4:47" x14ac:dyDescent="0.2"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  <c r="AA665" s="8"/>
      <c r="AB665" s="8"/>
      <c r="AC665" s="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/>
    </row>
    <row r="666" spans="4:47" x14ac:dyDescent="0.2"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  <c r="AA666" s="8"/>
      <c r="AB666" s="8"/>
      <c r="AC666" s="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/>
    </row>
    <row r="667" spans="4:47" x14ac:dyDescent="0.2"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  <c r="AA667" s="8"/>
      <c r="AB667" s="8"/>
      <c r="AC667" s="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/>
    </row>
    <row r="668" spans="4:47" x14ac:dyDescent="0.2"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  <c r="AA668" s="8"/>
      <c r="AB668" s="8"/>
      <c r="AC668" s="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/>
    </row>
    <row r="669" spans="4:47" x14ac:dyDescent="0.2"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  <c r="AA669" s="8"/>
      <c r="AB669" s="8"/>
      <c r="AC669" s="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/>
    </row>
    <row r="670" spans="4:47" x14ac:dyDescent="0.2"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  <c r="AA670" s="8"/>
      <c r="AB670" s="8"/>
      <c r="AC670" s="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/>
    </row>
    <row r="671" spans="4:47" x14ac:dyDescent="0.2"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  <c r="AA671" s="8"/>
      <c r="AB671" s="8"/>
      <c r="AC671" s="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/>
    </row>
    <row r="672" spans="4:47" x14ac:dyDescent="0.2"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  <c r="AA672" s="8"/>
      <c r="AB672" s="8"/>
      <c r="AC672" s="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/>
    </row>
    <row r="673" spans="4:47" x14ac:dyDescent="0.2"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  <c r="AA673" s="8"/>
      <c r="AB673" s="8"/>
      <c r="AC673" s="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/>
    </row>
    <row r="674" spans="4:47" x14ac:dyDescent="0.2"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  <c r="AA674" s="8"/>
      <c r="AB674" s="8"/>
      <c r="AC674" s="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/>
    </row>
    <row r="675" spans="4:47" x14ac:dyDescent="0.2"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  <c r="AA675" s="8"/>
      <c r="AB675" s="8"/>
      <c r="AC675" s="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/>
    </row>
    <row r="676" spans="4:47" x14ac:dyDescent="0.2"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  <c r="AA676" s="8"/>
      <c r="AB676" s="8"/>
      <c r="AC676" s="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/>
    </row>
    <row r="677" spans="4:47" x14ac:dyDescent="0.2"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  <c r="AA677" s="8"/>
      <c r="AB677" s="8"/>
      <c r="AC677" s="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/>
    </row>
    <row r="678" spans="4:47" x14ac:dyDescent="0.2"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  <c r="AA678" s="8"/>
      <c r="AB678" s="8"/>
      <c r="AC678" s="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/>
    </row>
    <row r="679" spans="4:47" x14ac:dyDescent="0.2"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  <c r="AA679" s="8"/>
      <c r="AB679" s="8"/>
      <c r="AC679" s="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/>
    </row>
    <row r="680" spans="4:47" x14ac:dyDescent="0.2"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  <c r="AA680" s="8"/>
      <c r="AB680" s="8"/>
      <c r="AC680" s="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/>
    </row>
    <row r="681" spans="4:47" x14ac:dyDescent="0.2"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  <c r="AA681" s="8"/>
      <c r="AB681" s="8"/>
      <c r="AC681" s="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/>
    </row>
    <row r="682" spans="4:47" x14ac:dyDescent="0.2"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  <c r="AA682" s="8"/>
      <c r="AB682" s="8"/>
      <c r="AC682" s="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/>
    </row>
    <row r="683" spans="4:47" x14ac:dyDescent="0.2"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  <c r="AA683" s="8"/>
      <c r="AB683" s="8"/>
      <c r="AC683" s="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/>
    </row>
    <row r="684" spans="4:47" x14ac:dyDescent="0.2"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  <c r="AA684" s="8"/>
      <c r="AB684" s="8"/>
      <c r="AC684" s="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/>
    </row>
    <row r="685" spans="4:47" x14ac:dyDescent="0.2"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  <c r="AA685" s="8"/>
      <c r="AB685" s="8"/>
      <c r="AC685" s="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/>
    </row>
    <row r="686" spans="4:47" x14ac:dyDescent="0.2"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  <c r="AA686" s="8"/>
      <c r="AB686" s="8"/>
      <c r="AC686" s="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/>
    </row>
    <row r="687" spans="4:47" x14ac:dyDescent="0.2"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  <c r="AA687" s="8"/>
      <c r="AB687" s="8"/>
      <c r="AC687" s="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/>
    </row>
    <row r="688" spans="4:47" x14ac:dyDescent="0.2"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  <c r="AA688" s="8"/>
      <c r="AB688" s="8"/>
      <c r="AC688" s="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/>
    </row>
    <row r="689" spans="4:47" x14ac:dyDescent="0.2"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  <c r="AA689" s="8"/>
      <c r="AB689" s="8"/>
      <c r="AC689" s="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/>
    </row>
    <row r="690" spans="4:47" x14ac:dyDescent="0.2"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  <c r="AA690" s="8"/>
      <c r="AB690" s="8"/>
      <c r="AC690" s="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/>
    </row>
    <row r="691" spans="4:47" x14ac:dyDescent="0.2"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  <c r="AA691" s="8"/>
      <c r="AB691" s="8"/>
      <c r="AC691" s="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/>
    </row>
    <row r="692" spans="4:47" x14ac:dyDescent="0.2"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  <c r="AA692" s="8"/>
      <c r="AB692" s="8"/>
      <c r="AC692" s="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/>
    </row>
    <row r="693" spans="4:47" x14ac:dyDescent="0.2"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  <c r="AA693" s="8"/>
      <c r="AB693" s="8"/>
      <c r="AC693" s="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/>
    </row>
    <row r="694" spans="4:47" x14ac:dyDescent="0.2"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  <c r="AA694" s="8"/>
      <c r="AB694" s="8"/>
      <c r="AC694" s="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/>
    </row>
    <row r="695" spans="4:47" x14ac:dyDescent="0.2"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  <c r="AA695" s="8"/>
      <c r="AB695" s="8"/>
      <c r="AC695" s="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/>
    </row>
    <row r="696" spans="4:47" x14ac:dyDescent="0.2"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  <c r="AA696" s="8"/>
      <c r="AB696" s="8"/>
      <c r="AC696" s="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/>
    </row>
    <row r="697" spans="4:47" x14ac:dyDescent="0.2"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  <c r="AA697" s="8"/>
      <c r="AB697" s="8"/>
      <c r="AC697" s="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/>
    </row>
    <row r="698" spans="4:47" x14ac:dyDescent="0.2"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  <c r="AA698" s="8"/>
      <c r="AB698" s="8"/>
      <c r="AC698" s="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/>
    </row>
    <row r="699" spans="4:47" x14ac:dyDescent="0.2"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  <c r="AA699" s="8"/>
      <c r="AB699" s="8"/>
      <c r="AC699" s="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/>
    </row>
    <row r="700" spans="4:47" x14ac:dyDescent="0.2"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  <c r="AA700" s="8"/>
      <c r="AB700" s="8"/>
      <c r="AC700" s="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/>
    </row>
    <row r="701" spans="4:47" x14ac:dyDescent="0.2"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  <c r="AA701" s="8"/>
      <c r="AB701" s="8"/>
      <c r="AC701" s="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/>
    </row>
    <row r="702" spans="4:47" x14ac:dyDescent="0.2"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  <c r="AA702" s="8"/>
      <c r="AB702" s="8"/>
      <c r="AC702" s="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/>
    </row>
    <row r="703" spans="4:47" x14ac:dyDescent="0.2"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/>
    </row>
    <row r="704" spans="4:47" x14ac:dyDescent="0.2"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  <c r="AA704" s="8"/>
      <c r="AB704" s="8"/>
      <c r="AC704" s="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/>
    </row>
    <row r="705" spans="4:47" x14ac:dyDescent="0.2"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  <c r="AA705" s="8"/>
      <c r="AB705" s="8"/>
      <c r="AC705" s="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/>
    </row>
    <row r="706" spans="4:47" x14ac:dyDescent="0.2"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  <c r="AA706" s="8"/>
      <c r="AB706" s="8"/>
      <c r="AC706" s="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/>
    </row>
    <row r="707" spans="4:47" x14ac:dyDescent="0.2"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  <c r="AA707" s="8"/>
      <c r="AB707" s="8"/>
      <c r="AC707" s="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/>
    </row>
    <row r="708" spans="4:47" x14ac:dyDescent="0.2"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  <c r="AA708" s="8"/>
      <c r="AB708" s="8"/>
      <c r="AC708" s="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/>
    </row>
    <row r="709" spans="4:47" x14ac:dyDescent="0.2"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  <c r="AA709" s="8"/>
      <c r="AB709" s="8"/>
      <c r="AC709" s="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/>
    </row>
    <row r="710" spans="4:47" x14ac:dyDescent="0.2"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  <c r="AA710" s="8"/>
      <c r="AB710" s="8"/>
      <c r="AC710" s="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/>
    </row>
    <row r="711" spans="4:47" x14ac:dyDescent="0.2"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  <c r="AA711" s="8"/>
      <c r="AB711" s="8"/>
      <c r="AC711" s="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/>
    </row>
    <row r="712" spans="4:47" x14ac:dyDescent="0.2"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  <c r="AA712" s="8"/>
      <c r="AB712" s="8"/>
      <c r="AC712" s="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/>
    </row>
    <row r="713" spans="4:47" x14ac:dyDescent="0.2"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  <c r="AA713" s="8"/>
      <c r="AB713" s="8"/>
      <c r="AC713" s="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/>
    </row>
    <row r="714" spans="4:47" x14ac:dyDescent="0.2"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  <c r="AA714" s="8"/>
      <c r="AB714" s="8"/>
      <c r="AC714" s="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/>
    </row>
    <row r="715" spans="4:47" x14ac:dyDescent="0.2"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  <c r="AA715" s="8"/>
      <c r="AB715" s="8"/>
      <c r="AC715" s="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/>
    </row>
    <row r="716" spans="4:47" x14ac:dyDescent="0.2"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  <c r="AA716" s="8"/>
      <c r="AB716" s="8"/>
      <c r="AC716" s="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/>
    </row>
    <row r="717" spans="4:47" x14ac:dyDescent="0.2"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  <c r="AA717" s="8"/>
      <c r="AB717" s="8"/>
      <c r="AC717" s="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/>
    </row>
    <row r="718" spans="4:47" x14ac:dyDescent="0.2"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  <c r="AA718" s="8"/>
      <c r="AB718" s="8"/>
      <c r="AC718" s="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/>
    </row>
    <row r="719" spans="4:47" x14ac:dyDescent="0.2"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  <c r="AA719" s="8"/>
      <c r="AB719" s="8"/>
      <c r="AC719" s="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/>
    </row>
    <row r="720" spans="4:47" x14ac:dyDescent="0.2"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  <c r="AA720" s="8"/>
      <c r="AB720" s="8"/>
      <c r="AC720" s="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/>
    </row>
    <row r="721" spans="4:47" x14ac:dyDescent="0.2"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  <c r="AA721" s="8"/>
      <c r="AB721" s="8"/>
      <c r="AC721" s="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/>
    </row>
    <row r="722" spans="4:47" x14ac:dyDescent="0.2"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  <c r="AA722" s="8"/>
      <c r="AB722" s="8"/>
      <c r="AC722" s="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/>
    </row>
    <row r="723" spans="4:47" x14ac:dyDescent="0.2"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  <c r="AA723" s="8"/>
      <c r="AB723" s="8"/>
      <c r="AC723" s="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/>
    </row>
    <row r="724" spans="4:47" x14ac:dyDescent="0.2"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  <c r="AA724" s="8"/>
      <c r="AB724" s="8"/>
      <c r="AC724" s="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/>
    </row>
    <row r="725" spans="4:47" x14ac:dyDescent="0.2"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  <c r="AA725" s="8"/>
      <c r="AB725" s="8"/>
      <c r="AC725" s="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/>
    </row>
    <row r="726" spans="4:47" x14ac:dyDescent="0.2"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  <c r="AA726" s="8"/>
      <c r="AB726" s="8"/>
      <c r="AC726" s="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/>
    </row>
    <row r="727" spans="4:47" x14ac:dyDescent="0.2"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  <c r="AA727" s="8"/>
      <c r="AB727" s="8"/>
      <c r="AC727" s="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/>
    </row>
    <row r="728" spans="4:47" x14ac:dyDescent="0.2"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  <c r="AA728" s="8"/>
      <c r="AB728" s="8"/>
      <c r="AC728" s="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/>
    </row>
    <row r="729" spans="4:47" x14ac:dyDescent="0.2"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  <c r="AA729" s="8"/>
      <c r="AB729" s="8"/>
      <c r="AC729" s="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/>
    </row>
    <row r="730" spans="4:47" x14ac:dyDescent="0.2"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/>
    </row>
    <row r="731" spans="4:47" x14ac:dyDescent="0.2"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  <c r="AA731" s="8"/>
      <c r="AB731" s="8"/>
      <c r="AC731" s="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/>
    </row>
    <row r="732" spans="4:47" x14ac:dyDescent="0.2"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  <c r="AA732" s="8"/>
      <c r="AB732" s="8"/>
      <c r="AC732" s="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/>
    </row>
    <row r="733" spans="4:47" x14ac:dyDescent="0.2"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  <c r="AA733" s="8"/>
      <c r="AB733" s="8"/>
      <c r="AC733" s="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/>
    </row>
    <row r="734" spans="4:47" x14ac:dyDescent="0.2"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  <c r="AA734" s="8"/>
      <c r="AB734" s="8"/>
      <c r="AC734" s="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/>
    </row>
    <row r="735" spans="4:47" x14ac:dyDescent="0.2"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  <c r="AA735" s="8"/>
      <c r="AB735" s="8"/>
      <c r="AC735" s="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/>
    </row>
    <row r="736" spans="4:47" x14ac:dyDescent="0.2"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  <c r="AA736" s="8"/>
      <c r="AB736" s="8"/>
      <c r="AC736" s="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/>
    </row>
    <row r="737" spans="4:47" x14ac:dyDescent="0.2"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  <c r="AA737" s="8"/>
      <c r="AB737" s="8"/>
      <c r="AC737" s="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/>
    </row>
    <row r="738" spans="4:47" x14ac:dyDescent="0.2"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  <c r="AA738" s="8"/>
      <c r="AB738" s="8"/>
      <c r="AC738" s="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/>
    </row>
    <row r="739" spans="4:47" x14ac:dyDescent="0.2"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  <c r="AA739" s="8"/>
      <c r="AB739" s="8"/>
      <c r="AC739" s="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/>
    </row>
    <row r="740" spans="4:47" x14ac:dyDescent="0.2"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  <c r="AA740" s="8"/>
      <c r="AB740" s="8"/>
      <c r="AC740" s="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/>
    </row>
    <row r="741" spans="4:47" x14ac:dyDescent="0.2"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  <c r="AA741" s="8"/>
      <c r="AB741" s="8"/>
      <c r="AC741" s="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/>
    </row>
    <row r="742" spans="4:47" x14ac:dyDescent="0.2"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  <c r="AA742" s="8"/>
      <c r="AB742" s="8"/>
      <c r="AC742" s="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/>
    </row>
    <row r="743" spans="4:47" x14ac:dyDescent="0.2"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  <c r="AA743" s="8"/>
      <c r="AB743" s="8"/>
      <c r="AC743" s="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/>
    </row>
    <row r="744" spans="4:47" x14ac:dyDescent="0.2"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  <c r="AA744" s="8"/>
      <c r="AB744" s="8"/>
      <c r="AC744" s="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/>
    </row>
    <row r="745" spans="4:47" x14ac:dyDescent="0.2"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/>
    </row>
    <row r="746" spans="4:47" x14ac:dyDescent="0.2"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  <c r="AA746" s="8"/>
      <c r="AB746" s="8"/>
      <c r="AC746" s="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/>
    </row>
    <row r="747" spans="4:47" x14ac:dyDescent="0.2"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/>
    </row>
    <row r="748" spans="4:47" x14ac:dyDescent="0.2"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  <c r="AA748" s="8"/>
      <c r="AB748" s="8"/>
      <c r="AC748" s="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/>
    </row>
    <row r="749" spans="4:47" x14ac:dyDescent="0.2"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  <c r="AA749" s="8"/>
      <c r="AB749" s="8"/>
      <c r="AC749" s="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/>
    </row>
    <row r="750" spans="4:47" x14ac:dyDescent="0.2"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  <c r="AA750" s="8"/>
      <c r="AB750" s="8"/>
      <c r="AC750" s="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/>
    </row>
    <row r="751" spans="4:47" x14ac:dyDescent="0.2"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  <c r="AA751" s="8"/>
      <c r="AB751" s="8"/>
      <c r="AC751" s="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/>
    </row>
    <row r="752" spans="4:47" x14ac:dyDescent="0.2"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  <c r="AA752" s="8"/>
      <c r="AB752" s="8"/>
      <c r="AC752" s="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/>
    </row>
    <row r="753" spans="4:47" x14ac:dyDescent="0.2"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  <c r="AA753" s="8"/>
      <c r="AB753" s="8"/>
      <c r="AC753" s="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/>
    </row>
    <row r="754" spans="4:47" x14ac:dyDescent="0.2"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  <c r="AA754" s="8"/>
      <c r="AB754" s="8"/>
      <c r="AC754" s="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/>
    </row>
    <row r="755" spans="4:47" x14ac:dyDescent="0.2"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  <c r="AA755" s="8"/>
      <c r="AB755" s="8"/>
      <c r="AC755" s="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/>
    </row>
    <row r="756" spans="4:47" x14ac:dyDescent="0.2"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  <c r="AA756" s="8"/>
      <c r="AB756" s="8"/>
      <c r="AC756" s="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/>
    </row>
    <row r="757" spans="4:47" x14ac:dyDescent="0.2"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/>
    </row>
    <row r="758" spans="4:47" x14ac:dyDescent="0.2">
      <c r="D758" s="8"/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  <c r="AA758" s="8"/>
      <c r="AB758" s="8"/>
      <c r="AC758" s="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/>
    </row>
    <row r="759" spans="4:47" x14ac:dyDescent="0.2"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/>
    </row>
    <row r="760" spans="4:47" x14ac:dyDescent="0.2"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8"/>
      <c r="AC760" s="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/>
    </row>
    <row r="761" spans="4:47" x14ac:dyDescent="0.2">
      <c r="D761" s="8"/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  <c r="AA761" s="8"/>
      <c r="AB761" s="8"/>
      <c r="AC761" s="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/>
    </row>
    <row r="762" spans="4:47" x14ac:dyDescent="0.2">
      <c r="D762" s="8"/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  <c r="AA762" s="8"/>
      <c r="AB762" s="8"/>
      <c r="AC762" s="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/>
    </row>
    <row r="763" spans="4:47" x14ac:dyDescent="0.2">
      <c r="D763" s="8"/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  <c r="AA763" s="8"/>
      <c r="AB763" s="8"/>
      <c r="AC763" s="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/>
    </row>
    <row r="764" spans="4:47" x14ac:dyDescent="0.2"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  <c r="AA764" s="8"/>
      <c r="AB764" s="8"/>
      <c r="AC764" s="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/>
    </row>
    <row r="765" spans="4:47" x14ac:dyDescent="0.2">
      <c r="D765" s="8"/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  <c r="AA765" s="8"/>
      <c r="AB765" s="8"/>
      <c r="AC765" s="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/>
    </row>
    <row r="766" spans="4:47" x14ac:dyDescent="0.2">
      <c r="D766" s="8"/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  <c r="AA766" s="8"/>
      <c r="AB766" s="8"/>
      <c r="AC766" s="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/>
    </row>
    <row r="767" spans="4:47" x14ac:dyDescent="0.2">
      <c r="D767" s="8"/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  <c r="AA767" s="8"/>
      <c r="AB767" s="8"/>
      <c r="AC767" s="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/>
    </row>
    <row r="768" spans="4:47" x14ac:dyDescent="0.2">
      <c r="D768" s="8"/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  <c r="AA768" s="8"/>
      <c r="AB768" s="8"/>
      <c r="AC768" s="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/>
    </row>
    <row r="769" spans="4:47" x14ac:dyDescent="0.2">
      <c r="D769" s="8"/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  <c r="AA769" s="8"/>
      <c r="AB769" s="8"/>
      <c r="AC769" s="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/>
    </row>
    <row r="770" spans="4:47" x14ac:dyDescent="0.2">
      <c r="D770" s="8"/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  <c r="AA770" s="8"/>
      <c r="AB770" s="8"/>
      <c r="AC770" s="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/>
    </row>
    <row r="771" spans="4:47" x14ac:dyDescent="0.2"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/>
    </row>
    <row r="772" spans="4:47" x14ac:dyDescent="0.2">
      <c r="D772" s="8"/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  <c r="AA772" s="8"/>
      <c r="AB772" s="8"/>
      <c r="AC772" s="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/>
    </row>
    <row r="773" spans="4:47" x14ac:dyDescent="0.2"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/>
    </row>
    <row r="774" spans="4:47" x14ac:dyDescent="0.2"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  <c r="AA774" s="8"/>
      <c r="AB774" s="8"/>
      <c r="AC774" s="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/>
    </row>
    <row r="775" spans="4:47" x14ac:dyDescent="0.2"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  <c r="AA775" s="8"/>
      <c r="AB775" s="8"/>
      <c r="AC775" s="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/>
    </row>
    <row r="776" spans="4:47" x14ac:dyDescent="0.2">
      <c r="D776" s="8"/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  <c r="AA776" s="8"/>
      <c r="AB776" s="8"/>
      <c r="AC776" s="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/>
    </row>
    <row r="777" spans="4:47" x14ac:dyDescent="0.2">
      <c r="D777" s="8"/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  <c r="AA777" s="8"/>
      <c r="AB777" s="8"/>
      <c r="AC777" s="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/>
    </row>
    <row r="778" spans="4:47" x14ac:dyDescent="0.2">
      <c r="D778" s="8"/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  <c r="AA778" s="8"/>
      <c r="AB778" s="8"/>
      <c r="AC778" s="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/>
    </row>
    <row r="779" spans="4:47" x14ac:dyDescent="0.2"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  <c r="AA779" s="8"/>
      <c r="AB779" s="8"/>
      <c r="AC779" s="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/>
    </row>
    <row r="780" spans="4:47" x14ac:dyDescent="0.2">
      <c r="D780" s="8"/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  <c r="AA780" s="8"/>
      <c r="AB780" s="8"/>
      <c r="AC780" s="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/>
    </row>
    <row r="781" spans="4:47" x14ac:dyDescent="0.2"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  <c r="AA781" s="8"/>
      <c r="AB781" s="8"/>
      <c r="AC781" s="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/>
    </row>
    <row r="782" spans="4:47" x14ac:dyDescent="0.2">
      <c r="D782" s="8"/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  <c r="AA782" s="8"/>
      <c r="AB782" s="8"/>
      <c r="AC782" s="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/>
    </row>
    <row r="783" spans="4:47" x14ac:dyDescent="0.2"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  <c r="AA783" s="8"/>
      <c r="AB783" s="8"/>
      <c r="AC783" s="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/>
    </row>
    <row r="784" spans="4:47" x14ac:dyDescent="0.2">
      <c r="D784" s="8"/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  <c r="AA784" s="8"/>
      <c r="AB784" s="8"/>
      <c r="AC784" s="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/>
    </row>
    <row r="785" spans="4:47" x14ac:dyDescent="0.2">
      <c r="D785" s="8"/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  <c r="AA785" s="8"/>
      <c r="AB785" s="8"/>
      <c r="AC785" s="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/>
    </row>
    <row r="786" spans="4:47" x14ac:dyDescent="0.2">
      <c r="D786" s="8"/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  <c r="AA786" s="8"/>
      <c r="AB786" s="8"/>
      <c r="AC786" s="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/>
    </row>
    <row r="787" spans="4:47" x14ac:dyDescent="0.2">
      <c r="D787" s="8"/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  <c r="AA787" s="8"/>
      <c r="AB787" s="8"/>
      <c r="AC787" s="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/>
    </row>
    <row r="788" spans="4:47" x14ac:dyDescent="0.2">
      <c r="D788" s="8"/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  <c r="AA788" s="8"/>
      <c r="AB788" s="8"/>
      <c r="AC788" s="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/>
    </row>
    <row r="789" spans="4:47" x14ac:dyDescent="0.2">
      <c r="D789" s="8"/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  <c r="AA789" s="8"/>
      <c r="AB789" s="8"/>
      <c r="AC789" s="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/>
    </row>
    <row r="790" spans="4:47" x14ac:dyDescent="0.2"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  <c r="AA790" s="8"/>
      <c r="AB790" s="8"/>
      <c r="AC790" s="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/>
    </row>
    <row r="791" spans="4:47" x14ac:dyDescent="0.2">
      <c r="D791" s="8"/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  <c r="AA791" s="8"/>
      <c r="AB791" s="8"/>
      <c r="AC791" s="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/>
    </row>
    <row r="792" spans="4:47" x14ac:dyDescent="0.2">
      <c r="D792" s="8"/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  <c r="AA792" s="8"/>
      <c r="AB792" s="8"/>
      <c r="AC792" s="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/>
    </row>
    <row r="793" spans="4:47" x14ac:dyDescent="0.2">
      <c r="D793" s="8"/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  <c r="AA793" s="8"/>
      <c r="AB793" s="8"/>
      <c r="AC793" s="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/>
    </row>
    <row r="794" spans="4:47" x14ac:dyDescent="0.2">
      <c r="D794" s="8"/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  <c r="AA794" s="8"/>
      <c r="AB794" s="8"/>
      <c r="AC794" s="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/>
    </row>
    <row r="795" spans="4:47" x14ac:dyDescent="0.2"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  <c r="AA795" s="8"/>
      <c r="AB795" s="8"/>
      <c r="AC795" s="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/>
    </row>
    <row r="796" spans="4:47" x14ac:dyDescent="0.2">
      <c r="D796" s="8"/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  <c r="AA796" s="8"/>
      <c r="AB796" s="8"/>
      <c r="AC796" s="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/>
    </row>
    <row r="797" spans="4:47" x14ac:dyDescent="0.2"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  <c r="AA797" s="8"/>
      <c r="AB797" s="8"/>
      <c r="AC797" s="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/>
    </row>
    <row r="798" spans="4:47" x14ac:dyDescent="0.2">
      <c r="D798" s="8"/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  <c r="AA798" s="8"/>
      <c r="AB798" s="8"/>
      <c r="AC798" s="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/>
    </row>
    <row r="799" spans="4:47" x14ac:dyDescent="0.2">
      <c r="D799" s="8"/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  <c r="AA799" s="8"/>
      <c r="AB799" s="8"/>
      <c r="AC799" s="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/>
    </row>
    <row r="800" spans="4:47" x14ac:dyDescent="0.2">
      <c r="D800" s="8"/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  <c r="AA800" s="8"/>
      <c r="AB800" s="8"/>
      <c r="AC800" s="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/>
    </row>
    <row r="801" spans="4:47" x14ac:dyDescent="0.2">
      <c r="D801" s="8"/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  <c r="AA801" s="8"/>
      <c r="AB801" s="8"/>
      <c r="AC801" s="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/>
    </row>
    <row r="802" spans="4:47" x14ac:dyDescent="0.2">
      <c r="D802" s="8"/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  <c r="AA802" s="8"/>
      <c r="AB802" s="8"/>
      <c r="AC802" s="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/>
    </row>
    <row r="803" spans="4:47" x14ac:dyDescent="0.2"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  <c r="AA803" s="8"/>
      <c r="AB803" s="8"/>
      <c r="AC803" s="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/>
    </row>
    <row r="804" spans="4:47" x14ac:dyDescent="0.2">
      <c r="D804" s="8"/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  <c r="AA804" s="8"/>
      <c r="AB804" s="8"/>
      <c r="AC804" s="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/>
    </row>
    <row r="805" spans="4:47" x14ac:dyDescent="0.2"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  <c r="AA805" s="8"/>
      <c r="AB805" s="8"/>
      <c r="AC805" s="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/>
    </row>
    <row r="806" spans="4:47" x14ac:dyDescent="0.2">
      <c r="D806" s="8"/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  <c r="AA806" s="8"/>
      <c r="AB806" s="8"/>
      <c r="AC806" s="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/>
    </row>
    <row r="807" spans="4:47" x14ac:dyDescent="0.2"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  <c r="AA807" s="8"/>
      <c r="AB807" s="8"/>
      <c r="AC807" s="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/>
    </row>
    <row r="808" spans="4:47" x14ac:dyDescent="0.2">
      <c r="D808" s="8"/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  <c r="AA808" s="8"/>
      <c r="AB808" s="8"/>
      <c r="AC808" s="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/>
    </row>
    <row r="809" spans="4:47" x14ac:dyDescent="0.2"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  <c r="AA809" s="8"/>
      <c r="AB809" s="8"/>
      <c r="AC809" s="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/>
    </row>
    <row r="810" spans="4:47" x14ac:dyDescent="0.2">
      <c r="D810" s="8"/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  <c r="AA810" s="8"/>
      <c r="AB810" s="8"/>
      <c r="AC810" s="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/>
    </row>
    <row r="811" spans="4:47" x14ac:dyDescent="0.2"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/>
    </row>
    <row r="812" spans="4:47" x14ac:dyDescent="0.2"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  <c r="AA812" s="8"/>
      <c r="AB812" s="8"/>
      <c r="AC812" s="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/>
    </row>
    <row r="813" spans="4:47" x14ac:dyDescent="0.2">
      <c r="D813" s="8"/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  <c r="AA813" s="8"/>
      <c r="AB813" s="8"/>
      <c r="AC813" s="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/>
    </row>
    <row r="814" spans="4:47" x14ac:dyDescent="0.2">
      <c r="D814" s="8"/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  <c r="AA814" s="8"/>
      <c r="AB814" s="8"/>
      <c r="AC814" s="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/>
    </row>
    <row r="815" spans="4:47" x14ac:dyDescent="0.2">
      <c r="D815" s="8"/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  <c r="AA815" s="8"/>
      <c r="AB815" s="8"/>
      <c r="AC815" s="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/>
    </row>
    <row r="816" spans="4:47" x14ac:dyDescent="0.2"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  <c r="AA816" s="8"/>
      <c r="AB816" s="8"/>
      <c r="AC816" s="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/>
    </row>
    <row r="817" spans="4:47" x14ac:dyDescent="0.2"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  <c r="AA817" s="8"/>
      <c r="AB817" s="8"/>
      <c r="AC817" s="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/>
    </row>
    <row r="818" spans="4:47" x14ac:dyDescent="0.2"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  <c r="AA818" s="8"/>
      <c r="AB818" s="8"/>
      <c r="AC818" s="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/>
    </row>
    <row r="819" spans="4:47" x14ac:dyDescent="0.2"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  <c r="AA819" s="8"/>
      <c r="AB819" s="8"/>
      <c r="AC819" s="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/>
    </row>
    <row r="820" spans="4:47" x14ac:dyDescent="0.2">
      <c r="D820" s="8"/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  <c r="AA820" s="8"/>
      <c r="AB820" s="8"/>
      <c r="AC820" s="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/>
    </row>
    <row r="821" spans="4:47" x14ac:dyDescent="0.2">
      <c r="D821" s="8"/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  <c r="AA821" s="8"/>
      <c r="AB821" s="8"/>
      <c r="AC821" s="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/>
    </row>
    <row r="822" spans="4:47" x14ac:dyDescent="0.2">
      <c r="D822" s="8"/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  <c r="AA822" s="8"/>
      <c r="AB822" s="8"/>
      <c r="AC822" s="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/>
    </row>
    <row r="823" spans="4:47" x14ac:dyDescent="0.2">
      <c r="D823" s="8"/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  <c r="AA823" s="8"/>
      <c r="AB823" s="8"/>
      <c r="AC823" s="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/>
    </row>
    <row r="824" spans="4:47" x14ac:dyDescent="0.2"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  <c r="AA824" s="8"/>
      <c r="AB824" s="8"/>
      <c r="AC824" s="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/>
    </row>
    <row r="825" spans="4:47" x14ac:dyDescent="0.2"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  <c r="AA825" s="8"/>
      <c r="AB825" s="8"/>
      <c r="AC825" s="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/>
    </row>
    <row r="826" spans="4:47" x14ac:dyDescent="0.2">
      <c r="D826" s="8"/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  <c r="AA826" s="8"/>
      <c r="AB826" s="8"/>
      <c r="AC826" s="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/>
    </row>
    <row r="827" spans="4:47" x14ac:dyDescent="0.2"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  <c r="AA827" s="8"/>
      <c r="AB827" s="8"/>
      <c r="AC827" s="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/>
    </row>
    <row r="828" spans="4:47" x14ac:dyDescent="0.2">
      <c r="D828" s="8"/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  <c r="AA828" s="8"/>
      <c r="AB828" s="8"/>
      <c r="AC828" s="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/>
    </row>
    <row r="829" spans="4:47" x14ac:dyDescent="0.2"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  <c r="AA829" s="8"/>
      <c r="AB829" s="8"/>
      <c r="AC829" s="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/>
    </row>
    <row r="830" spans="4:47" x14ac:dyDescent="0.2">
      <c r="D830" s="8"/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  <c r="AA830" s="8"/>
      <c r="AB830" s="8"/>
      <c r="AC830" s="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/>
    </row>
    <row r="831" spans="4:47" x14ac:dyDescent="0.2">
      <c r="D831" s="8"/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  <c r="AA831" s="8"/>
      <c r="AB831" s="8"/>
      <c r="AC831" s="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/>
    </row>
    <row r="832" spans="4:47" x14ac:dyDescent="0.2">
      <c r="D832" s="8"/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  <c r="AA832" s="8"/>
      <c r="AB832" s="8"/>
      <c r="AC832" s="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/>
    </row>
    <row r="833" spans="4:47" x14ac:dyDescent="0.2">
      <c r="D833" s="8"/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  <c r="AA833" s="8"/>
      <c r="AB833" s="8"/>
      <c r="AC833" s="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/>
    </row>
    <row r="834" spans="4:47" x14ac:dyDescent="0.2">
      <c r="D834" s="8"/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  <c r="AA834" s="8"/>
      <c r="AB834" s="8"/>
      <c r="AC834" s="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/>
    </row>
    <row r="835" spans="4:47" x14ac:dyDescent="0.2"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  <c r="AA835" s="8"/>
      <c r="AB835" s="8"/>
      <c r="AC835" s="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/>
    </row>
    <row r="836" spans="4:47" x14ac:dyDescent="0.2">
      <c r="D836" s="8"/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  <c r="AA836" s="8"/>
      <c r="AB836" s="8"/>
      <c r="AC836" s="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/>
    </row>
    <row r="837" spans="4:47" x14ac:dyDescent="0.2">
      <c r="D837" s="8"/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  <c r="AA837" s="8"/>
      <c r="AB837" s="8"/>
      <c r="AC837" s="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/>
    </row>
    <row r="838" spans="4:47" x14ac:dyDescent="0.2"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  <c r="AA838" s="8"/>
      <c r="AB838" s="8"/>
      <c r="AC838" s="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/>
    </row>
    <row r="839" spans="4:47" x14ac:dyDescent="0.2">
      <c r="D839" s="8"/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  <c r="AA839" s="8"/>
      <c r="AB839" s="8"/>
      <c r="AC839" s="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/>
    </row>
    <row r="840" spans="4:47" x14ac:dyDescent="0.2">
      <c r="D840" s="8"/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  <c r="AA840" s="8"/>
      <c r="AB840" s="8"/>
      <c r="AC840" s="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/>
    </row>
    <row r="841" spans="4:47" x14ac:dyDescent="0.2">
      <c r="D841" s="8"/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  <c r="AA841" s="8"/>
      <c r="AB841" s="8"/>
      <c r="AC841" s="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/>
    </row>
    <row r="842" spans="4:47" x14ac:dyDescent="0.2">
      <c r="D842" s="8"/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  <c r="AA842" s="8"/>
      <c r="AB842" s="8"/>
      <c r="AC842" s="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/>
    </row>
    <row r="843" spans="4:47" x14ac:dyDescent="0.2">
      <c r="D843" s="8"/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  <c r="AA843" s="8"/>
      <c r="AB843" s="8"/>
      <c r="AC843" s="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/>
    </row>
    <row r="844" spans="4:47" x14ac:dyDescent="0.2"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  <c r="AA844" s="8"/>
      <c r="AB844" s="8"/>
      <c r="AC844" s="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/>
    </row>
    <row r="845" spans="4:47" x14ac:dyDescent="0.2">
      <c r="D845" s="8"/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  <c r="AA845" s="8"/>
      <c r="AB845" s="8"/>
      <c r="AC845" s="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/>
    </row>
    <row r="846" spans="4:47" x14ac:dyDescent="0.2">
      <c r="D846" s="8"/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  <c r="AA846" s="8"/>
      <c r="AB846" s="8"/>
      <c r="AC846" s="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/>
    </row>
    <row r="847" spans="4:47" x14ac:dyDescent="0.2">
      <c r="D847" s="8"/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  <c r="AA847" s="8"/>
      <c r="AB847" s="8"/>
      <c r="AC847" s="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/>
    </row>
    <row r="848" spans="4:47" x14ac:dyDescent="0.2">
      <c r="D848" s="8"/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  <c r="AA848" s="8"/>
      <c r="AB848" s="8"/>
      <c r="AC848" s="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/>
    </row>
    <row r="849" spans="4:47" x14ac:dyDescent="0.2">
      <c r="D849" s="8"/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  <c r="AA849" s="8"/>
      <c r="AB849" s="8"/>
      <c r="AC849" s="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/>
    </row>
    <row r="850" spans="4:47" x14ac:dyDescent="0.2">
      <c r="D850" s="8"/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  <c r="AA850" s="8"/>
      <c r="AB850" s="8"/>
      <c r="AC850" s="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/>
    </row>
    <row r="851" spans="4:47" x14ac:dyDescent="0.2">
      <c r="D851" s="8"/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  <c r="AA851" s="8"/>
      <c r="AB851" s="8"/>
      <c r="AC851" s="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/>
    </row>
    <row r="852" spans="4:47" x14ac:dyDescent="0.2"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  <c r="AA852" s="8"/>
      <c r="AB852" s="8"/>
      <c r="AC852" s="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/>
    </row>
    <row r="853" spans="4:47" x14ac:dyDescent="0.2">
      <c r="D853" s="8"/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  <c r="AA853" s="8"/>
      <c r="AB853" s="8"/>
      <c r="AC853" s="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/>
    </row>
    <row r="854" spans="4:47" x14ac:dyDescent="0.2">
      <c r="D854" s="8"/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  <c r="AA854" s="8"/>
      <c r="AB854" s="8"/>
      <c r="AC854" s="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/>
    </row>
    <row r="855" spans="4:47" x14ac:dyDescent="0.2">
      <c r="D855" s="8"/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  <c r="AA855" s="8"/>
      <c r="AB855" s="8"/>
      <c r="AC855" s="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/>
    </row>
    <row r="856" spans="4:47" x14ac:dyDescent="0.2"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  <c r="AA856" s="8"/>
      <c r="AB856" s="8"/>
      <c r="AC856" s="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/>
    </row>
    <row r="857" spans="4:47" x14ac:dyDescent="0.2"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  <c r="AA857" s="8"/>
      <c r="AB857" s="8"/>
      <c r="AC857" s="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/>
    </row>
    <row r="858" spans="4:47" x14ac:dyDescent="0.2">
      <c r="D858" s="8"/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  <c r="AA858" s="8"/>
      <c r="AB858" s="8"/>
      <c r="AC858" s="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/>
    </row>
    <row r="859" spans="4:47" x14ac:dyDescent="0.2"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/>
      <c r="AB859" s="8"/>
      <c r="AC859" s="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/>
    </row>
    <row r="860" spans="4:47" x14ac:dyDescent="0.2">
      <c r="D860" s="8"/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  <c r="AA860" s="8"/>
      <c r="AB860" s="8"/>
      <c r="AC860" s="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/>
    </row>
    <row r="861" spans="4:47" x14ac:dyDescent="0.2">
      <c r="D861" s="8"/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  <c r="AA861" s="8"/>
      <c r="AB861" s="8"/>
      <c r="AC861" s="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/>
    </row>
    <row r="862" spans="4:47" x14ac:dyDescent="0.2">
      <c r="D862" s="8"/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  <c r="AA862" s="8"/>
      <c r="AB862" s="8"/>
      <c r="AC862" s="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/>
    </row>
    <row r="863" spans="4:47" x14ac:dyDescent="0.2">
      <c r="D863" s="8"/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  <c r="AA863" s="8"/>
      <c r="AB863" s="8"/>
      <c r="AC863" s="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/>
    </row>
    <row r="864" spans="4:47" x14ac:dyDescent="0.2">
      <c r="D864" s="8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  <c r="AA864" s="8"/>
      <c r="AB864" s="8"/>
      <c r="AC864" s="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/>
    </row>
    <row r="865" spans="4:47" x14ac:dyDescent="0.2">
      <c r="D865" s="8"/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  <c r="AA865" s="8"/>
      <c r="AB865" s="8"/>
      <c r="AC865" s="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/>
    </row>
    <row r="866" spans="4:47" x14ac:dyDescent="0.2">
      <c r="D866" s="8"/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  <c r="AA866" s="8"/>
      <c r="AB866" s="8"/>
      <c r="AC866" s="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/>
    </row>
    <row r="867" spans="4:47" x14ac:dyDescent="0.2">
      <c r="D867" s="8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  <c r="AA867" s="8"/>
      <c r="AB867" s="8"/>
      <c r="AC867" s="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/>
    </row>
    <row r="868" spans="4:47" x14ac:dyDescent="0.2">
      <c r="D868" s="8"/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  <c r="AA868" s="8"/>
      <c r="AB868" s="8"/>
      <c r="AC868" s="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/>
    </row>
    <row r="869" spans="4:47" x14ac:dyDescent="0.2">
      <c r="D869" s="8"/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  <c r="AA869" s="8"/>
      <c r="AB869" s="8"/>
      <c r="AC869" s="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/>
    </row>
    <row r="870" spans="4:47" x14ac:dyDescent="0.2">
      <c r="D870" s="8"/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  <c r="AA870" s="8"/>
      <c r="AB870" s="8"/>
      <c r="AC870" s="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/>
    </row>
    <row r="871" spans="4:47" x14ac:dyDescent="0.2"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/>
    </row>
    <row r="872" spans="4:47" x14ac:dyDescent="0.2"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/>
    </row>
    <row r="873" spans="4:47" x14ac:dyDescent="0.2">
      <c r="D873" s="8"/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  <c r="AA873" s="8"/>
      <c r="AB873" s="8"/>
      <c r="AC873" s="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/>
    </row>
    <row r="874" spans="4:47" x14ac:dyDescent="0.2">
      <c r="D874" s="8"/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  <c r="AA874" s="8"/>
      <c r="AB874" s="8"/>
      <c r="AC874" s="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/>
    </row>
    <row r="875" spans="4:47" x14ac:dyDescent="0.2">
      <c r="D875" s="8"/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  <c r="AA875" s="8"/>
      <c r="AB875" s="8"/>
      <c r="AC875" s="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/>
    </row>
    <row r="876" spans="4:47" x14ac:dyDescent="0.2">
      <c r="D876" s="8"/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  <c r="AA876" s="8"/>
      <c r="AB876" s="8"/>
      <c r="AC876" s="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/>
    </row>
    <row r="877" spans="4:47" x14ac:dyDescent="0.2">
      <c r="D877" s="8"/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  <c r="AA877" s="8"/>
      <c r="AB877" s="8"/>
      <c r="AC877" s="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/>
    </row>
    <row r="878" spans="4:47" x14ac:dyDescent="0.2">
      <c r="D878" s="8"/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  <c r="AA878" s="8"/>
      <c r="AB878" s="8"/>
      <c r="AC878" s="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/>
    </row>
    <row r="879" spans="4:47" x14ac:dyDescent="0.2">
      <c r="D879" s="8"/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  <c r="AA879" s="8"/>
      <c r="AB879" s="8"/>
      <c r="AC879" s="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/>
    </row>
    <row r="880" spans="4:47" x14ac:dyDescent="0.2">
      <c r="D880" s="8"/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  <c r="AA880" s="8"/>
      <c r="AB880" s="8"/>
      <c r="AC880" s="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/>
    </row>
    <row r="881" spans="4:47" x14ac:dyDescent="0.2">
      <c r="D881" s="8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  <c r="AA881" s="8"/>
      <c r="AB881" s="8"/>
      <c r="AC881" s="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/>
    </row>
    <row r="882" spans="4:47" x14ac:dyDescent="0.2">
      <c r="D882" s="8"/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  <c r="AA882" s="8"/>
      <c r="AB882" s="8"/>
      <c r="AC882" s="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/>
    </row>
    <row r="883" spans="4:47" x14ac:dyDescent="0.2">
      <c r="D883" s="8"/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  <c r="AA883" s="8"/>
      <c r="AB883" s="8"/>
      <c r="AC883" s="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/>
    </row>
    <row r="884" spans="4:47" x14ac:dyDescent="0.2"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  <c r="AB884" s="8"/>
      <c r="AC884" s="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/>
    </row>
    <row r="885" spans="4:47" x14ac:dyDescent="0.2"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/>
    </row>
    <row r="886" spans="4:47" x14ac:dyDescent="0.2">
      <c r="D886" s="8"/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  <c r="AA886" s="8"/>
      <c r="AB886" s="8"/>
      <c r="AC886" s="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/>
    </row>
    <row r="887" spans="4:47" x14ac:dyDescent="0.2">
      <c r="D887" s="8"/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  <c r="AA887" s="8"/>
      <c r="AB887" s="8"/>
      <c r="AC887" s="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/>
    </row>
    <row r="888" spans="4:47" x14ac:dyDescent="0.2">
      <c r="D888" s="8"/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  <c r="AA888" s="8"/>
      <c r="AB888" s="8"/>
      <c r="AC888" s="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/>
    </row>
    <row r="889" spans="4:47" x14ac:dyDescent="0.2">
      <c r="D889" s="8"/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  <c r="AA889" s="8"/>
      <c r="AB889" s="8"/>
      <c r="AC889" s="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/>
    </row>
    <row r="890" spans="4:47" x14ac:dyDescent="0.2">
      <c r="D890" s="8"/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  <c r="AA890" s="8"/>
      <c r="AB890" s="8"/>
      <c r="AC890" s="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/>
    </row>
    <row r="891" spans="4:47" x14ac:dyDescent="0.2">
      <c r="D891" s="8"/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  <c r="AA891" s="8"/>
      <c r="AB891" s="8"/>
      <c r="AC891" s="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/>
    </row>
    <row r="892" spans="4:47" x14ac:dyDescent="0.2">
      <c r="D892" s="8"/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  <c r="AA892" s="8"/>
      <c r="AB892" s="8"/>
      <c r="AC892" s="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/>
    </row>
    <row r="893" spans="4:47" x14ac:dyDescent="0.2">
      <c r="D893" s="8"/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  <c r="AA893" s="8"/>
      <c r="AB893" s="8"/>
      <c r="AC893" s="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/>
    </row>
    <row r="894" spans="4:47" x14ac:dyDescent="0.2">
      <c r="D894" s="8"/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  <c r="AA894" s="8"/>
      <c r="AB894" s="8"/>
      <c r="AC894" s="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/>
    </row>
    <row r="895" spans="4:47" x14ac:dyDescent="0.2">
      <c r="D895" s="8"/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  <c r="AA895" s="8"/>
      <c r="AB895" s="8"/>
      <c r="AC895" s="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/>
    </row>
    <row r="896" spans="4:47" x14ac:dyDescent="0.2">
      <c r="D896" s="8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  <c r="AA896" s="8"/>
      <c r="AB896" s="8"/>
      <c r="AC896" s="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/>
    </row>
    <row r="897" spans="4:47" x14ac:dyDescent="0.2">
      <c r="D897" s="8"/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  <c r="AA897" s="8"/>
      <c r="AB897" s="8"/>
      <c r="AC897" s="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/>
    </row>
    <row r="898" spans="4:47" x14ac:dyDescent="0.2">
      <c r="D898" s="8"/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  <c r="AA898" s="8"/>
      <c r="AB898" s="8"/>
      <c r="AC898" s="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/>
    </row>
    <row r="899" spans="4:47" x14ac:dyDescent="0.2">
      <c r="D899" s="8"/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  <c r="AA899" s="8"/>
      <c r="AB899" s="8"/>
      <c r="AC899" s="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/>
    </row>
    <row r="900" spans="4:47" x14ac:dyDescent="0.2">
      <c r="D900" s="8"/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  <c r="AA900" s="8"/>
      <c r="AB900" s="8"/>
      <c r="AC900" s="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/>
    </row>
    <row r="901" spans="4:47" x14ac:dyDescent="0.2">
      <c r="D901" s="8"/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  <c r="AA901" s="8"/>
      <c r="AB901" s="8"/>
      <c r="AC901" s="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/>
    </row>
    <row r="902" spans="4:47" x14ac:dyDescent="0.2">
      <c r="D902" s="8"/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  <c r="AA902" s="8"/>
      <c r="AB902" s="8"/>
      <c r="AC902" s="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/>
    </row>
    <row r="903" spans="4:47" x14ac:dyDescent="0.2">
      <c r="D903" s="8"/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  <c r="AA903" s="8"/>
      <c r="AB903" s="8"/>
      <c r="AC903" s="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/>
    </row>
    <row r="904" spans="4:47" x14ac:dyDescent="0.2">
      <c r="D904" s="8"/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  <c r="AA904" s="8"/>
      <c r="AB904" s="8"/>
      <c r="AC904" s="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/>
    </row>
    <row r="905" spans="4:47" x14ac:dyDescent="0.2">
      <c r="D905" s="8"/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  <c r="AA905" s="8"/>
      <c r="AB905" s="8"/>
      <c r="AC905" s="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/>
    </row>
    <row r="906" spans="4:47" x14ac:dyDescent="0.2"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  <c r="AA906" s="8"/>
      <c r="AB906" s="8"/>
      <c r="AC906" s="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/>
    </row>
    <row r="907" spans="4:47" x14ac:dyDescent="0.2">
      <c r="D907" s="8"/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  <c r="AA907" s="8"/>
      <c r="AB907" s="8"/>
      <c r="AC907" s="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/>
    </row>
    <row r="908" spans="4:47" x14ac:dyDescent="0.2">
      <c r="D908" s="8"/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  <c r="AA908" s="8"/>
      <c r="AB908" s="8"/>
      <c r="AC908" s="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/>
    </row>
    <row r="909" spans="4:47" x14ac:dyDescent="0.2">
      <c r="D909" s="8"/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  <c r="AA909" s="8"/>
      <c r="AB909" s="8"/>
      <c r="AC909" s="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/>
    </row>
    <row r="910" spans="4:47" x14ac:dyDescent="0.2">
      <c r="D910" s="8"/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  <c r="AB910" s="8"/>
      <c r="AC910" s="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/>
    </row>
    <row r="911" spans="4:47" x14ac:dyDescent="0.2">
      <c r="D911" s="8"/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  <c r="AA911" s="8"/>
      <c r="AB911" s="8"/>
      <c r="AC911" s="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/>
    </row>
    <row r="912" spans="4:47" x14ac:dyDescent="0.2">
      <c r="D912" s="8"/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  <c r="AA912" s="8"/>
      <c r="AB912" s="8"/>
      <c r="AC912" s="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2" firstPageNumber="24" orientation="portrait" useFirstPageNumber="1" r:id="rId1"/>
  <headerFooter alignWithMargins="0">
    <oddHeader xml:space="preserve">&amp;C
</oddHeader>
    <oddFooter>&amp;C&amp;P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AU126"/>
  <sheetViews>
    <sheetView workbookViewId="0"/>
  </sheetViews>
  <sheetFormatPr defaultRowHeight="12.75" x14ac:dyDescent="0.2"/>
  <cols>
    <col min="1" max="1" width="3.7109375" customWidth="1"/>
    <col min="2" max="2" width="30.7109375" style="12" customWidth="1"/>
    <col min="3" max="4" width="0.85546875" customWidth="1"/>
    <col min="5" max="5" width="10.7109375" hidden="1" customWidth="1"/>
    <col min="6" max="7" width="0.85546875" hidden="1" customWidth="1"/>
    <col min="8" max="8" width="10.7109375" hidden="1" customWidth="1"/>
    <col min="9" max="10" width="0.85546875" hidden="1" customWidth="1"/>
    <col min="11" max="11" width="10.7109375" hidden="1" customWidth="1"/>
    <col min="12" max="13" width="0.85546875" hidden="1" customWidth="1"/>
    <col min="14" max="14" width="10.7109375" hidden="1" customWidth="1"/>
    <col min="15" max="16" width="0.85546875" hidden="1" customWidth="1"/>
    <col min="17" max="17" width="10.7109375" hidden="1" customWidth="1"/>
    <col min="18" max="19" width="0.85546875" hidden="1" customWidth="1"/>
    <col min="20" max="20" width="10.7109375" hidden="1" customWidth="1"/>
    <col min="21" max="22" width="0.85546875" hidden="1" customWidth="1"/>
    <col min="23" max="23" width="10.7109375" hidden="1" customWidth="1"/>
    <col min="24" max="25" width="0.85546875" hidden="1" customWidth="1"/>
    <col min="26" max="26" width="10.7109375" hidden="1" customWidth="1"/>
    <col min="27" max="28" width="0.85546875" hidden="1" customWidth="1"/>
    <col min="29" max="29" width="10.7109375" hidden="1" customWidth="1"/>
    <col min="30" max="31" width="0.85546875" hidden="1" customWidth="1"/>
    <col min="32" max="32" width="10.7109375" hidden="1" customWidth="1"/>
    <col min="33" max="34" width="0.85546875" hidden="1" customWidth="1"/>
    <col min="35" max="35" width="10.7109375" hidden="1" customWidth="1"/>
    <col min="36" max="37" width="0.85546875" hidden="1" customWidth="1"/>
    <col min="38" max="38" width="10.7109375" customWidth="1"/>
    <col min="39" max="40" width="0.85546875" customWidth="1"/>
    <col min="41" max="41" width="10.7109375" customWidth="1"/>
    <col min="42" max="43" width="0.85546875" customWidth="1"/>
    <col min="44" max="44" width="10.7109375" customWidth="1"/>
    <col min="45" max="46" width="0.85546875" customWidth="1"/>
    <col min="47" max="47" width="44.7109375" customWidth="1"/>
  </cols>
  <sheetData>
    <row r="1" spans="1:47" ht="15" x14ac:dyDescent="0.25">
      <c r="A1" s="1" t="s">
        <v>620</v>
      </c>
      <c r="C1" s="2"/>
      <c r="AU1" s="21" t="s">
        <v>187</v>
      </c>
    </row>
    <row r="3" spans="1:47" ht="16.5" customHeight="1" x14ac:dyDescent="0.25">
      <c r="A3" s="4" t="s">
        <v>357</v>
      </c>
      <c r="C3" s="4"/>
      <c r="D3" s="4"/>
      <c r="E3" s="4"/>
      <c r="F3" s="5"/>
      <c r="G3" s="5"/>
      <c r="H3" s="4"/>
      <c r="I3" s="5"/>
      <c r="J3" s="5"/>
      <c r="K3" s="4"/>
      <c r="L3" s="5"/>
      <c r="M3" s="5"/>
      <c r="N3" s="4"/>
      <c r="O3" s="5"/>
      <c r="P3" s="5"/>
      <c r="Q3" s="4"/>
      <c r="R3" s="5"/>
      <c r="S3" s="5"/>
      <c r="T3" s="4"/>
      <c r="U3" s="5"/>
      <c r="V3" s="5"/>
      <c r="W3" s="4"/>
      <c r="X3" s="5"/>
      <c r="Y3" s="5"/>
      <c r="Z3" s="4"/>
      <c r="AA3" s="5"/>
      <c r="AB3" s="5"/>
      <c r="AC3" s="4"/>
      <c r="AD3" s="5"/>
      <c r="AE3" s="5"/>
      <c r="AF3" s="4"/>
      <c r="AG3" s="5"/>
      <c r="AH3" s="5"/>
      <c r="AI3" s="4"/>
      <c r="AJ3" s="5"/>
      <c r="AK3" s="5"/>
      <c r="AL3" s="4"/>
      <c r="AM3" s="5"/>
      <c r="AN3" s="5"/>
      <c r="AO3" s="4"/>
      <c r="AP3" s="5"/>
      <c r="AQ3" s="5"/>
      <c r="AR3" s="4"/>
      <c r="AS3" s="5"/>
      <c r="AT3" s="5"/>
      <c r="AU3" s="13"/>
    </row>
    <row r="4" spans="1:47" ht="13.9" customHeight="1" x14ac:dyDescent="0.2">
      <c r="A4" s="7" t="s">
        <v>358</v>
      </c>
      <c r="C4" s="7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</row>
    <row r="5" spans="1:47" ht="6.6" customHeight="1" x14ac:dyDescent="0.2"/>
    <row r="6" spans="1:47" s="423" customFormat="1" ht="12" x14ac:dyDescent="0.2">
      <c r="A6" s="457" t="s">
        <v>232</v>
      </c>
      <c r="B6" s="429"/>
      <c r="C6" s="457"/>
      <c r="AU6" s="459" t="s">
        <v>233</v>
      </c>
    </row>
    <row r="7" spans="1:47" s="423" customFormat="1" ht="13.9" customHeight="1" thickBot="1" x14ac:dyDescent="0.25">
      <c r="A7" s="457" t="s">
        <v>587</v>
      </c>
      <c r="B7" s="429"/>
      <c r="C7" s="457"/>
      <c r="D7" s="460"/>
      <c r="E7" s="460"/>
      <c r="F7" s="460"/>
      <c r="G7" s="460"/>
      <c r="H7" s="460"/>
      <c r="I7" s="460"/>
      <c r="J7" s="460"/>
      <c r="K7" s="460"/>
      <c r="L7" s="460"/>
      <c r="M7" s="460"/>
      <c r="N7" s="460"/>
      <c r="O7" s="460"/>
      <c r="P7" s="460"/>
      <c r="Q7" s="460"/>
      <c r="R7" s="460"/>
      <c r="S7" s="460"/>
      <c r="T7" s="460"/>
      <c r="U7" s="460"/>
      <c r="V7" s="460"/>
      <c r="W7" s="460"/>
      <c r="X7" s="460"/>
      <c r="Y7" s="460"/>
      <c r="Z7" s="460"/>
      <c r="AA7" s="460"/>
      <c r="AB7" s="460"/>
      <c r="AC7" s="460"/>
      <c r="AD7" s="460"/>
      <c r="AE7" s="460"/>
      <c r="AF7" s="460"/>
      <c r="AG7" s="460"/>
      <c r="AH7" s="460"/>
      <c r="AI7" s="460"/>
      <c r="AJ7" s="460"/>
      <c r="AK7" s="460"/>
      <c r="AL7" s="460"/>
      <c r="AM7" s="460"/>
      <c r="AN7" s="460"/>
      <c r="AO7" s="460"/>
      <c r="AP7" s="460"/>
      <c r="AQ7" s="460"/>
      <c r="AR7" s="460"/>
      <c r="AS7" s="460"/>
      <c r="AT7" s="460"/>
      <c r="AU7" s="461" t="s">
        <v>498</v>
      </c>
    </row>
    <row r="8" spans="1:47" s="423" customFormat="1" ht="25.9" customHeight="1" thickTop="1" thickBot="1" x14ac:dyDescent="0.25">
      <c r="A8" s="441" t="s">
        <v>191</v>
      </c>
      <c r="B8" s="442" t="s">
        <v>203</v>
      </c>
      <c r="C8" s="445" t="s">
        <v>123</v>
      </c>
      <c r="D8" s="463"/>
      <c r="E8" s="442">
        <v>2008</v>
      </c>
      <c r="F8" s="443"/>
      <c r="G8" s="445"/>
      <c r="H8" s="442">
        <v>2009</v>
      </c>
      <c r="I8" s="443"/>
      <c r="J8" s="445"/>
      <c r="K8" s="442">
        <v>2010</v>
      </c>
      <c r="L8" s="443"/>
      <c r="M8" s="445"/>
      <c r="N8" s="442">
        <v>2011</v>
      </c>
      <c r="O8" s="443"/>
      <c r="P8" s="445"/>
      <c r="Q8" s="442">
        <v>2012</v>
      </c>
      <c r="R8" s="443"/>
      <c r="S8" s="445"/>
      <c r="T8" s="442">
        <v>2013</v>
      </c>
      <c r="U8" s="443"/>
      <c r="V8" s="445"/>
      <c r="W8" s="442">
        <v>2014</v>
      </c>
      <c r="X8" s="443"/>
      <c r="Y8" s="445"/>
      <c r="Z8" s="442">
        <v>2015</v>
      </c>
      <c r="AA8" s="443"/>
      <c r="AB8" s="445"/>
      <c r="AC8" s="442">
        <v>2016</v>
      </c>
      <c r="AD8" s="443"/>
      <c r="AE8" s="445"/>
      <c r="AF8" s="442">
        <v>2017</v>
      </c>
      <c r="AG8" s="443"/>
      <c r="AH8" s="445"/>
      <c r="AI8" s="442">
        <v>2018</v>
      </c>
      <c r="AJ8" s="443"/>
      <c r="AK8" s="445"/>
      <c r="AL8" s="442">
        <v>2019</v>
      </c>
      <c r="AM8" s="443"/>
      <c r="AN8" s="445"/>
      <c r="AO8" s="442">
        <v>2020</v>
      </c>
      <c r="AP8" s="443"/>
      <c r="AQ8" s="445"/>
      <c r="AR8" s="442">
        <v>2021</v>
      </c>
      <c r="AS8" s="443"/>
      <c r="AT8" s="445"/>
      <c r="AU8" s="445" t="s">
        <v>204</v>
      </c>
    </row>
    <row r="9" spans="1:47" s="423" customFormat="1" hidden="1" thickTop="1" x14ac:dyDescent="0.2">
      <c r="B9" s="446"/>
      <c r="C9" s="446"/>
      <c r="D9" s="464"/>
      <c r="E9" s="429"/>
      <c r="F9" s="447"/>
      <c r="G9" s="429"/>
      <c r="H9" s="429"/>
      <c r="I9" s="447"/>
      <c r="J9" s="429"/>
      <c r="K9" s="429"/>
      <c r="L9" s="447"/>
      <c r="M9" s="429"/>
      <c r="N9" s="429"/>
      <c r="O9" s="447"/>
      <c r="P9" s="429"/>
      <c r="Q9" s="429"/>
      <c r="R9" s="447"/>
      <c r="S9" s="429"/>
      <c r="T9" s="429"/>
      <c r="U9" s="447"/>
      <c r="V9" s="429"/>
      <c r="W9" s="429"/>
      <c r="X9" s="447"/>
      <c r="Y9" s="429"/>
      <c r="Z9" s="429"/>
      <c r="AA9" s="447"/>
      <c r="AB9" s="429"/>
      <c r="AC9" s="429"/>
      <c r="AD9" s="447"/>
      <c r="AE9" s="429"/>
      <c r="AF9" s="429"/>
      <c r="AG9" s="447"/>
      <c r="AH9" s="429"/>
      <c r="AI9" s="429"/>
      <c r="AJ9" s="447"/>
      <c r="AK9" s="429"/>
      <c r="AL9" s="429"/>
      <c r="AM9" s="447"/>
      <c r="AN9" s="429"/>
      <c r="AO9" s="429"/>
      <c r="AP9" s="447"/>
      <c r="AQ9" s="429"/>
      <c r="AR9" s="429"/>
      <c r="AS9" s="447"/>
      <c r="AT9" s="429"/>
      <c r="AU9" s="446"/>
    </row>
    <row r="10" spans="1:47" s="423" customFormat="1" hidden="1" thickTop="1" x14ac:dyDescent="0.2">
      <c r="B10" s="424" t="s">
        <v>68</v>
      </c>
      <c r="C10" s="424"/>
      <c r="D10" s="465"/>
      <c r="E10" s="426"/>
      <c r="F10" s="448"/>
      <c r="G10" s="426"/>
      <c r="H10" s="426"/>
      <c r="I10" s="448"/>
      <c r="J10" s="426"/>
      <c r="K10" s="426"/>
      <c r="L10" s="448"/>
      <c r="M10" s="426"/>
      <c r="N10" s="426"/>
      <c r="O10" s="448"/>
      <c r="P10" s="426"/>
      <c r="Q10" s="426"/>
      <c r="R10" s="448"/>
      <c r="S10" s="426"/>
      <c r="T10" s="426"/>
      <c r="U10" s="448"/>
      <c r="V10" s="426"/>
      <c r="W10" s="426"/>
      <c r="X10" s="448"/>
      <c r="Y10" s="426"/>
      <c r="Z10" s="426"/>
      <c r="AA10" s="448"/>
      <c r="AB10" s="426"/>
      <c r="AC10" s="426"/>
      <c r="AD10" s="448"/>
      <c r="AE10" s="426"/>
      <c r="AF10" s="426"/>
      <c r="AG10" s="448"/>
      <c r="AH10" s="426"/>
      <c r="AI10" s="426"/>
      <c r="AJ10" s="448"/>
      <c r="AK10" s="426"/>
      <c r="AL10" s="426"/>
      <c r="AM10" s="448"/>
      <c r="AN10" s="426"/>
      <c r="AO10" s="426"/>
      <c r="AP10" s="448"/>
      <c r="AQ10" s="426"/>
      <c r="AR10" s="426"/>
      <c r="AS10" s="448"/>
      <c r="AT10" s="426"/>
      <c r="AU10" s="449" t="s">
        <v>128</v>
      </c>
    </row>
    <row r="11" spans="1:47" s="423" customFormat="1" ht="7.15" customHeight="1" thickTop="1" x14ac:dyDescent="0.2">
      <c r="A11" s="423" t="s">
        <v>123</v>
      </c>
      <c r="B11" s="429"/>
      <c r="C11" s="429"/>
      <c r="D11" s="465"/>
      <c r="E11" s="426"/>
      <c r="F11" s="448"/>
      <c r="G11" s="426"/>
      <c r="H11" s="426"/>
      <c r="I11" s="448"/>
      <c r="J11" s="426"/>
      <c r="K11" s="426"/>
      <c r="L11" s="448"/>
      <c r="M11" s="426"/>
      <c r="N11" s="426"/>
      <c r="O11" s="448"/>
      <c r="P11" s="426"/>
      <c r="Q11" s="426"/>
      <c r="R11" s="448"/>
      <c r="S11" s="426"/>
      <c r="T11" s="426"/>
      <c r="U11" s="448"/>
      <c r="V11" s="426"/>
      <c r="W11" s="426"/>
      <c r="X11" s="448"/>
      <c r="Y11" s="426"/>
      <c r="Z11" s="426"/>
      <c r="AA11" s="448"/>
      <c r="AB11" s="426"/>
      <c r="AC11" s="426"/>
      <c r="AD11" s="448"/>
      <c r="AE11" s="426"/>
      <c r="AF11" s="426"/>
      <c r="AG11" s="448"/>
      <c r="AH11" s="426"/>
      <c r="AI11" s="426"/>
      <c r="AJ11" s="448"/>
      <c r="AK11" s="426"/>
      <c r="AL11" s="426"/>
      <c r="AM11" s="448"/>
      <c r="AN11" s="426"/>
      <c r="AO11" s="426"/>
      <c r="AP11" s="448"/>
      <c r="AQ11" s="426"/>
      <c r="AR11" s="426"/>
      <c r="AS11" s="448"/>
      <c r="AT11" s="426"/>
      <c r="AU11" s="429"/>
    </row>
    <row r="12" spans="1:47" s="423" customFormat="1" ht="11.45" hidden="1" customHeight="1" x14ac:dyDescent="0.2">
      <c r="A12" s="423">
        <v>11</v>
      </c>
      <c r="B12" s="424" t="s">
        <v>205</v>
      </c>
      <c r="C12" s="429"/>
      <c r="D12" s="465"/>
      <c r="E12" s="426"/>
      <c r="F12" s="448"/>
      <c r="G12" s="426"/>
      <c r="H12" s="426"/>
      <c r="I12" s="448"/>
      <c r="J12" s="426"/>
      <c r="K12" s="426"/>
      <c r="L12" s="448"/>
      <c r="M12" s="426"/>
      <c r="N12" s="426"/>
      <c r="O12" s="448"/>
      <c r="P12" s="426"/>
      <c r="Q12" s="426"/>
      <c r="R12" s="448"/>
      <c r="S12" s="426"/>
      <c r="T12" s="426"/>
      <c r="U12" s="448"/>
      <c r="V12" s="426"/>
      <c r="W12" s="426"/>
      <c r="X12" s="448"/>
      <c r="Y12" s="426"/>
      <c r="Z12" s="426"/>
      <c r="AA12" s="448"/>
      <c r="AB12" s="426"/>
      <c r="AC12" s="426"/>
      <c r="AD12" s="448"/>
      <c r="AE12" s="426"/>
      <c r="AF12" s="426"/>
      <c r="AG12" s="448"/>
      <c r="AH12" s="426"/>
      <c r="AI12" s="426"/>
      <c r="AJ12" s="448"/>
      <c r="AK12" s="426"/>
      <c r="AL12" s="426"/>
      <c r="AM12" s="448"/>
      <c r="AN12" s="426"/>
      <c r="AO12" s="426"/>
      <c r="AP12" s="448"/>
      <c r="AQ12" s="426"/>
      <c r="AR12" s="426"/>
      <c r="AS12" s="448"/>
      <c r="AT12" s="426"/>
      <c r="AU12" s="424" t="s">
        <v>205</v>
      </c>
    </row>
    <row r="13" spans="1:47" s="423" customFormat="1" ht="12" hidden="1" x14ac:dyDescent="0.2">
      <c r="A13" s="423">
        <v>13</v>
      </c>
      <c r="B13" s="440" t="s">
        <v>206</v>
      </c>
      <c r="C13" s="440"/>
      <c r="D13" s="465"/>
      <c r="E13" s="426"/>
      <c r="F13" s="448"/>
      <c r="G13" s="426"/>
      <c r="H13" s="426"/>
      <c r="I13" s="448"/>
      <c r="J13" s="426"/>
      <c r="K13" s="426"/>
      <c r="L13" s="448"/>
      <c r="M13" s="426"/>
      <c r="N13" s="426"/>
      <c r="O13" s="448"/>
      <c r="P13" s="426"/>
      <c r="Q13" s="426"/>
      <c r="R13" s="448"/>
      <c r="S13" s="426"/>
      <c r="T13" s="426"/>
      <c r="U13" s="448"/>
      <c r="V13" s="426"/>
      <c r="W13" s="426"/>
      <c r="X13" s="448"/>
      <c r="Y13" s="426"/>
      <c r="Z13" s="426"/>
      <c r="AA13" s="448"/>
      <c r="AB13" s="426"/>
      <c r="AC13" s="426"/>
      <c r="AD13" s="448"/>
      <c r="AE13" s="426"/>
      <c r="AF13" s="426"/>
      <c r="AG13" s="448"/>
      <c r="AH13" s="426"/>
      <c r="AI13" s="426"/>
      <c r="AJ13" s="448"/>
      <c r="AK13" s="426"/>
      <c r="AL13" s="426"/>
      <c r="AM13" s="448"/>
      <c r="AN13" s="426"/>
      <c r="AO13" s="426"/>
      <c r="AP13" s="448"/>
      <c r="AQ13" s="426"/>
      <c r="AR13" s="426"/>
      <c r="AS13" s="448"/>
      <c r="AT13" s="426"/>
      <c r="AU13" s="439" t="s">
        <v>206</v>
      </c>
    </row>
    <row r="14" spans="1:47" s="423" customFormat="1" ht="12" hidden="1" x14ac:dyDescent="0.2">
      <c r="A14" s="423">
        <v>14</v>
      </c>
      <c r="B14" s="440" t="s">
        <v>207</v>
      </c>
      <c r="C14" s="440"/>
      <c r="D14" s="465"/>
      <c r="E14" s="426"/>
      <c r="F14" s="448"/>
      <c r="G14" s="426"/>
      <c r="H14" s="426"/>
      <c r="I14" s="448"/>
      <c r="J14" s="426"/>
      <c r="K14" s="426"/>
      <c r="L14" s="448"/>
      <c r="M14" s="426"/>
      <c r="N14" s="426"/>
      <c r="O14" s="448"/>
      <c r="P14" s="426"/>
      <c r="Q14" s="426"/>
      <c r="R14" s="448"/>
      <c r="S14" s="426"/>
      <c r="T14" s="426"/>
      <c r="U14" s="448"/>
      <c r="V14" s="426"/>
      <c r="W14" s="426"/>
      <c r="X14" s="448"/>
      <c r="Y14" s="426"/>
      <c r="Z14" s="426"/>
      <c r="AA14" s="448"/>
      <c r="AB14" s="426"/>
      <c r="AC14" s="426"/>
      <c r="AD14" s="448"/>
      <c r="AE14" s="426"/>
      <c r="AF14" s="426"/>
      <c r="AG14" s="448"/>
      <c r="AH14" s="426"/>
      <c r="AI14" s="426"/>
      <c r="AJ14" s="448"/>
      <c r="AK14" s="426"/>
      <c r="AL14" s="426"/>
      <c r="AM14" s="448"/>
      <c r="AN14" s="426"/>
      <c r="AO14" s="426"/>
      <c r="AP14" s="448"/>
      <c r="AQ14" s="426"/>
      <c r="AR14" s="426"/>
      <c r="AS14" s="448"/>
      <c r="AT14" s="426"/>
      <c r="AU14" s="439" t="s">
        <v>207</v>
      </c>
    </row>
    <row r="15" spans="1:47" s="423" customFormat="1" ht="12" hidden="1" x14ac:dyDescent="0.2">
      <c r="A15" s="423">
        <v>15</v>
      </c>
      <c r="B15" s="440" t="s">
        <v>208</v>
      </c>
      <c r="C15" s="440"/>
      <c r="D15" s="465"/>
      <c r="E15" s="426"/>
      <c r="F15" s="448"/>
      <c r="G15" s="426"/>
      <c r="H15" s="426"/>
      <c r="I15" s="448"/>
      <c r="J15" s="426"/>
      <c r="K15" s="426"/>
      <c r="L15" s="448"/>
      <c r="M15" s="426"/>
      <c r="N15" s="426"/>
      <c r="O15" s="448"/>
      <c r="P15" s="426"/>
      <c r="Q15" s="426"/>
      <c r="R15" s="448"/>
      <c r="S15" s="426"/>
      <c r="T15" s="426"/>
      <c r="U15" s="448"/>
      <c r="V15" s="426"/>
      <c r="W15" s="426"/>
      <c r="X15" s="448"/>
      <c r="Y15" s="426"/>
      <c r="Z15" s="426"/>
      <c r="AA15" s="448"/>
      <c r="AB15" s="426"/>
      <c r="AC15" s="426"/>
      <c r="AD15" s="448"/>
      <c r="AE15" s="426"/>
      <c r="AF15" s="426"/>
      <c r="AG15" s="448"/>
      <c r="AH15" s="426"/>
      <c r="AI15" s="426"/>
      <c r="AJ15" s="448"/>
      <c r="AK15" s="426"/>
      <c r="AL15" s="426"/>
      <c r="AM15" s="448"/>
      <c r="AN15" s="426"/>
      <c r="AO15" s="426"/>
      <c r="AP15" s="448"/>
      <c r="AQ15" s="426"/>
      <c r="AR15" s="426"/>
      <c r="AS15" s="448"/>
      <c r="AT15" s="426"/>
      <c r="AU15" s="439" t="s">
        <v>208</v>
      </c>
    </row>
    <row r="16" spans="1:47" s="423" customFormat="1" ht="12" hidden="1" x14ac:dyDescent="0.2">
      <c r="A16" s="423">
        <v>16</v>
      </c>
      <c r="B16" s="440" t="s">
        <v>209</v>
      </c>
      <c r="C16" s="440"/>
      <c r="D16" s="465"/>
      <c r="E16" s="426"/>
      <c r="F16" s="448"/>
      <c r="G16" s="426"/>
      <c r="H16" s="426"/>
      <c r="I16" s="448"/>
      <c r="J16" s="426"/>
      <c r="K16" s="426"/>
      <c r="L16" s="448"/>
      <c r="M16" s="426"/>
      <c r="N16" s="426"/>
      <c r="O16" s="448"/>
      <c r="P16" s="426"/>
      <c r="Q16" s="426"/>
      <c r="R16" s="448"/>
      <c r="S16" s="426"/>
      <c r="T16" s="426"/>
      <c r="U16" s="448"/>
      <c r="V16" s="426"/>
      <c r="W16" s="426"/>
      <c r="X16" s="448"/>
      <c r="Y16" s="426"/>
      <c r="Z16" s="426"/>
      <c r="AA16" s="448"/>
      <c r="AB16" s="426"/>
      <c r="AC16" s="426"/>
      <c r="AD16" s="448"/>
      <c r="AE16" s="426"/>
      <c r="AF16" s="426"/>
      <c r="AG16" s="448"/>
      <c r="AH16" s="426"/>
      <c r="AI16" s="426"/>
      <c r="AJ16" s="448"/>
      <c r="AK16" s="426"/>
      <c r="AL16" s="426"/>
      <c r="AM16" s="448"/>
      <c r="AN16" s="426"/>
      <c r="AO16" s="426"/>
      <c r="AP16" s="448"/>
      <c r="AQ16" s="426"/>
      <c r="AR16" s="426"/>
      <c r="AS16" s="448"/>
      <c r="AT16" s="426"/>
      <c r="AU16" s="439" t="s">
        <v>209</v>
      </c>
    </row>
    <row r="17" spans="1:47" s="423" customFormat="1" ht="12" hidden="1" x14ac:dyDescent="0.2">
      <c r="A17" s="423">
        <v>17</v>
      </c>
      <c r="B17" s="440" t="s">
        <v>210</v>
      </c>
      <c r="C17" s="440"/>
      <c r="D17" s="465"/>
      <c r="E17" s="426"/>
      <c r="F17" s="448"/>
      <c r="G17" s="426"/>
      <c r="H17" s="426"/>
      <c r="I17" s="448"/>
      <c r="J17" s="426"/>
      <c r="K17" s="426"/>
      <c r="L17" s="448"/>
      <c r="M17" s="426"/>
      <c r="N17" s="426"/>
      <c r="O17" s="448"/>
      <c r="P17" s="426"/>
      <c r="Q17" s="426"/>
      <c r="R17" s="448"/>
      <c r="S17" s="426"/>
      <c r="T17" s="426"/>
      <c r="U17" s="448"/>
      <c r="V17" s="426"/>
      <c r="W17" s="426"/>
      <c r="X17" s="448"/>
      <c r="Y17" s="426"/>
      <c r="Z17" s="426"/>
      <c r="AA17" s="448"/>
      <c r="AB17" s="426"/>
      <c r="AC17" s="426"/>
      <c r="AD17" s="448"/>
      <c r="AE17" s="426"/>
      <c r="AF17" s="426"/>
      <c r="AG17" s="448"/>
      <c r="AH17" s="426"/>
      <c r="AI17" s="426"/>
      <c r="AJ17" s="448"/>
      <c r="AK17" s="426"/>
      <c r="AL17" s="426"/>
      <c r="AM17" s="448"/>
      <c r="AN17" s="426"/>
      <c r="AO17" s="426"/>
      <c r="AP17" s="448"/>
      <c r="AQ17" s="426"/>
      <c r="AR17" s="426"/>
      <c r="AS17" s="448"/>
      <c r="AT17" s="426"/>
      <c r="AU17" s="439" t="s">
        <v>210</v>
      </c>
    </row>
    <row r="18" spans="1:47" s="423" customFormat="1" ht="12" hidden="1" x14ac:dyDescent="0.2">
      <c r="A18" s="423">
        <v>18</v>
      </c>
      <c r="B18" s="440" t="s">
        <v>211</v>
      </c>
      <c r="C18" s="440"/>
      <c r="D18" s="465"/>
      <c r="E18" s="426"/>
      <c r="F18" s="448"/>
      <c r="G18" s="426"/>
      <c r="H18" s="426"/>
      <c r="I18" s="448"/>
      <c r="J18" s="426"/>
      <c r="K18" s="426"/>
      <c r="L18" s="448"/>
      <c r="M18" s="426"/>
      <c r="N18" s="426"/>
      <c r="O18" s="448"/>
      <c r="P18" s="426"/>
      <c r="Q18" s="426"/>
      <c r="R18" s="448"/>
      <c r="S18" s="426"/>
      <c r="T18" s="426"/>
      <c r="U18" s="448"/>
      <c r="V18" s="426"/>
      <c r="W18" s="426"/>
      <c r="X18" s="448"/>
      <c r="Y18" s="426"/>
      <c r="Z18" s="426"/>
      <c r="AA18" s="448"/>
      <c r="AB18" s="426"/>
      <c r="AC18" s="426"/>
      <c r="AD18" s="448"/>
      <c r="AE18" s="426"/>
      <c r="AF18" s="426"/>
      <c r="AG18" s="448"/>
      <c r="AH18" s="426"/>
      <c r="AI18" s="426"/>
      <c r="AJ18" s="448"/>
      <c r="AK18" s="426"/>
      <c r="AL18" s="426"/>
      <c r="AM18" s="448"/>
      <c r="AN18" s="426"/>
      <c r="AO18" s="426"/>
      <c r="AP18" s="448"/>
      <c r="AQ18" s="426"/>
      <c r="AR18" s="426"/>
      <c r="AS18" s="448"/>
      <c r="AT18" s="426"/>
      <c r="AU18" s="439" t="s">
        <v>211</v>
      </c>
    </row>
    <row r="19" spans="1:47" s="423" customFormat="1" ht="12" hidden="1" x14ac:dyDescent="0.2">
      <c r="A19" s="423">
        <v>19</v>
      </c>
      <c r="B19" s="440" t="s">
        <v>212</v>
      </c>
      <c r="C19" s="440"/>
      <c r="D19" s="465"/>
      <c r="E19" s="426"/>
      <c r="F19" s="448"/>
      <c r="G19" s="426"/>
      <c r="H19" s="426"/>
      <c r="I19" s="448"/>
      <c r="J19" s="426"/>
      <c r="K19" s="426"/>
      <c r="L19" s="448"/>
      <c r="M19" s="426"/>
      <c r="N19" s="426"/>
      <c r="O19" s="448"/>
      <c r="P19" s="426"/>
      <c r="Q19" s="426"/>
      <c r="R19" s="448"/>
      <c r="S19" s="426"/>
      <c r="T19" s="426"/>
      <c r="U19" s="448"/>
      <c r="V19" s="426"/>
      <c r="W19" s="426"/>
      <c r="X19" s="448"/>
      <c r="Y19" s="426"/>
      <c r="Z19" s="426"/>
      <c r="AA19" s="448"/>
      <c r="AB19" s="426"/>
      <c r="AC19" s="426"/>
      <c r="AD19" s="448"/>
      <c r="AE19" s="426"/>
      <c r="AF19" s="426"/>
      <c r="AG19" s="448"/>
      <c r="AH19" s="426"/>
      <c r="AI19" s="426"/>
      <c r="AJ19" s="448"/>
      <c r="AK19" s="426"/>
      <c r="AL19" s="426"/>
      <c r="AM19" s="448"/>
      <c r="AN19" s="426"/>
      <c r="AO19" s="426"/>
      <c r="AP19" s="448"/>
      <c r="AQ19" s="426"/>
      <c r="AR19" s="426"/>
      <c r="AS19" s="448"/>
      <c r="AT19" s="426"/>
      <c r="AU19" s="439" t="s">
        <v>212</v>
      </c>
    </row>
    <row r="20" spans="1:47" s="423" customFormat="1" ht="12" hidden="1" x14ac:dyDescent="0.2">
      <c r="A20" s="423">
        <v>20</v>
      </c>
      <c r="B20" s="440" t="s">
        <v>213</v>
      </c>
      <c r="C20" s="440"/>
      <c r="D20" s="465"/>
      <c r="E20" s="426"/>
      <c r="F20" s="448"/>
      <c r="G20" s="426"/>
      <c r="H20" s="426"/>
      <c r="I20" s="448"/>
      <c r="J20" s="426"/>
      <c r="K20" s="426"/>
      <c r="L20" s="448"/>
      <c r="M20" s="426"/>
      <c r="N20" s="426"/>
      <c r="O20" s="448"/>
      <c r="P20" s="426"/>
      <c r="Q20" s="426"/>
      <c r="R20" s="448"/>
      <c r="S20" s="426"/>
      <c r="T20" s="426"/>
      <c r="U20" s="448"/>
      <c r="V20" s="426"/>
      <c r="W20" s="426"/>
      <c r="X20" s="448"/>
      <c r="Y20" s="426"/>
      <c r="Z20" s="426"/>
      <c r="AA20" s="448"/>
      <c r="AB20" s="426"/>
      <c r="AC20" s="426"/>
      <c r="AD20" s="448"/>
      <c r="AE20" s="426"/>
      <c r="AF20" s="426"/>
      <c r="AG20" s="448"/>
      <c r="AH20" s="426"/>
      <c r="AI20" s="426"/>
      <c r="AJ20" s="448"/>
      <c r="AK20" s="426"/>
      <c r="AL20" s="426"/>
      <c r="AM20" s="448"/>
      <c r="AN20" s="426"/>
      <c r="AO20" s="426"/>
      <c r="AP20" s="448"/>
      <c r="AQ20" s="426"/>
      <c r="AR20" s="426"/>
      <c r="AS20" s="448"/>
      <c r="AT20" s="426"/>
      <c r="AU20" s="439" t="s">
        <v>213</v>
      </c>
    </row>
    <row r="21" spans="1:47" s="423" customFormat="1" ht="12" hidden="1" x14ac:dyDescent="0.2">
      <c r="A21" s="423">
        <v>21</v>
      </c>
      <c r="B21" s="424" t="s">
        <v>214</v>
      </c>
      <c r="C21" s="440"/>
      <c r="D21" s="465"/>
      <c r="E21" s="426"/>
      <c r="F21" s="448"/>
      <c r="G21" s="426"/>
      <c r="H21" s="426"/>
      <c r="I21" s="448"/>
      <c r="J21" s="426"/>
      <c r="K21" s="426"/>
      <c r="L21" s="448"/>
      <c r="M21" s="426"/>
      <c r="N21" s="426"/>
      <c r="O21" s="448"/>
      <c r="P21" s="426"/>
      <c r="Q21" s="426"/>
      <c r="R21" s="448"/>
      <c r="S21" s="426"/>
      <c r="T21" s="426"/>
      <c r="U21" s="448"/>
      <c r="V21" s="426"/>
      <c r="W21" s="426"/>
      <c r="X21" s="448"/>
      <c r="Y21" s="426"/>
      <c r="Z21" s="426"/>
      <c r="AA21" s="448"/>
      <c r="AB21" s="426"/>
      <c r="AC21" s="426"/>
      <c r="AD21" s="448"/>
      <c r="AE21" s="426"/>
      <c r="AF21" s="426"/>
      <c r="AG21" s="448"/>
      <c r="AH21" s="426"/>
      <c r="AI21" s="426"/>
      <c r="AJ21" s="448"/>
      <c r="AK21" s="426"/>
      <c r="AL21" s="426"/>
      <c r="AM21" s="448"/>
      <c r="AN21" s="426"/>
      <c r="AO21" s="426"/>
      <c r="AP21" s="448"/>
      <c r="AQ21" s="426"/>
      <c r="AR21" s="426"/>
      <c r="AS21" s="448"/>
      <c r="AT21" s="426"/>
      <c r="AU21" s="424" t="s">
        <v>214</v>
      </c>
    </row>
    <row r="22" spans="1:47" s="423" customFormat="1" ht="12" hidden="1" x14ac:dyDescent="0.2">
      <c r="A22" s="423">
        <v>22</v>
      </c>
      <c r="B22" s="440" t="s">
        <v>215</v>
      </c>
      <c r="C22" s="440"/>
      <c r="D22" s="465"/>
      <c r="E22" s="426"/>
      <c r="F22" s="448"/>
      <c r="G22" s="426"/>
      <c r="H22" s="426"/>
      <c r="I22" s="448"/>
      <c r="J22" s="426"/>
      <c r="K22" s="426"/>
      <c r="L22" s="448"/>
      <c r="M22" s="426"/>
      <c r="N22" s="426"/>
      <c r="O22" s="448"/>
      <c r="P22" s="426"/>
      <c r="Q22" s="426"/>
      <c r="R22" s="448"/>
      <c r="S22" s="426"/>
      <c r="T22" s="426"/>
      <c r="U22" s="448"/>
      <c r="V22" s="426"/>
      <c r="W22" s="426"/>
      <c r="X22" s="448"/>
      <c r="Y22" s="426"/>
      <c r="Z22" s="426"/>
      <c r="AA22" s="448"/>
      <c r="AB22" s="426"/>
      <c r="AC22" s="426"/>
      <c r="AD22" s="448"/>
      <c r="AE22" s="426"/>
      <c r="AF22" s="426"/>
      <c r="AG22" s="448"/>
      <c r="AH22" s="426"/>
      <c r="AI22" s="426"/>
      <c r="AJ22" s="448"/>
      <c r="AK22" s="426"/>
      <c r="AL22" s="426"/>
      <c r="AM22" s="448"/>
      <c r="AN22" s="426"/>
      <c r="AO22" s="426"/>
      <c r="AP22" s="448"/>
      <c r="AQ22" s="426"/>
      <c r="AR22" s="426"/>
      <c r="AS22" s="448"/>
      <c r="AT22" s="426"/>
      <c r="AU22" s="439" t="s">
        <v>215</v>
      </c>
    </row>
    <row r="23" spans="1:47" s="423" customFormat="1" ht="12" hidden="1" x14ac:dyDescent="0.2">
      <c r="A23" s="423">
        <v>23</v>
      </c>
      <c r="B23" s="440" t="s">
        <v>216</v>
      </c>
      <c r="C23" s="440"/>
      <c r="D23" s="464"/>
      <c r="E23" s="429"/>
      <c r="F23" s="447"/>
      <c r="H23" s="429"/>
      <c r="I23" s="447"/>
      <c r="K23" s="429"/>
      <c r="L23" s="447"/>
      <c r="N23" s="429"/>
      <c r="O23" s="447"/>
      <c r="Q23" s="429"/>
      <c r="R23" s="447"/>
      <c r="T23" s="429"/>
      <c r="U23" s="447"/>
      <c r="W23" s="429"/>
      <c r="X23" s="447"/>
      <c r="Z23" s="429"/>
      <c r="AA23" s="447"/>
      <c r="AC23" s="429"/>
      <c r="AD23" s="447"/>
      <c r="AF23" s="429"/>
      <c r="AG23" s="447"/>
      <c r="AH23" s="429"/>
      <c r="AI23" s="429"/>
      <c r="AJ23" s="447"/>
      <c r="AK23" s="429"/>
      <c r="AL23" s="429"/>
      <c r="AM23" s="447"/>
      <c r="AN23" s="429"/>
      <c r="AO23" s="429"/>
      <c r="AP23" s="447"/>
      <c r="AQ23" s="429"/>
      <c r="AR23" s="429"/>
      <c r="AS23" s="447"/>
      <c r="AT23" s="429"/>
      <c r="AU23" s="439" t="s">
        <v>216</v>
      </c>
    </row>
    <row r="24" spans="1:47" s="423" customFormat="1" ht="12" hidden="1" x14ac:dyDescent="0.2">
      <c r="A24" s="423">
        <v>24</v>
      </c>
      <c r="B24" s="440" t="s">
        <v>217</v>
      </c>
      <c r="C24" s="440"/>
      <c r="D24" s="464"/>
      <c r="E24" s="429"/>
      <c r="F24" s="447"/>
      <c r="H24" s="429"/>
      <c r="I24" s="447"/>
      <c r="K24" s="429"/>
      <c r="L24" s="447"/>
      <c r="N24" s="429"/>
      <c r="O24" s="447"/>
      <c r="Q24" s="429"/>
      <c r="R24" s="447"/>
      <c r="T24" s="429"/>
      <c r="U24" s="447"/>
      <c r="W24" s="429"/>
      <c r="X24" s="447"/>
      <c r="Z24" s="429"/>
      <c r="AA24" s="447"/>
      <c r="AC24" s="429"/>
      <c r="AD24" s="447"/>
      <c r="AF24" s="429"/>
      <c r="AG24" s="447"/>
      <c r="AH24" s="429"/>
      <c r="AI24" s="429"/>
      <c r="AJ24" s="447"/>
      <c r="AK24" s="429"/>
      <c r="AL24" s="429"/>
      <c r="AM24" s="447"/>
      <c r="AN24" s="429"/>
      <c r="AO24" s="429"/>
      <c r="AP24" s="447"/>
      <c r="AQ24" s="429"/>
      <c r="AR24" s="429"/>
      <c r="AS24" s="447"/>
      <c r="AT24" s="429"/>
      <c r="AU24" s="439" t="s">
        <v>217</v>
      </c>
    </row>
    <row r="25" spans="1:47" s="423" customFormat="1" ht="12" hidden="1" x14ac:dyDescent="0.2">
      <c r="A25" s="423">
        <v>25</v>
      </c>
      <c r="B25" s="440" t="s">
        <v>218</v>
      </c>
      <c r="C25" s="440"/>
      <c r="D25" s="464"/>
      <c r="E25" s="429"/>
      <c r="F25" s="447"/>
      <c r="H25" s="429"/>
      <c r="I25" s="447"/>
      <c r="K25" s="429"/>
      <c r="L25" s="447"/>
      <c r="N25" s="429"/>
      <c r="O25" s="447"/>
      <c r="Q25" s="429"/>
      <c r="R25" s="447"/>
      <c r="T25" s="429"/>
      <c r="U25" s="447"/>
      <c r="W25" s="429"/>
      <c r="X25" s="447"/>
      <c r="Z25" s="429"/>
      <c r="AA25" s="447"/>
      <c r="AC25" s="429"/>
      <c r="AD25" s="447"/>
      <c r="AF25" s="429"/>
      <c r="AG25" s="447"/>
      <c r="AH25" s="429"/>
      <c r="AI25" s="429"/>
      <c r="AJ25" s="447"/>
      <c r="AK25" s="429"/>
      <c r="AL25" s="429"/>
      <c r="AM25" s="447"/>
      <c r="AN25" s="429"/>
      <c r="AO25" s="429"/>
      <c r="AP25" s="447"/>
      <c r="AQ25" s="429"/>
      <c r="AR25" s="429"/>
      <c r="AS25" s="447"/>
      <c r="AT25" s="429"/>
      <c r="AU25" s="439" t="s">
        <v>218</v>
      </c>
    </row>
    <row r="26" spans="1:47" s="423" customFormat="1" ht="12" hidden="1" x14ac:dyDescent="0.2">
      <c r="A26" s="423">
        <v>26</v>
      </c>
      <c r="B26" s="440" t="s">
        <v>219</v>
      </c>
      <c r="C26" s="440"/>
      <c r="D26" s="464"/>
      <c r="E26" s="429"/>
      <c r="F26" s="447"/>
      <c r="H26" s="429"/>
      <c r="I26" s="447"/>
      <c r="K26" s="429"/>
      <c r="L26" s="447"/>
      <c r="N26" s="429"/>
      <c r="O26" s="447"/>
      <c r="Q26" s="429"/>
      <c r="R26" s="447"/>
      <c r="T26" s="429"/>
      <c r="U26" s="447"/>
      <c r="W26" s="429"/>
      <c r="X26" s="447"/>
      <c r="Z26" s="429"/>
      <c r="AA26" s="447"/>
      <c r="AC26" s="429"/>
      <c r="AD26" s="447"/>
      <c r="AF26" s="429"/>
      <c r="AG26" s="447"/>
      <c r="AH26" s="429"/>
      <c r="AI26" s="429"/>
      <c r="AJ26" s="447"/>
      <c r="AK26" s="429"/>
      <c r="AL26" s="429"/>
      <c r="AM26" s="447"/>
      <c r="AN26" s="429"/>
      <c r="AO26" s="429"/>
      <c r="AP26" s="447"/>
      <c r="AQ26" s="429"/>
      <c r="AR26" s="429"/>
      <c r="AS26" s="447"/>
      <c r="AT26" s="429"/>
      <c r="AU26" s="439" t="s">
        <v>219</v>
      </c>
    </row>
    <row r="27" spans="1:47" s="423" customFormat="1" ht="12" hidden="1" x14ac:dyDescent="0.2">
      <c r="A27" s="423">
        <v>27</v>
      </c>
      <c r="B27" s="440" t="s">
        <v>220</v>
      </c>
      <c r="C27" s="440"/>
      <c r="D27" s="464"/>
      <c r="E27" s="429"/>
      <c r="F27" s="447"/>
      <c r="H27" s="429"/>
      <c r="I27" s="447"/>
      <c r="K27" s="429"/>
      <c r="L27" s="447"/>
      <c r="N27" s="429"/>
      <c r="O27" s="447"/>
      <c r="Q27" s="429"/>
      <c r="R27" s="447"/>
      <c r="T27" s="429"/>
      <c r="U27" s="447"/>
      <c r="W27" s="429"/>
      <c r="X27" s="447"/>
      <c r="Z27" s="429"/>
      <c r="AA27" s="447"/>
      <c r="AC27" s="429"/>
      <c r="AD27" s="447"/>
      <c r="AF27" s="429"/>
      <c r="AG27" s="447"/>
      <c r="AH27" s="429"/>
      <c r="AI27" s="429"/>
      <c r="AJ27" s="447"/>
      <c r="AK27" s="429"/>
      <c r="AL27" s="429"/>
      <c r="AM27" s="447"/>
      <c r="AN27" s="429"/>
      <c r="AO27" s="429"/>
      <c r="AP27" s="447"/>
      <c r="AQ27" s="429"/>
      <c r="AR27" s="429"/>
      <c r="AS27" s="447"/>
      <c r="AT27" s="429"/>
      <c r="AU27" s="439" t="s">
        <v>220</v>
      </c>
    </row>
    <row r="28" spans="1:47" s="423" customFormat="1" ht="12" hidden="1" x14ac:dyDescent="0.2">
      <c r="A28" s="423">
        <v>28</v>
      </c>
      <c r="B28" s="440" t="s">
        <v>221</v>
      </c>
      <c r="C28" s="440"/>
      <c r="D28" s="464"/>
      <c r="E28" s="429"/>
      <c r="F28" s="447"/>
      <c r="H28" s="429"/>
      <c r="I28" s="447"/>
      <c r="K28" s="429"/>
      <c r="L28" s="447"/>
      <c r="N28" s="429"/>
      <c r="O28" s="447"/>
      <c r="Q28" s="429"/>
      <c r="R28" s="447"/>
      <c r="T28" s="429"/>
      <c r="U28" s="447"/>
      <c r="W28" s="429"/>
      <c r="X28" s="447"/>
      <c r="Z28" s="429"/>
      <c r="AA28" s="447"/>
      <c r="AC28" s="429"/>
      <c r="AD28" s="447"/>
      <c r="AF28" s="429"/>
      <c r="AG28" s="447"/>
      <c r="AH28" s="429"/>
      <c r="AI28" s="429"/>
      <c r="AJ28" s="447"/>
      <c r="AK28" s="429"/>
      <c r="AL28" s="429"/>
      <c r="AM28" s="447"/>
      <c r="AN28" s="429"/>
      <c r="AO28" s="429"/>
      <c r="AP28" s="447"/>
      <c r="AQ28" s="429"/>
      <c r="AR28" s="429"/>
      <c r="AS28" s="447"/>
      <c r="AT28" s="429"/>
      <c r="AU28" s="439" t="s">
        <v>221</v>
      </c>
    </row>
    <row r="29" spans="1:47" s="423" customFormat="1" ht="12" hidden="1" x14ac:dyDescent="0.2">
      <c r="A29" s="423">
        <v>29</v>
      </c>
      <c r="B29" s="424" t="s">
        <v>222</v>
      </c>
      <c r="C29" s="440"/>
      <c r="D29" s="464"/>
      <c r="E29" s="429"/>
      <c r="F29" s="447"/>
      <c r="H29" s="429"/>
      <c r="I29" s="447"/>
      <c r="K29" s="429"/>
      <c r="L29" s="447"/>
      <c r="N29" s="429"/>
      <c r="O29" s="447"/>
      <c r="Q29" s="429"/>
      <c r="R29" s="447"/>
      <c r="T29" s="429"/>
      <c r="U29" s="447"/>
      <c r="W29" s="429"/>
      <c r="X29" s="447"/>
      <c r="Z29" s="429"/>
      <c r="AA29" s="447"/>
      <c r="AC29" s="429"/>
      <c r="AD29" s="447"/>
      <c r="AF29" s="429"/>
      <c r="AG29" s="447"/>
      <c r="AH29" s="429"/>
      <c r="AI29" s="429"/>
      <c r="AJ29" s="447"/>
      <c r="AK29" s="429"/>
      <c r="AL29" s="429"/>
      <c r="AM29" s="447"/>
      <c r="AN29" s="429"/>
      <c r="AO29" s="429"/>
      <c r="AP29" s="447"/>
      <c r="AQ29" s="429"/>
      <c r="AR29" s="429"/>
      <c r="AS29" s="447"/>
      <c r="AT29" s="429"/>
      <c r="AU29" s="424" t="s">
        <v>222</v>
      </c>
    </row>
    <row r="30" spans="1:47" s="423" customFormat="1" ht="12" hidden="1" x14ac:dyDescent="0.2">
      <c r="A30" s="423">
        <v>30</v>
      </c>
      <c r="B30" s="440" t="s">
        <v>223</v>
      </c>
      <c r="C30" s="440"/>
      <c r="D30" s="464"/>
      <c r="E30" s="429"/>
      <c r="F30" s="447"/>
      <c r="H30" s="429"/>
      <c r="I30" s="447"/>
      <c r="K30" s="429"/>
      <c r="L30" s="447"/>
      <c r="N30" s="429"/>
      <c r="O30" s="447"/>
      <c r="Q30" s="429"/>
      <c r="R30" s="447"/>
      <c r="T30" s="429"/>
      <c r="U30" s="447"/>
      <c r="W30" s="429"/>
      <c r="X30" s="447"/>
      <c r="Z30" s="429"/>
      <c r="AA30" s="447"/>
      <c r="AC30" s="429"/>
      <c r="AD30" s="447"/>
      <c r="AF30" s="429"/>
      <c r="AG30" s="447"/>
      <c r="AH30" s="429"/>
      <c r="AI30" s="429"/>
      <c r="AJ30" s="447"/>
      <c r="AK30" s="429"/>
      <c r="AL30" s="429"/>
      <c r="AM30" s="447"/>
      <c r="AN30" s="429"/>
      <c r="AO30" s="429"/>
      <c r="AP30" s="447"/>
      <c r="AQ30" s="429"/>
      <c r="AR30" s="429"/>
      <c r="AS30" s="447"/>
      <c r="AT30" s="429"/>
      <c r="AU30" s="439" t="s">
        <v>223</v>
      </c>
    </row>
    <row r="31" spans="1:47" s="423" customFormat="1" ht="12" hidden="1" x14ac:dyDescent="0.2">
      <c r="A31" s="423">
        <v>31</v>
      </c>
      <c r="B31" s="440" t="s">
        <v>234</v>
      </c>
      <c r="C31" s="440"/>
      <c r="D31" s="466"/>
      <c r="E31" s="434"/>
      <c r="F31" s="453"/>
      <c r="G31" s="460"/>
      <c r="H31" s="434"/>
      <c r="I31" s="453"/>
      <c r="J31" s="460"/>
      <c r="K31" s="434"/>
      <c r="L31" s="453"/>
      <c r="M31" s="460"/>
      <c r="N31" s="434"/>
      <c r="O31" s="453"/>
      <c r="P31" s="460"/>
      <c r="Q31" s="434"/>
      <c r="R31" s="453"/>
      <c r="S31" s="460"/>
      <c r="T31" s="434"/>
      <c r="U31" s="453"/>
      <c r="V31" s="460"/>
      <c r="W31" s="434"/>
      <c r="X31" s="453"/>
      <c r="Y31" s="460"/>
      <c r="Z31" s="434"/>
      <c r="AA31" s="453"/>
      <c r="AB31" s="460"/>
      <c r="AC31" s="434"/>
      <c r="AD31" s="453"/>
      <c r="AE31" s="460"/>
      <c r="AF31" s="434"/>
      <c r="AG31" s="453"/>
      <c r="AH31" s="434"/>
      <c r="AI31" s="434"/>
      <c r="AJ31" s="453"/>
      <c r="AK31" s="434"/>
      <c r="AL31" s="434"/>
      <c r="AM31" s="453"/>
      <c r="AN31" s="434"/>
      <c r="AO31" s="434"/>
      <c r="AP31" s="453"/>
      <c r="AQ31" s="434"/>
      <c r="AR31" s="434"/>
      <c r="AS31" s="453"/>
      <c r="AT31" s="434"/>
      <c r="AU31" s="439" t="s">
        <v>234</v>
      </c>
    </row>
    <row r="32" spans="1:47" s="423" customFormat="1" ht="12" hidden="1" x14ac:dyDescent="0.2">
      <c r="A32" s="423">
        <v>32</v>
      </c>
      <c r="B32" s="440" t="s">
        <v>225</v>
      </c>
      <c r="C32" s="440"/>
      <c r="D32" s="466"/>
      <c r="E32" s="434"/>
      <c r="F32" s="453"/>
      <c r="G32" s="460"/>
      <c r="H32" s="434"/>
      <c r="I32" s="453"/>
      <c r="J32" s="460"/>
      <c r="K32" s="434"/>
      <c r="L32" s="453"/>
      <c r="M32" s="460"/>
      <c r="N32" s="434"/>
      <c r="O32" s="453"/>
      <c r="P32" s="460"/>
      <c r="Q32" s="434"/>
      <c r="R32" s="453"/>
      <c r="S32" s="460"/>
      <c r="T32" s="434"/>
      <c r="U32" s="453"/>
      <c r="V32" s="460"/>
      <c r="W32" s="434"/>
      <c r="X32" s="453"/>
      <c r="Y32" s="460"/>
      <c r="Z32" s="434"/>
      <c r="AA32" s="453"/>
      <c r="AB32" s="460"/>
      <c r="AC32" s="434"/>
      <c r="AD32" s="453"/>
      <c r="AE32" s="460"/>
      <c r="AF32" s="434"/>
      <c r="AG32" s="453"/>
      <c r="AH32" s="434"/>
      <c r="AI32" s="434"/>
      <c r="AJ32" s="453"/>
      <c r="AK32" s="434"/>
      <c r="AL32" s="434"/>
      <c r="AM32" s="453"/>
      <c r="AN32" s="434"/>
      <c r="AO32" s="434"/>
      <c r="AP32" s="453"/>
      <c r="AQ32" s="434"/>
      <c r="AR32" s="434"/>
      <c r="AS32" s="453"/>
      <c r="AT32" s="434"/>
      <c r="AU32" s="439" t="s">
        <v>225</v>
      </c>
    </row>
    <row r="33" spans="1:47" s="423" customFormat="1" ht="12" hidden="1" x14ac:dyDescent="0.2">
      <c r="A33" s="423">
        <v>33</v>
      </c>
      <c r="B33" s="440" t="s">
        <v>226</v>
      </c>
      <c r="C33" s="440"/>
      <c r="D33" s="464"/>
      <c r="E33" s="429"/>
      <c r="F33" s="447"/>
      <c r="H33" s="429"/>
      <c r="I33" s="447"/>
      <c r="K33" s="429"/>
      <c r="L33" s="447"/>
      <c r="N33" s="429"/>
      <c r="O33" s="447"/>
      <c r="Q33" s="429"/>
      <c r="R33" s="447"/>
      <c r="T33" s="429"/>
      <c r="U33" s="447"/>
      <c r="W33" s="429"/>
      <c r="X33" s="447"/>
      <c r="Z33" s="429"/>
      <c r="AA33" s="447"/>
      <c r="AC33" s="429"/>
      <c r="AD33" s="447"/>
      <c r="AF33" s="429"/>
      <c r="AG33" s="447"/>
      <c r="AH33" s="429"/>
      <c r="AI33" s="429"/>
      <c r="AJ33" s="447"/>
      <c r="AK33" s="429"/>
      <c r="AL33" s="429"/>
      <c r="AM33" s="447"/>
      <c r="AN33" s="429"/>
      <c r="AO33" s="429"/>
      <c r="AP33" s="447"/>
      <c r="AQ33" s="429"/>
      <c r="AR33" s="429"/>
      <c r="AS33" s="447"/>
      <c r="AT33" s="429"/>
      <c r="AU33" s="439" t="s">
        <v>226</v>
      </c>
    </row>
    <row r="34" spans="1:47" s="423" customFormat="1" ht="12" hidden="1" x14ac:dyDescent="0.2">
      <c r="A34" s="423">
        <v>34</v>
      </c>
      <c r="B34" s="440" t="s">
        <v>227</v>
      </c>
      <c r="C34" s="440"/>
      <c r="D34" s="466"/>
      <c r="E34" s="434"/>
      <c r="F34" s="453"/>
      <c r="G34" s="460"/>
      <c r="H34" s="434"/>
      <c r="I34" s="453"/>
      <c r="J34" s="460"/>
      <c r="K34" s="434"/>
      <c r="L34" s="453"/>
      <c r="M34" s="460"/>
      <c r="N34" s="434"/>
      <c r="O34" s="453"/>
      <c r="P34" s="460"/>
      <c r="Q34" s="434"/>
      <c r="R34" s="453"/>
      <c r="S34" s="460"/>
      <c r="T34" s="434"/>
      <c r="U34" s="453"/>
      <c r="V34" s="460"/>
      <c r="W34" s="434"/>
      <c r="X34" s="453"/>
      <c r="Y34" s="460"/>
      <c r="Z34" s="434"/>
      <c r="AA34" s="453"/>
      <c r="AB34" s="460"/>
      <c r="AC34" s="434"/>
      <c r="AD34" s="453"/>
      <c r="AE34" s="460"/>
      <c r="AF34" s="434"/>
      <c r="AG34" s="453"/>
      <c r="AH34" s="434"/>
      <c r="AI34" s="434"/>
      <c r="AJ34" s="453"/>
      <c r="AK34" s="434"/>
      <c r="AL34" s="434"/>
      <c r="AM34" s="453"/>
      <c r="AN34" s="434"/>
      <c r="AO34" s="434"/>
      <c r="AP34" s="453"/>
      <c r="AQ34" s="434"/>
      <c r="AR34" s="434"/>
      <c r="AS34" s="453"/>
      <c r="AT34" s="434"/>
      <c r="AU34" s="439" t="s">
        <v>227</v>
      </c>
    </row>
    <row r="35" spans="1:47" s="423" customFormat="1" ht="12" hidden="1" x14ac:dyDescent="0.2">
      <c r="A35" s="423">
        <v>35</v>
      </c>
      <c r="B35" s="440" t="s">
        <v>228</v>
      </c>
      <c r="C35" s="440"/>
      <c r="D35" s="467"/>
      <c r="E35" s="437"/>
      <c r="F35" s="454"/>
      <c r="G35" s="437"/>
      <c r="H35" s="437"/>
      <c r="I35" s="454"/>
      <c r="J35" s="437"/>
      <c r="K35" s="437"/>
      <c r="L35" s="454"/>
      <c r="M35" s="437"/>
      <c r="N35" s="437"/>
      <c r="O35" s="454"/>
      <c r="P35" s="437"/>
      <c r="Q35" s="437"/>
      <c r="R35" s="454"/>
      <c r="S35" s="437"/>
      <c r="T35" s="437"/>
      <c r="U35" s="454"/>
      <c r="V35" s="437"/>
      <c r="W35" s="437"/>
      <c r="X35" s="454"/>
      <c r="Y35" s="437"/>
      <c r="Z35" s="437"/>
      <c r="AA35" s="454"/>
      <c r="AB35" s="437"/>
      <c r="AC35" s="437"/>
      <c r="AD35" s="454"/>
      <c r="AE35" s="437"/>
      <c r="AF35" s="437"/>
      <c r="AG35" s="454"/>
      <c r="AH35" s="437"/>
      <c r="AI35" s="437"/>
      <c r="AJ35" s="454"/>
      <c r="AK35" s="437"/>
      <c r="AL35" s="437"/>
      <c r="AM35" s="454"/>
      <c r="AN35" s="437"/>
      <c r="AO35" s="437"/>
      <c r="AP35" s="454"/>
      <c r="AQ35" s="437"/>
      <c r="AR35" s="437"/>
      <c r="AS35" s="454"/>
      <c r="AT35" s="437"/>
      <c r="AU35" s="439" t="s">
        <v>228</v>
      </c>
    </row>
    <row r="36" spans="1:47" s="423" customFormat="1" ht="12" hidden="1" x14ac:dyDescent="0.2">
      <c r="A36" s="423">
        <v>36</v>
      </c>
      <c r="B36" s="440" t="s">
        <v>229</v>
      </c>
      <c r="C36" s="440"/>
      <c r="D36" s="464"/>
      <c r="E36" s="429"/>
      <c r="F36" s="447"/>
      <c r="G36" s="429"/>
      <c r="H36" s="429"/>
      <c r="I36" s="447"/>
      <c r="J36" s="429"/>
      <c r="K36" s="429"/>
      <c r="L36" s="447"/>
      <c r="M36" s="429"/>
      <c r="N36" s="429"/>
      <c r="O36" s="447"/>
      <c r="P36" s="429"/>
      <c r="Q36" s="429"/>
      <c r="R36" s="447"/>
      <c r="S36" s="429"/>
      <c r="T36" s="429"/>
      <c r="U36" s="447"/>
      <c r="V36" s="429"/>
      <c r="W36" s="429"/>
      <c r="X36" s="447"/>
      <c r="Y36" s="429"/>
      <c r="Z36" s="429"/>
      <c r="AA36" s="447"/>
      <c r="AB36" s="429"/>
      <c r="AC36" s="429"/>
      <c r="AD36" s="447"/>
      <c r="AE36" s="429"/>
      <c r="AF36" s="429"/>
      <c r="AG36" s="447"/>
      <c r="AH36" s="429"/>
      <c r="AI36" s="429"/>
      <c r="AJ36" s="447"/>
      <c r="AK36" s="429"/>
      <c r="AL36" s="429"/>
      <c r="AM36" s="447"/>
      <c r="AN36" s="429"/>
      <c r="AO36" s="429"/>
      <c r="AP36" s="447"/>
      <c r="AQ36" s="429"/>
      <c r="AR36" s="429"/>
      <c r="AS36" s="447"/>
      <c r="AT36" s="429"/>
      <c r="AU36" s="439" t="s">
        <v>229</v>
      </c>
    </row>
    <row r="37" spans="1:47" s="423" customFormat="1" ht="12" hidden="1" x14ac:dyDescent="0.2">
      <c r="A37" s="423">
        <v>37</v>
      </c>
      <c r="B37" s="440" t="s">
        <v>230</v>
      </c>
      <c r="C37" s="440"/>
      <c r="D37" s="465"/>
      <c r="E37" s="426"/>
      <c r="F37" s="448"/>
      <c r="G37" s="426"/>
      <c r="H37" s="426"/>
      <c r="I37" s="448"/>
      <c r="J37" s="426"/>
      <c r="K37" s="426"/>
      <c r="L37" s="448"/>
      <c r="M37" s="426"/>
      <c r="N37" s="426"/>
      <c r="O37" s="448"/>
      <c r="P37" s="426"/>
      <c r="Q37" s="426"/>
      <c r="R37" s="448"/>
      <c r="S37" s="426"/>
      <c r="T37" s="426"/>
      <c r="U37" s="448"/>
      <c r="V37" s="426"/>
      <c r="W37" s="426"/>
      <c r="X37" s="448"/>
      <c r="Y37" s="426"/>
      <c r="Z37" s="426"/>
      <c r="AA37" s="448"/>
      <c r="AB37" s="426"/>
      <c r="AC37" s="426"/>
      <c r="AD37" s="448"/>
      <c r="AE37" s="426"/>
      <c r="AF37" s="426"/>
      <c r="AG37" s="448"/>
      <c r="AH37" s="426"/>
      <c r="AI37" s="426"/>
      <c r="AJ37" s="448"/>
      <c r="AK37" s="426"/>
      <c r="AL37" s="426"/>
      <c r="AM37" s="448"/>
      <c r="AN37" s="426"/>
      <c r="AO37" s="426"/>
      <c r="AP37" s="448"/>
      <c r="AQ37" s="426"/>
      <c r="AR37" s="426"/>
      <c r="AS37" s="448"/>
      <c r="AT37" s="426"/>
      <c r="AU37" s="439" t="s">
        <v>230</v>
      </c>
    </row>
    <row r="38" spans="1:47" s="423" customFormat="1" ht="12" hidden="1" x14ac:dyDescent="0.2">
      <c r="A38" s="423">
        <v>40</v>
      </c>
      <c r="B38" s="440" t="s">
        <v>231</v>
      </c>
      <c r="C38" s="440"/>
      <c r="D38" s="465"/>
      <c r="E38" s="426"/>
      <c r="F38" s="448"/>
      <c r="G38" s="426"/>
      <c r="H38" s="426"/>
      <c r="I38" s="448"/>
      <c r="J38" s="426"/>
      <c r="K38" s="426"/>
      <c r="L38" s="448"/>
      <c r="M38" s="426"/>
      <c r="N38" s="426"/>
      <c r="O38" s="448"/>
      <c r="P38" s="426"/>
      <c r="Q38" s="426"/>
      <c r="R38" s="448"/>
      <c r="S38" s="426"/>
      <c r="T38" s="426"/>
      <c r="U38" s="448"/>
      <c r="V38" s="426"/>
      <c r="W38" s="426"/>
      <c r="X38" s="448"/>
      <c r="Y38" s="426"/>
      <c r="Z38" s="426"/>
      <c r="AA38" s="448"/>
      <c r="AB38" s="426"/>
      <c r="AC38" s="426"/>
      <c r="AD38" s="448"/>
      <c r="AE38" s="426"/>
      <c r="AF38" s="426"/>
      <c r="AG38" s="448"/>
      <c r="AH38" s="426"/>
      <c r="AI38" s="426"/>
      <c r="AJ38" s="448"/>
      <c r="AK38" s="426"/>
      <c r="AL38" s="426"/>
      <c r="AM38" s="448"/>
      <c r="AN38" s="426"/>
      <c r="AO38" s="426"/>
      <c r="AP38" s="448"/>
      <c r="AQ38" s="426"/>
      <c r="AR38" s="426"/>
      <c r="AS38" s="448"/>
      <c r="AT38" s="426"/>
      <c r="AU38" s="439" t="s">
        <v>231</v>
      </c>
    </row>
    <row r="39" spans="1:47" s="423" customFormat="1" ht="12" x14ac:dyDescent="0.2">
      <c r="A39" s="423">
        <v>4</v>
      </c>
      <c r="B39" s="424" t="s">
        <v>235</v>
      </c>
      <c r="C39" s="440"/>
      <c r="D39" s="484"/>
      <c r="E39" s="427">
        <v>99273.432362213687</v>
      </c>
      <c r="F39" s="448"/>
      <c r="G39" s="426"/>
      <c r="H39" s="427">
        <v>102325.98487940252</v>
      </c>
      <c r="I39" s="448"/>
      <c r="J39" s="426"/>
      <c r="K39" s="427">
        <v>120254.68615673597</v>
      </c>
      <c r="L39" s="448"/>
      <c r="M39" s="426"/>
      <c r="N39" s="427">
        <v>114971.1997618592</v>
      </c>
      <c r="O39" s="448"/>
      <c r="P39" s="426"/>
      <c r="Q39" s="427">
        <v>113798.23590559841</v>
      </c>
      <c r="R39" s="448"/>
      <c r="S39" s="426"/>
      <c r="T39" s="427">
        <v>121544.96754788666</v>
      </c>
      <c r="U39" s="448"/>
      <c r="V39" s="426"/>
      <c r="W39" s="427">
        <v>129004.2687857336</v>
      </c>
      <c r="X39" s="448"/>
      <c r="Y39" s="426"/>
      <c r="Z39" s="427">
        <v>133000.05434346542</v>
      </c>
      <c r="AA39" s="448"/>
      <c r="AB39" s="426"/>
      <c r="AC39" s="427">
        <v>126527.03027965526</v>
      </c>
      <c r="AD39" s="448"/>
      <c r="AE39" s="426"/>
      <c r="AF39" s="427">
        <v>131978.14163150245</v>
      </c>
      <c r="AG39" s="448"/>
      <c r="AH39" s="426"/>
      <c r="AI39" s="427">
        <v>133395.54020192145</v>
      </c>
      <c r="AJ39" s="448"/>
      <c r="AK39" s="426"/>
      <c r="AL39" s="427">
        <v>134235.25200487007</v>
      </c>
      <c r="AM39" s="448"/>
      <c r="AN39" s="426"/>
      <c r="AO39" s="427">
        <v>129039.9124974569</v>
      </c>
      <c r="AP39" s="448"/>
      <c r="AQ39" s="426"/>
      <c r="AR39" s="427">
        <v>152642.26811695355</v>
      </c>
      <c r="AS39" s="448"/>
      <c r="AT39" s="426"/>
      <c r="AU39" s="424" t="s">
        <v>235</v>
      </c>
    </row>
    <row r="40" spans="1:47" s="423" customFormat="1" ht="12" x14ac:dyDescent="0.2">
      <c r="A40" s="423">
        <v>401</v>
      </c>
      <c r="B40" s="440" t="s">
        <v>239</v>
      </c>
      <c r="C40" s="440"/>
      <c r="D40" s="475"/>
      <c r="E40" s="430">
        <v>64268.490181612804</v>
      </c>
      <c r="F40" s="448"/>
      <c r="G40" s="426"/>
      <c r="H40" s="430">
        <v>85434.614357524348</v>
      </c>
      <c r="I40" s="448"/>
      <c r="J40" s="426"/>
      <c r="K40" s="430">
        <v>101321.69205834685</v>
      </c>
      <c r="L40" s="448"/>
      <c r="M40" s="426"/>
      <c r="N40" s="430">
        <v>113094.31754322766</v>
      </c>
      <c r="O40" s="448"/>
      <c r="P40" s="426"/>
      <c r="Q40" s="430">
        <v>125666.74555448978</v>
      </c>
      <c r="R40" s="448"/>
      <c r="S40" s="426"/>
      <c r="T40" s="430">
        <v>124296.40586212605</v>
      </c>
      <c r="U40" s="448"/>
      <c r="V40" s="426"/>
      <c r="W40" s="430">
        <v>124709.46238482872</v>
      </c>
      <c r="X40" s="448"/>
      <c r="Y40" s="426"/>
      <c r="Z40" s="430">
        <v>122508.06919023849</v>
      </c>
      <c r="AA40" s="448"/>
      <c r="AB40" s="426"/>
      <c r="AC40" s="430">
        <v>120028.16813928469</v>
      </c>
      <c r="AD40" s="448"/>
      <c r="AE40" s="426"/>
      <c r="AF40" s="430">
        <v>119375.0771922602</v>
      </c>
      <c r="AG40" s="448"/>
      <c r="AH40" s="426"/>
      <c r="AI40" s="430">
        <v>123641.33684414675</v>
      </c>
      <c r="AJ40" s="448"/>
      <c r="AK40" s="426"/>
      <c r="AL40" s="430">
        <v>130325.77352149494</v>
      </c>
      <c r="AM40" s="448"/>
      <c r="AN40" s="426"/>
      <c r="AO40" s="430">
        <v>129297.59500366879</v>
      </c>
      <c r="AP40" s="448"/>
      <c r="AQ40" s="426"/>
      <c r="AR40" s="430">
        <v>150301.75947157672</v>
      </c>
      <c r="AS40" s="448"/>
      <c r="AT40" s="426"/>
      <c r="AU40" s="439" t="s">
        <v>239</v>
      </c>
    </row>
    <row r="41" spans="1:47" s="423" customFormat="1" ht="12" x14ac:dyDescent="0.2">
      <c r="A41" s="423">
        <v>402</v>
      </c>
      <c r="B41" s="440" t="s">
        <v>240</v>
      </c>
      <c r="C41" s="440"/>
      <c r="D41" s="475"/>
      <c r="E41" s="430">
        <v>70872.480509396788</v>
      </c>
      <c r="F41" s="447"/>
      <c r="H41" s="430">
        <v>99867.839648639332</v>
      </c>
      <c r="I41" s="447"/>
      <c r="K41" s="430">
        <v>91658.283228118074</v>
      </c>
      <c r="L41" s="447"/>
      <c r="N41" s="430">
        <v>96844.344329558517</v>
      </c>
      <c r="O41" s="447"/>
      <c r="Q41" s="430">
        <v>93262.555177010814</v>
      </c>
      <c r="R41" s="447"/>
      <c r="T41" s="430">
        <v>85130.0432153687</v>
      </c>
      <c r="U41" s="447"/>
      <c r="W41" s="430">
        <v>100684.8258239641</v>
      </c>
      <c r="X41" s="447"/>
      <c r="Z41" s="430">
        <v>98789.236092914303</v>
      </c>
      <c r="AA41" s="447"/>
      <c r="AC41" s="430">
        <v>92949.119922630591</v>
      </c>
      <c r="AD41" s="447"/>
      <c r="AF41" s="430">
        <v>100651.9892203357</v>
      </c>
      <c r="AG41" s="447"/>
      <c r="AH41" s="429"/>
      <c r="AI41" s="430">
        <v>110849.27167298562</v>
      </c>
      <c r="AJ41" s="447"/>
      <c r="AK41" s="429"/>
      <c r="AL41" s="430">
        <v>106487.17356738534</v>
      </c>
      <c r="AM41" s="447"/>
      <c r="AN41" s="429"/>
      <c r="AO41" s="430">
        <v>116249.45770100623</v>
      </c>
      <c r="AP41" s="447"/>
      <c r="AQ41" s="429"/>
      <c r="AR41" s="430">
        <v>130875.96245320214</v>
      </c>
      <c r="AS41" s="447"/>
      <c r="AT41" s="429"/>
      <c r="AU41" s="439" t="s">
        <v>240</v>
      </c>
    </row>
    <row r="42" spans="1:47" s="423" customFormat="1" ht="12" x14ac:dyDescent="0.2">
      <c r="A42" s="423">
        <v>403</v>
      </c>
      <c r="B42" s="440" t="s">
        <v>241</v>
      </c>
      <c r="C42" s="440"/>
      <c r="D42" s="475"/>
      <c r="E42" s="430">
        <v>143083.96227541863</v>
      </c>
      <c r="F42" s="447"/>
      <c r="H42" s="430">
        <v>147932.51335958802</v>
      </c>
      <c r="I42" s="447"/>
      <c r="K42" s="430">
        <v>180185.851067804</v>
      </c>
      <c r="L42" s="447"/>
      <c r="N42" s="430">
        <v>142656.74381368267</v>
      </c>
      <c r="O42" s="447"/>
      <c r="Q42" s="430">
        <v>126524.33673999428</v>
      </c>
      <c r="R42" s="447"/>
      <c r="T42" s="430">
        <v>153345.63623498031</v>
      </c>
      <c r="U42" s="447"/>
      <c r="W42" s="430">
        <v>171666.7929941527</v>
      </c>
      <c r="X42" s="447"/>
      <c r="Z42" s="430">
        <v>183019.26645478423</v>
      </c>
      <c r="AA42" s="447"/>
      <c r="AC42" s="430">
        <v>168327.82576306947</v>
      </c>
      <c r="AD42" s="447"/>
      <c r="AF42" s="430">
        <v>177019.0377144604</v>
      </c>
      <c r="AG42" s="447"/>
      <c r="AH42" s="429"/>
      <c r="AI42" s="430">
        <v>176103.23648420814</v>
      </c>
      <c r="AJ42" s="447"/>
      <c r="AK42" s="429"/>
      <c r="AL42" s="430">
        <v>172389.42315717129</v>
      </c>
      <c r="AM42" s="447"/>
      <c r="AN42" s="429"/>
      <c r="AO42" s="430">
        <v>157825.3917549646</v>
      </c>
      <c r="AP42" s="447"/>
      <c r="AQ42" s="429"/>
      <c r="AR42" s="430">
        <v>179928.70388783934</v>
      </c>
      <c r="AS42" s="447"/>
      <c r="AT42" s="429"/>
      <c r="AU42" s="439" t="s">
        <v>241</v>
      </c>
    </row>
    <row r="43" spans="1:47" s="423" customFormat="1" ht="12" x14ac:dyDescent="0.2">
      <c r="A43" s="423">
        <v>404</v>
      </c>
      <c r="B43" s="440" t="s">
        <v>242</v>
      </c>
      <c r="C43" s="440"/>
      <c r="D43" s="475"/>
      <c r="E43" s="430">
        <v>62839.740761840665</v>
      </c>
      <c r="F43" s="447"/>
      <c r="H43" s="430">
        <v>56592.385708747897</v>
      </c>
      <c r="I43" s="447"/>
      <c r="K43" s="430">
        <v>62240.345217640323</v>
      </c>
      <c r="L43" s="447"/>
      <c r="N43" s="430">
        <v>69465.084069349032</v>
      </c>
      <c r="O43" s="447"/>
      <c r="Q43" s="430">
        <v>78272.886995776906</v>
      </c>
      <c r="R43" s="447"/>
      <c r="T43" s="430">
        <v>78101.454522920016</v>
      </c>
      <c r="U43" s="447"/>
      <c r="W43" s="430">
        <v>75714.654146619054</v>
      </c>
      <c r="X43" s="447"/>
      <c r="Z43" s="430">
        <v>73686.151211237899</v>
      </c>
      <c r="AA43" s="447"/>
      <c r="AC43" s="430">
        <v>80425.452615594404</v>
      </c>
      <c r="AD43" s="447"/>
      <c r="AF43" s="430">
        <v>87742.70087989638</v>
      </c>
      <c r="AG43" s="447"/>
      <c r="AH43" s="429"/>
      <c r="AI43" s="430">
        <v>85206.805344718552</v>
      </c>
      <c r="AJ43" s="447"/>
      <c r="AK43" s="429"/>
      <c r="AL43" s="430">
        <v>86979.2751987519</v>
      </c>
      <c r="AM43" s="447"/>
      <c r="AN43" s="429"/>
      <c r="AO43" s="430">
        <v>92997.086958040745</v>
      </c>
      <c r="AP43" s="447"/>
      <c r="AQ43" s="429"/>
      <c r="AR43" s="430">
        <v>114125.49906749879</v>
      </c>
      <c r="AS43" s="447"/>
      <c r="AT43" s="429"/>
      <c r="AU43" s="439" t="s">
        <v>242</v>
      </c>
    </row>
    <row r="44" spans="1:47" s="423" customFormat="1" ht="12" x14ac:dyDescent="0.2">
      <c r="A44" s="423">
        <v>405</v>
      </c>
      <c r="B44" s="440" t="s">
        <v>243</v>
      </c>
      <c r="C44" s="440"/>
      <c r="D44" s="475"/>
      <c r="E44" s="430">
        <v>162377.50227842625</v>
      </c>
      <c r="F44" s="447"/>
      <c r="H44" s="430">
        <v>114299.90639200242</v>
      </c>
      <c r="I44" s="447"/>
      <c r="K44" s="430">
        <v>137770.10244059088</v>
      </c>
      <c r="L44" s="447"/>
      <c r="N44" s="430">
        <v>172731.38452787258</v>
      </c>
      <c r="O44" s="447"/>
      <c r="Q44" s="430">
        <v>190461.47024570373</v>
      </c>
      <c r="R44" s="447"/>
      <c r="T44" s="430">
        <v>184061.8824291589</v>
      </c>
      <c r="U44" s="447"/>
      <c r="W44" s="430">
        <v>190526.51784097083</v>
      </c>
      <c r="X44" s="447"/>
      <c r="Z44" s="430">
        <v>201659.21256569374</v>
      </c>
      <c r="AA44" s="447"/>
      <c r="AC44" s="430">
        <v>168175.74549504524</v>
      </c>
      <c r="AD44" s="447"/>
      <c r="AF44" s="430">
        <v>180349.75931992309</v>
      </c>
      <c r="AG44" s="447"/>
      <c r="AH44" s="429"/>
      <c r="AI44" s="430">
        <v>185842.05508305118</v>
      </c>
      <c r="AJ44" s="447"/>
      <c r="AK44" s="429"/>
      <c r="AL44" s="430">
        <v>181120.59823779081</v>
      </c>
      <c r="AM44" s="447"/>
      <c r="AN44" s="429"/>
      <c r="AO44" s="430">
        <v>157713.82696976385</v>
      </c>
      <c r="AP44" s="447"/>
      <c r="AQ44" s="429"/>
      <c r="AR44" s="430">
        <v>243810.87027152473</v>
      </c>
      <c r="AS44" s="447"/>
      <c r="AT44" s="429"/>
      <c r="AU44" s="439" t="s">
        <v>243</v>
      </c>
    </row>
    <row r="45" spans="1:47" s="423" customFormat="1" ht="12" x14ac:dyDescent="0.2">
      <c r="A45" s="423">
        <v>406</v>
      </c>
      <c r="B45" s="440" t="s">
        <v>245</v>
      </c>
      <c r="C45" s="440"/>
      <c r="D45" s="475"/>
      <c r="E45" s="430">
        <v>61203.712054912903</v>
      </c>
      <c r="F45" s="447"/>
      <c r="H45" s="430">
        <v>60607.89313640313</v>
      </c>
      <c r="I45" s="447"/>
      <c r="K45" s="430">
        <v>62644.226262278135</v>
      </c>
      <c r="L45" s="447"/>
      <c r="N45" s="430">
        <v>68809.774588842309</v>
      </c>
      <c r="O45" s="447"/>
      <c r="Q45" s="430">
        <v>69297.756011930658</v>
      </c>
      <c r="R45" s="447"/>
      <c r="T45" s="430">
        <v>75404.946921747061</v>
      </c>
      <c r="U45" s="447"/>
      <c r="W45" s="430">
        <v>77760.264995396923</v>
      </c>
      <c r="X45" s="447"/>
      <c r="Z45" s="430">
        <v>85372.487405541557</v>
      </c>
      <c r="AA45" s="447"/>
      <c r="AC45" s="430">
        <v>94699.16026560693</v>
      </c>
      <c r="AD45" s="447"/>
      <c r="AF45" s="430">
        <v>94150.14587355213</v>
      </c>
      <c r="AG45" s="447"/>
      <c r="AH45" s="429"/>
      <c r="AI45" s="430">
        <v>90113.588148926268</v>
      </c>
      <c r="AJ45" s="447"/>
      <c r="AK45" s="429"/>
      <c r="AL45" s="430">
        <v>93869.519338280152</v>
      </c>
      <c r="AM45" s="447"/>
      <c r="AN45" s="429"/>
      <c r="AO45" s="430">
        <v>90186.439745886062</v>
      </c>
      <c r="AP45" s="447"/>
      <c r="AQ45" s="429"/>
      <c r="AR45" s="430">
        <v>100164.76257290636</v>
      </c>
      <c r="AS45" s="447"/>
      <c r="AT45" s="429"/>
      <c r="AU45" s="439" t="s">
        <v>245</v>
      </c>
    </row>
    <row r="46" spans="1:47" s="423" customFormat="1" ht="12" x14ac:dyDescent="0.2">
      <c r="A46" s="423">
        <v>407</v>
      </c>
      <c r="B46" s="440" t="s">
        <v>246</v>
      </c>
      <c r="C46" s="440"/>
      <c r="D46" s="475"/>
      <c r="E46" s="430">
        <v>97721.961970309174</v>
      </c>
      <c r="F46" s="447"/>
      <c r="H46" s="430">
        <v>90399.10868652958</v>
      </c>
      <c r="I46" s="447"/>
      <c r="K46" s="430">
        <v>118230.86710963455</v>
      </c>
      <c r="L46" s="447"/>
      <c r="N46" s="430">
        <v>117829.92265657839</v>
      </c>
      <c r="O46" s="447"/>
      <c r="Q46" s="430">
        <v>145762.63902295716</v>
      </c>
      <c r="R46" s="447"/>
      <c r="T46" s="430">
        <v>148681.88624516566</v>
      </c>
      <c r="U46" s="447"/>
      <c r="W46" s="430">
        <v>143642.79663463522</v>
      </c>
      <c r="X46" s="447"/>
      <c r="Z46" s="430">
        <v>145967.5250297288</v>
      </c>
      <c r="AA46" s="447"/>
      <c r="AC46" s="430">
        <v>134494.09819332446</v>
      </c>
      <c r="AD46" s="447"/>
      <c r="AF46" s="430">
        <v>133180.80589621217</v>
      </c>
      <c r="AG46" s="447"/>
      <c r="AH46" s="429"/>
      <c r="AI46" s="430">
        <v>131438.33740383439</v>
      </c>
      <c r="AJ46" s="447"/>
      <c r="AK46" s="429"/>
      <c r="AL46" s="430">
        <v>136121.8340682672</v>
      </c>
      <c r="AM46" s="447"/>
      <c r="AN46" s="429"/>
      <c r="AO46" s="430">
        <v>127823.51446641462</v>
      </c>
      <c r="AP46" s="447"/>
      <c r="AQ46" s="429"/>
      <c r="AR46" s="430">
        <v>144435.24214799516</v>
      </c>
      <c r="AS46" s="447"/>
      <c r="AT46" s="429"/>
      <c r="AU46" s="439" t="s">
        <v>246</v>
      </c>
    </row>
    <row r="47" spans="1:47" s="423" customFormat="1" ht="12" x14ac:dyDescent="0.2">
      <c r="A47" s="423">
        <v>5</v>
      </c>
      <c r="B47" s="424" t="s">
        <v>247</v>
      </c>
      <c r="C47" s="440"/>
      <c r="D47" s="484"/>
      <c r="E47" s="427">
        <v>139776.30988456879</v>
      </c>
      <c r="F47" s="447"/>
      <c r="H47" s="427">
        <v>132043.09887899965</v>
      </c>
      <c r="I47" s="447"/>
      <c r="K47" s="427">
        <v>183708.27202338111</v>
      </c>
      <c r="L47" s="447"/>
      <c r="N47" s="427">
        <v>196160.06921521702</v>
      </c>
      <c r="O47" s="447"/>
      <c r="Q47" s="427">
        <v>219023.79339279546</v>
      </c>
      <c r="R47" s="447"/>
      <c r="T47" s="427">
        <v>241974.71744866166</v>
      </c>
      <c r="U47" s="447"/>
      <c r="W47" s="427">
        <v>236444.58041577335</v>
      </c>
      <c r="X47" s="447"/>
      <c r="Z47" s="427">
        <v>254404.84181446533</v>
      </c>
      <c r="AA47" s="447"/>
      <c r="AC47" s="427">
        <v>262439.91748299688</v>
      </c>
      <c r="AD47" s="447"/>
      <c r="AF47" s="427">
        <v>253996.78026857474</v>
      </c>
      <c r="AG47" s="447"/>
      <c r="AH47" s="429"/>
      <c r="AI47" s="427">
        <v>255004.69681752936</v>
      </c>
      <c r="AJ47" s="447"/>
      <c r="AK47" s="429"/>
      <c r="AL47" s="427">
        <v>270881.74215271755</v>
      </c>
      <c r="AM47" s="447"/>
      <c r="AN47" s="429"/>
      <c r="AO47" s="427">
        <v>242862.0521907752</v>
      </c>
      <c r="AP47" s="447"/>
      <c r="AQ47" s="429"/>
      <c r="AR47" s="427">
        <v>292421.2121654884</v>
      </c>
      <c r="AS47" s="447"/>
      <c r="AT47" s="429"/>
      <c r="AU47" s="424" t="s">
        <v>247</v>
      </c>
    </row>
    <row r="48" spans="1:47" s="423" customFormat="1" ht="12" x14ac:dyDescent="0.2">
      <c r="A48" s="423">
        <v>501</v>
      </c>
      <c r="B48" s="440" t="s">
        <v>248</v>
      </c>
      <c r="C48" s="440"/>
      <c r="D48" s="475"/>
      <c r="E48" s="430">
        <v>46889.837184301658</v>
      </c>
      <c r="F48" s="447"/>
      <c r="H48" s="430">
        <v>45945.550775740478</v>
      </c>
      <c r="I48" s="447"/>
      <c r="K48" s="430">
        <v>61151.91345546431</v>
      </c>
      <c r="L48" s="447"/>
      <c r="N48" s="430">
        <v>69412.443746071658</v>
      </c>
      <c r="O48" s="447"/>
      <c r="Q48" s="430">
        <v>70998.101239669428</v>
      </c>
      <c r="R48" s="447"/>
      <c r="T48" s="430">
        <v>85880.459057998058</v>
      </c>
      <c r="U48" s="447"/>
      <c r="W48" s="430">
        <v>93880.52284710019</v>
      </c>
      <c r="X48" s="447"/>
      <c r="Z48" s="430">
        <v>104880.79314608726</v>
      </c>
      <c r="AA48" s="447"/>
      <c r="AC48" s="430">
        <v>110788.14436248683</v>
      </c>
      <c r="AD48" s="447"/>
      <c r="AF48" s="430">
        <v>111975.95977262789</v>
      </c>
      <c r="AG48" s="447"/>
      <c r="AH48" s="429"/>
      <c r="AI48" s="430">
        <v>120766.43653571891</v>
      </c>
      <c r="AJ48" s="447"/>
      <c r="AK48" s="429"/>
      <c r="AL48" s="430">
        <v>133635.97488321713</v>
      </c>
      <c r="AM48" s="447"/>
      <c r="AN48" s="429"/>
      <c r="AO48" s="430">
        <v>130692.16254016252</v>
      </c>
      <c r="AP48" s="447"/>
      <c r="AQ48" s="429"/>
      <c r="AR48" s="430">
        <v>153542.58014981274</v>
      </c>
      <c r="AS48" s="447"/>
      <c r="AT48" s="429"/>
      <c r="AU48" s="439" t="s">
        <v>248</v>
      </c>
    </row>
    <row r="49" spans="1:47" s="423" customFormat="1" ht="12" x14ac:dyDescent="0.2">
      <c r="A49" s="423">
        <v>502</v>
      </c>
      <c r="B49" s="440" t="s">
        <v>249</v>
      </c>
      <c r="C49" s="440"/>
      <c r="D49" s="475"/>
      <c r="E49" s="430">
        <v>38379.123670776149</v>
      </c>
      <c r="F49" s="447"/>
      <c r="H49" s="430">
        <v>39493.059515062458</v>
      </c>
      <c r="I49" s="447"/>
      <c r="K49" s="430">
        <v>45620.710280373831</v>
      </c>
      <c r="L49" s="447"/>
      <c r="N49" s="430">
        <v>54796.708897485492</v>
      </c>
      <c r="O49" s="447"/>
      <c r="Q49" s="430">
        <v>56208.613689461388</v>
      </c>
      <c r="R49" s="447"/>
      <c r="T49" s="430">
        <v>57233.403084782396</v>
      </c>
      <c r="U49" s="447"/>
      <c r="W49" s="430">
        <v>56189.424223407594</v>
      </c>
      <c r="X49" s="447"/>
      <c r="Z49" s="430">
        <v>63472.072849344309</v>
      </c>
      <c r="AA49" s="447"/>
      <c r="AC49" s="430">
        <v>60847.994289199363</v>
      </c>
      <c r="AD49" s="447"/>
      <c r="AF49" s="430">
        <v>65481.309599491418</v>
      </c>
      <c r="AG49" s="447"/>
      <c r="AH49" s="429"/>
      <c r="AI49" s="430">
        <v>64994.388881639046</v>
      </c>
      <c r="AJ49" s="447"/>
      <c r="AK49" s="429"/>
      <c r="AL49" s="430">
        <v>77110.226676002101</v>
      </c>
      <c r="AM49" s="447"/>
      <c r="AN49" s="429"/>
      <c r="AO49" s="430">
        <v>73512.964815904779</v>
      </c>
      <c r="AP49" s="447"/>
      <c r="AQ49" s="429"/>
      <c r="AR49" s="430">
        <v>81948.834347532116</v>
      </c>
      <c r="AS49" s="447"/>
      <c r="AT49" s="429"/>
      <c r="AU49" s="439" t="s">
        <v>249</v>
      </c>
    </row>
    <row r="50" spans="1:47" s="423" customFormat="1" ht="12" x14ac:dyDescent="0.2">
      <c r="A50" s="423">
        <v>503</v>
      </c>
      <c r="B50" s="440" t="s">
        <v>250</v>
      </c>
      <c r="C50" s="440"/>
      <c r="D50" s="475"/>
      <c r="E50" s="430">
        <v>99072.098019437646</v>
      </c>
      <c r="F50" s="447"/>
      <c r="H50" s="430">
        <v>76230.788077797421</v>
      </c>
      <c r="I50" s="447"/>
      <c r="K50" s="430">
        <v>92725.656354916064</v>
      </c>
      <c r="L50" s="447"/>
      <c r="N50" s="430">
        <v>87605.470352206859</v>
      </c>
      <c r="O50" s="447"/>
      <c r="Q50" s="430">
        <v>87159.313413713433</v>
      </c>
      <c r="R50" s="447"/>
      <c r="T50" s="430">
        <v>97417.29721020165</v>
      </c>
      <c r="U50" s="447"/>
      <c r="W50" s="430">
        <v>95359.597596308595</v>
      </c>
      <c r="X50" s="447"/>
      <c r="Z50" s="430">
        <v>97489.812183266127</v>
      </c>
      <c r="AA50" s="447"/>
      <c r="AC50" s="430">
        <v>95699.748422849007</v>
      </c>
      <c r="AD50" s="447"/>
      <c r="AF50" s="430">
        <v>109382.33980156291</v>
      </c>
      <c r="AG50" s="447"/>
      <c r="AH50" s="429"/>
      <c r="AI50" s="430">
        <v>109425.98925353395</v>
      </c>
      <c r="AJ50" s="447"/>
      <c r="AK50" s="429"/>
      <c r="AL50" s="430">
        <v>110184.42651749015</v>
      </c>
      <c r="AM50" s="447"/>
      <c r="AN50" s="429"/>
      <c r="AO50" s="430">
        <v>100700.60640335674</v>
      </c>
      <c r="AP50" s="447"/>
      <c r="AQ50" s="429"/>
      <c r="AR50" s="430">
        <v>128731.55469784267</v>
      </c>
      <c r="AS50" s="447"/>
      <c r="AT50" s="429"/>
      <c r="AU50" s="439" t="s">
        <v>250</v>
      </c>
    </row>
    <row r="51" spans="1:47" s="423" customFormat="1" ht="12" x14ac:dyDescent="0.2">
      <c r="A51" s="423">
        <v>504</v>
      </c>
      <c r="B51" s="440" t="s">
        <v>251</v>
      </c>
      <c r="C51" s="440"/>
      <c r="D51" s="475"/>
      <c r="E51" s="430">
        <v>86493.347639051528</v>
      </c>
      <c r="F51" s="447"/>
      <c r="H51" s="430">
        <v>81549.083333333328</v>
      </c>
      <c r="I51" s="447"/>
      <c r="K51" s="430">
        <v>107946.98966594569</v>
      </c>
      <c r="L51" s="447"/>
      <c r="N51" s="430">
        <v>107037.36329735034</v>
      </c>
      <c r="O51" s="447"/>
      <c r="Q51" s="430">
        <v>101583.40525311278</v>
      </c>
      <c r="R51" s="447"/>
      <c r="T51" s="430">
        <v>109127.11252814623</v>
      </c>
      <c r="U51" s="447"/>
      <c r="W51" s="430">
        <v>112709.25855377933</v>
      </c>
      <c r="X51" s="447"/>
      <c r="Z51" s="430">
        <v>120844.60650734619</v>
      </c>
      <c r="AA51" s="447"/>
      <c r="AC51" s="430">
        <v>124020.50951703814</v>
      </c>
      <c r="AD51" s="447"/>
      <c r="AF51" s="430">
        <v>126316.67263198263</v>
      </c>
      <c r="AG51" s="447"/>
      <c r="AH51" s="429"/>
      <c r="AI51" s="430">
        <v>130505.51138859257</v>
      </c>
      <c r="AJ51" s="447"/>
      <c r="AK51" s="429"/>
      <c r="AL51" s="430">
        <v>130365.01142644128</v>
      </c>
      <c r="AM51" s="447"/>
      <c r="AN51" s="429"/>
      <c r="AO51" s="430">
        <v>117452.99400762668</v>
      </c>
      <c r="AP51" s="447"/>
      <c r="AQ51" s="429"/>
      <c r="AR51" s="430">
        <v>139965.98349896865</v>
      </c>
      <c r="AS51" s="447"/>
      <c r="AT51" s="429"/>
      <c r="AU51" s="439" t="s">
        <v>251</v>
      </c>
    </row>
    <row r="52" spans="1:47" s="423" customFormat="1" ht="12" x14ac:dyDescent="0.2">
      <c r="A52" s="423">
        <v>505</v>
      </c>
      <c r="B52" s="440" t="s">
        <v>252</v>
      </c>
      <c r="C52" s="440"/>
      <c r="D52" s="475"/>
      <c r="E52" s="430">
        <v>72383.803257280728</v>
      </c>
      <c r="F52" s="447"/>
      <c r="H52" s="430">
        <v>83111.405493482307</v>
      </c>
      <c r="I52" s="447"/>
      <c r="K52" s="430">
        <v>78017.931203931206</v>
      </c>
      <c r="L52" s="447"/>
      <c r="N52" s="430">
        <v>87635.927962085305</v>
      </c>
      <c r="O52" s="447"/>
      <c r="Q52" s="430">
        <v>93509.529799558892</v>
      </c>
      <c r="R52" s="447"/>
      <c r="T52" s="430">
        <v>102439.88784698791</v>
      </c>
      <c r="U52" s="447"/>
      <c r="W52" s="430">
        <v>104184.84061960632</v>
      </c>
      <c r="X52" s="447"/>
      <c r="Z52" s="430">
        <v>100775.34970159081</v>
      </c>
      <c r="AA52" s="447"/>
      <c r="AC52" s="430">
        <v>100381.67532969629</v>
      </c>
      <c r="AD52" s="447"/>
      <c r="AF52" s="430">
        <v>107401.9466661184</v>
      </c>
      <c r="AG52" s="447"/>
      <c r="AH52" s="429"/>
      <c r="AI52" s="430">
        <v>116410.07081280785</v>
      </c>
      <c r="AJ52" s="447"/>
      <c r="AK52" s="429"/>
      <c r="AL52" s="430">
        <v>113766.88219279792</v>
      </c>
      <c r="AM52" s="447"/>
      <c r="AN52" s="429"/>
      <c r="AO52" s="430">
        <v>113437.73831090407</v>
      </c>
      <c r="AP52" s="447"/>
      <c r="AQ52" s="429"/>
      <c r="AR52" s="430">
        <v>131700.1937606112</v>
      </c>
      <c r="AS52" s="447"/>
      <c r="AT52" s="429"/>
      <c r="AU52" s="439" t="s">
        <v>252</v>
      </c>
    </row>
    <row r="53" spans="1:47" s="423" customFormat="1" ht="12" x14ac:dyDescent="0.2">
      <c r="A53" s="423">
        <v>506</v>
      </c>
      <c r="B53" s="440" t="s">
        <v>253</v>
      </c>
      <c r="C53" s="440"/>
      <c r="D53" s="475"/>
      <c r="E53" s="430">
        <v>87928.061975575154</v>
      </c>
      <c r="F53" s="447"/>
      <c r="H53" s="430">
        <v>73743.841909559793</v>
      </c>
      <c r="I53" s="447"/>
      <c r="K53" s="430">
        <v>83181.825836953751</v>
      </c>
      <c r="L53" s="447"/>
      <c r="N53" s="430">
        <v>88731.865350722597</v>
      </c>
      <c r="O53" s="447"/>
      <c r="Q53" s="430">
        <v>92148.212426651531</v>
      </c>
      <c r="R53" s="447"/>
      <c r="T53" s="430">
        <v>90136.004809343867</v>
      </c>
      <c r="U53" s="447"/>
      <c r="W53" s="430">
        <v>91698.611770179108</v>
      </c>
      <c r="X53" s="447"/>
      <c r="Z53" s="430">
        <v>98794.565069637247</v>
      </c>
      <c r="AA53" s="447"/>
      <c r="AC53" s="430">
        <v>99651.43865697016</v>
      </c>
      <c r="AD53" s="447"/>
      <c r="AF53" s="430">
        <v>105320.58315232788</v>
      </c>
      <c r="AG53" s="447"/>
      <c r="AH53" s="429"/>
      <c r="AI53" s="430">
        <v>110660.73746211863</v>
      </c>
      <c r="AJ53" s="447"/>
      <c r="AK53" s="429"/>
      <c r="AL53" s="430">
        <v>116275.9252299818</v>
      </c>
      <c r="AM53" s="447"/>
      <c r="AN53" s="429"/>
      <c r="AO53" s="430">
        <v>104674.91726844391</v>
      </c>
      <c r="AP53" s="447"/>
      <c r="AQ53" s="429"/>
      <c r="AR53" s="430">
        <v>121103.00410528856</v>
      </c>
      <c r="AS53" s="447"/>
      <c r="AT53" s="429"/>
      <c r="AU53" s="439" t="s">
        <v>253</v>
      </c>
    </row>
    <row r="54" spans="1:47" s="423" customFormat="1" ht="12" x14ac:dyDescent="0.2">
      <c r="A54" s="423">
        <v>507</v>
      </c>
      <c r="B54" s="440" t="s">
        <v>254</v>
      </c>
      <c r="C54" s="440"/>
      <c r="D54" s="475"/>
      <c r="E54" s="430">
        <v>40966.865909347689</v>
      </c>
      <c r="F54" s="447"/>
      <c r="H54" s="430">
        <v>33062.44259927798</v>
      </c>
      <c r="I54" s="447"/>
      <c r="K54" s="430">
        <v>42189.501212611154</v>
      </c>
      <c r="L54" s="447"/>
      <c r="N54" s="430">
        <v>45735.67344173442</v>
      </c>
      <c r="O54" s="447"/>
      <c r="Q54" s="430">
        <v>55112.268298775918</v>
      </c>
      <c r="R54" s="447"/>
      <c r="T54" s="430">
        <v>67845.552171056566</v>
      </c>
      <c r="U54" s="447"/>
      <c r="W54" s="430">
        <v>120848.92911585367</v>
      </c>
      <c r="X54" s="447"/>
      <c r="Z54" s="430">
        <v>221956.98610688571</v>
      </c>
      <c r="AA54" s="447"/>
      <c r="AC54" s="430">
        <v>226304.64032375411</v>
      </c>
      <c r="AD54" s="447"/>
      <c r="AF54" s="430">
        <v>211183.50223608094</v>
      </c>
      <c r="AG54" s="447"/>
      <c r="AH54" s="429"/>
      <c r="AI54" s="430">
        <v>185565.54173085277</v>
      </c>
      <c r="AJ54" s="447"/>
      <c r="AK54" s="429"/>
      <c r="AL54" s="430">
        <v>180652.7075503293</v>
      </c>
      <c r="AM54" s="447"/>
      <c r="AN54" s="429"/>
      <c r="AO54" s="430">
        <v>173091.52455887507</v>
      </c>
      <c r="AP54" s="447"/>
      <c r="AQ54" s="429"/>
      <c r="AR54" s="430">
        <v>195213.53653786227</v>
      </c>
      <c r="AS54" s="447"/>
      <c r="AT54" s="429"/>
      <c r="AU54" s="439" t="s">
        <v>254</v>
      </c>
    </row>
    <row r="55" spans="1:47" s="423" customFormat="1" ht="12" x14ac:dyDescent="0.2">
      <c r="A55" s="423">
        <v>508</v>
      </c>
      <c r="B55" s="440" t="s">
        <v>255</v>
      </c>
      <c r="C55" s="440"/>
      <c r="D55" s="475"/>
      <c r="E55" s="430">
        <v>203712.17763486027</v>
      </c>
      <c r="F55" s="447"/>
      <c r="H55" s="430">
        <v>191509.24407753051</v>
      </c>
      <c r="I55" s="447"/>
      <c r="K55" s="430">
        <v>241628.92404513888</v>
      </c>
      <c r="L55" s="447"/>
      <c r="N55" s="430">
        <v>262451.93059360731</v>
      </c>
      <c r="O55" s="447"/>
      <c r="Q55" s="430">
        <v>331423.41827040195</v>
      </c>
      <c r="R55" s="447"/>
      <c r="T55" s="430">
        <v>342634.11512618384</v>
      </c>
      <c r="U55" s="447"/>
      <c r="W55" s="430">
        <v>294362.02620521892</v>
      </c>
      <c r="X55" s="447"/>
      <c r="Z55" s="430">
        <v>309220.24963368964</v>
      </c>
      <c r="AA55" s="447"/>
      <c r="AC55" s="430">
        <v>293646.99505613348</v>
      </c>
      <c r="AD55" s="447"/>
      <c r="AF55" s="430">
        <v>283229.17889292288</v>
      </c>
      <c r="AG55" s="447"/>
      <c r="AH55" s="429"/>
      <c r="AI55" s="430">
        <v>291242.52236048999</v>
      </c>
      <c r="AJ55" s="447"/>
      <c r="AK55" s="429"/>
      <c r="AL55" s="430">
        <v>272984.09229595726</v>
      </c>
      <c r="AM55" s="447"/>
      <c r="AN55" s="429"/>
      <c r="AO55" s="430">
        <v>229379.888777919</v>
      </c>
      <c r="AP55" s="447"/>
      <c r="AQ55" s="429"/>
      <c r="AR55" s="430">
        <v>295168.29205658322</v>
      </c>
      <c r="AS55" s="447"/>
      <c r="AT55" s="429"/>
      <c r="AU55" s="439" t="s">
        <v>255</v>
      </c>
    </row>
    <row r="56" spans="1:47" s="423" customFormat="1" ht="12" x14ac:dyDescent="0.2">
      <c r="A56" s="423">
        <v>509</v>
      </c>
      <c r="B56" s="440" t="s">
        <v>256</v>
      </c>
      <c r="C56" s="440"/>
      <c r="D56" s="475"/>
      <c r="E56" s="430">
        <v>53792.691873944626</v>
      </c>
      <c r="F56" s="447"/>
      <c r="H56" s="430">
        <v>54146.775862068964</v>
      </c>
      <c r="I56" s="447"/>
      <c r="K56" s="430">
        <v>57268.572649572649</v>
      </c>
      <c r="L56" s="447"/>
      <c r="N56" s="430">
        <v>82508.613095238092</v>
      </c>
      <c r="O56" s="447"/>
      <c r="Q56" s="430">
        <v>85652.302186878733</v>
      </c>
      <c r="R56" s="447"/>
      <c r="T56" s="430">
        <v>83775.178111587986</v>
      </c>
      <c r="U56" s="447"/>
      <c r="W56" s="430">
        <v>90803.753213367614</v>
      </c>
      <c r="X56" s="447"/>
      <c r="Z56" s="430">
        <v>94171.690909090903</v>
      </c>
      <c r="AA56" s="447"/>
      <c r="AC56" s="430">
        <v>86239.386986301368</v>
      </c>
      <c r="AD56" s="447"/>
      <c r="AF56" s="430">
        <v>93395.18074324324</v>
      </c>
      <c r="AG56" s="447"/>
      <c r="AH56" s="429"/>
      <c r="AI56" s="430">
        <v>111721.40829286515</v>
      </c>
      <c r="AJ56" s="447"/>
      <c r="AK56" s="429"/>
      <c r="AL56" s="430">
        <v>132022.11555360281</v>
      </c>
      <c r="AM56" s="447"/>
      <c r="AN56" s="429"/>
      <c r="AO56" s="430">
        <v>124571.86289120716</v>
      </c>
      <c r="AP56" s="447"/>
      <c r="AQ56" s="429"/>
      <c r="AR56" s="430">
        <v>145575.35196898592</v>
      </c>
      <c r="AS56" s="447"/>
      <c r="AT56" s="429"/>
      <c r="AU56" s="439" t="s">
        <v>256</v>
      </c>
    </row>
    <row r="57" spans="1:47" s="423" customFormat="1" ht="12" x14ac:dyDescent="0.2">
      <c r="A57" s="423">
        <v>510</v>
      </c>
      <c r="B57" s="440" t="s">
        <v>257</v>
      </c>
      <c r="C57" s="440"/>
      <c r="D57" s="475"/>
      <c r="E57" s="430">
        <v>55350.329887777378</v>
      </c>
      <c r="F57" s="447"/>
      <c r="H57" s="430">
        <v>49618.725998807393</v>
      </c>
      <c r="I57" s="447"/>
      <c r="K57" s="430">
        <v>59530.938691232528</v>
      </c>
      <c r="L57" s="447"/>
      <c r="N57" s="430">
        <v>69496.357545839215</v>
      </c>
      <c r="O57" s="447"/>
      <c r="Q57" s="430">
        <v>76623.310562270111</v>
      </c>
      <c r="R57" s="447"/>
      <c r="T57" s="430">
        <v>83351.750780239032</v>
      </c>
      <c r="U57" s="447"/>
      <c r="W57" s="430">
        <v>90646.721894807066</v>
      </c>
      <c r="X57" s="447"/>
      <c r="Z57" s="430">
        <v>99542.074198988208</v>
      </c>
      <c r="AA57" s="447"/>
      <c r="AC57" s="430">
        <v>105170.59231805929</v>
      </c>
      <c r="AD57" s="447"/>
      <c r="AF57" s="430">
        <v>105578.08932038835</v>
      </c>
      <c r="AG57" s="447"/>
      <c r="AH57" s="429"/>
      <c r="AI57" s="430">
        <v>103017.6588576598</v>
      </c>
      <c r="AJ57" s="447"/>
      <c r="AK57" s="429"/>
      <c r="AL57" s="430">
        <v>117503.41728941783</v>
      </c>
      <c r="AM57" s="447"/>
      <c r="AN57" s="429"/>
      <c r="AO57" s="430">
        <v>121647.68194799339</v>
      </c>
      <c r="AP57" s="447"/>
      <c r="AQ57" s="429"/>
      <c r="AR57" s="430">
        <v>142733.48785148785</v>
      </c>
      <c r="AS57" s="447"/>
      <c r="AT57" s="429"/>
      <c r="AU57" s="439" t="s">
        <v>257</v>
      </c>
    </row>
    <row r="58" spans="1:47" s="423" customFormat="1" ht="13.9" customHeight="1" x14ac:dyDescent="0.2">
      <c r="A58" s="423">
        <v>511</v>
      </c>
      <c r="B58" s="440" t="s">
        <v>258</v>
      </c>
      <c r="C58" s="440"/>
      <c r="D58" s="475"/>
      <c r="E58" s="430">
        <v>262656.5122618585</v>
      </c>
      <c r="F58" s="447"/>
      <c r="H58" s="430">
        <v>233062.51122379216</v>
      </c>
      <c r="I58" s="447"/>
      <c r="K58" s="430">
        <v>395002.50708717224</v>
      </c>
      <c r="L58" s="447"/>
      <c r="N58" s="430">
        <v>434515.63965147641</v>
      </c>
      <c r="O58" s="447"/>
      <c r="Q58" s="430">
        <v>481402.52179075655</v>
      </c>
      <c r="R58" s="447"/>
      <c r="T58" s="430">
        <v>543677.94440086232</v>
      </c>
      <c r="U58" s="447"/>
      <c r="W58" s="430">
        <v>529820.21699981985</v>
      </c>
      <c r="X58" s="447"/>
      <c r="Z58" s="430">
        <v>562979.2348123549</v>
      </c>
      <c r="AA58" s="447"/>
      <c r="AC58" s="430">
        <v>587385.16591057915</v>
      </c>
      <c r="AD58" s="447"/>
      <c r="AF58" s="430">
        <v>565996.61258858547</v>
      </c>
      <c r="AG58" s="447"/>
      <c r="AH58" s="429"/>
      <c r="AI58" s="430">
        <v>571648.12731699052</v>
      </c>
      <c r="AJ58" s="447"/>
      <c r="AK58" s="429"/>
      <c r="AL58" s="430">
        <v>616877.38082414749</v>
      </c>
      <c r="AM58" s="447"/>
      <c r="AN58" s="429"/>
      <c r="AO58" s="430">
        <v>532844.48668093164</v>
      </c>
      <c r="AP58" s="447"/>
      <c r="AQ58" s="429"/>
      <c r="AR58" s="430">
        <v>644026.17147788196</v>
      </c>
      <c r="AS58" s="447"/>
      <c r="AT58" s="429"/>
      <c r="AU58" s="439" t="s">
        <v>258</v>
      </c>
    </row>
    <row r="59" spans="1:47" s="423" customFormat="1" ht="12" hidden="1" x14ac:dyDescent="0.2">
      <c r="B59" s="440"/>
      <c r="C59" s="440"/>
      <c r="D59" s="475"/>
      <c r="E59" s="430">
        <v>78752.283532044559</v>
      </c>
      <c r="F59" s="447"/>
      <c r="H59" s="430">
        <v>68617.713745825284</v>
      </c>
      <c r="I59" s="447"/>
      <c r="K59" s="430">
        <v>77346.746934705865</v>
      </c>
      <c r="L59" s="447"/>
      <c r="N59" s="430">
        <v>84858.079450711128</v>
      </c>
      <c r="O59" s="447"/>
      <c r="Q59" s="430">
        <v>85624.751242598562</v>
      </c>
      <c r="R59" s="447"/>
      <c r="T59" s="430">
        <v>88679.167545409189</v>
      </c>
      <c r="U59" s="447"/>
      <c r="W59" s="430">
        <v>91730.171182302322</v>
      </c>
      <c r="X59" s="447"/>
      <c r="Z59" s="430">
        <v>93614.159031171832</v>
      </c>
      <c r="AA59" s="447"/>
      <c r="AC59" s="430">
        <v>88641.207080901469</v>
      </c>
      <c r="AD59" s="447"/>
      <c r="AF59" s="430">
        <v>97786.2457499702</v>
      </c>
      <c r="AG59" s="447"/>
      <c r="AH59" s="429"/>
      <c r="AI59" s="430">
        <v>103002.6233791557</v>
      </c>
      <c r="AJ59" s="447"/>
      <c r="AK59" s="429"/>
      <c r="AL59" s="430">
        <v>101720.23424924353</v>
      </c>
      <c r="AM59" s="447"/>
      <c r="AN59" s="429"/>
      <c r="AO59" s="430">
        <v>99799.169210652195</v>
      </c>
      <c r="AP59" s="447"/>
      <c r="AQ59" s="429"/>
      <c r="AR59" s="430">
        <v>113337.23847599623</v>
      </c>
      <c r="AS59" s="447"/>
      <c r="AT59" s="429"/>
      <c r="AU59" s="439"/>
    </row>
    <row r="60" spans="1:47" s="423" customFormat="1" ht="12" hidden="1" x14ac:dyDescent="0.2">
      <c r="B60" s="472">
        <v>0</v>
      </c>
      <c r="C60" s="488"/>
      <c r="D60" s="475"/>
      <c r="E60" s="430">
        <v>71963.148391666764</v>
      </c>
      <c r="F60" s="447"/>
      <c r="H60" s="430">
        <v>75375.89615993097</v>
      </c>
      <c r="I60" s="447"/>
      <c r="K60" s="430">
        <v>82731.755548752481</v>
      </c>
      <c r="L60" s="447"/>
      <c r="N60" s="430">
        <v>82995.824876515486</v>
      </c>
      <c r="O60" s="447"/>
      <c r="Q60" s="430">
        <v>83379.011243545829</v>
      </c>
      <c r="R60" s="447"/>
      <c r="T60" s="430">
        <v>83197.92445673648</v>
      </c>
      <c r="U60" s="447"/>
      <c r="W60" s="430">
        <v>84439.905854926939</v>
      </c>
      <c r="X60" s="447"/>
      <c r="Z60" s="430">
        <v>89559.019909226685</v>
      </c>
      <c r="AA60" s="447"/>
      <c r="AC60" s="430">
        <v>89955.203703438703</v>
      </c>
      <c r="AD60" s="447"/>
      <c r="AF60" s="430">
        <v>99067.317859628703</v>
      </c>
      <c r="AG60" s="447"/>
      <c r="AH60" s="429"/>
      <c r="AI60" s="430">
        <v>104747.87851543845</v>
      </c>
      <c r="AJ60" s="447"/>
      <c r="AK60" s="429"/>
      <c r="AL60" s="430">
        <v>108481.11929721157</v>
      </c>
      <c r="AM60" s="447"/>
      <c r="AN60" s="429"/>
      <c r="AO60" s="430">
        <v>103546.65066750975</v>
      </c>
      <c r="AP60" s="447"/>
      <c r="AQ60" s="429"/>
      <c r="AR60" s="430">
        <v>120185.38334897828</v>
      </c>
      <c r="AS60" s="447"/>
      <c r="AT60" s="429"/>
      <c r="AU60" s="473" t="s">
        <v>187</v>
      </c>
    </row>
    <row r="61" spans="1:47" s="423" customFormat="1" ht="12" hidden="1" x14ac:dyDescent="0.2">
      <c r="B61" s="429"/>
      <c r="D61" s="475"/>
      <c r="E61" s="430"/>
      <c r="F61" s="447"/>
      <c r="H61" s="430"/>
      <c r="I61" s="447"/>
      <c r="K61" s="430"/>
      <c r="L61" s="447"/>
      <c r="N61" s="430"/>
      <c r="O61" s="447"/>
      <c r="Q61" s="430"/>
      <c r="R61" s="447"/>
      <c r="T61" s="430"/>
      <c r="U61" s="447"/>
      <c r="W61" s="430"/>
      <c r="X61" s="447"/>
      <c r="Z61" s="430"/>
      <c r="AA61" s="447"/>
      <c r="AC61" s="430"/>
      <c r="AD61" s="447"/>
      <c r="AF61" s="430"/>
      <c r="AG61" s="447"/>
      <c r="AH61" s="429"/>
      <c r="AI61" s="430"/>
      <c r="AJ61" s="447"/>
      <c r="AK61" s="429"/>
      <c r="AL61" s="430"/>
      <c r="AM61" s="447"/>
      <c r="AN61" s="429"/>
      <c r="AO61" s="430"/>
      <c r="AP61" s="447"/>
      <c r="AQ61" s="429"/>
      <c r="AR61" s="430"/>
      <c r="AS61" s="447"/>
      <c r="AT61" s="429"/>
    </row>
    <row r="62" spans="1:47" s="423" customFormat="1" ht="12" hidden="1" x14ac:dyDescent="0.2">
      <c r="B62" s="424">
        <v>0</v>
      </c>
      <c r="C62" s="424"/>
      <c r="D62" s="485"/>
      <c r="E62" s="435"/>
      <c r="F62" s="453"/>
      <c r="G62" s="460"/>
      <c r="H62" s="435"/>
      <c r="I62" s="453"/>
      <c r="J62" s="460"/>
      <c r="K62" s="435"/>
      <c r="L62" s="453"/>
      <c r="M62" s="460"/>
      <c r="N62" s="435"/>
      <c r="O62" s="453"/>
      <c r="P62" s="460"/>
      <c r="Q62" s="435"/>
      <c r="R62" s="453"/>
      <c r="S62" s="460"/>
      <c r="T62" s="435"/>
      <c r="U62" s="453"/>
      <c r="V62" s="460"/>
      <c r="W62" s="435"/>
      <c r="X62" s="453"/>
      <c r="Y62" s="460"/>
      <c r="Z62" s="435"/>
      <c r="AA62" s="453"/>
      <c r="AB62" s="460"/>
      <c r="AC62" s="435"/>
      <c r="AD62" s="453"/>
      <c r="AE62" s="460"/>
      <c r="AF62" s="435"/>
      <c r="AG62" s="453"/>
      <c r="AH62" s="434"/>
      <c r="AI62" s="435"/>
      <c r="AJ62" s="453"/>
      <c r="AK62" s="434"/>
      <c r="AL62" s="435"/>
      <c r="AM62" s="453"/>
      <c r="AN62" s="434"/>
      <c r="AO62" s="435"/>
      <c r="AP62" s="453"/>
      <c r="AQ62" s="434"/>
      <c r="AR62" s="435"/>
      <c r="AS62" s="453"/>
      <c r="AT62" s="434"/>
      <c r="AU62" s="456"/>
    </row>
    <row r="63" spans="1:47" s="423" customFormat="1" ht="12" hidden="1" x14ac:dyDescent="0.2">
      <c r="B63" s="440">
        <v>0</v>
      </c>
      <c r="C63" s="440"/>
      <c r="D63" s="485"/>
      <c r="E63" s="435"/>
      <c r="F63" s="453"/>
      <c r="G63" s="460"/>
      <c r="H63" s="435"/>
      <c r="I63" s="453"/>
      <c r="J63" s="460"/>
      <c r="K63" s="435"/>
      <c r="L63" s="453"/>
      <c r="M63" s="460"/>
      <c r="N63" s="435"/>
      <c r="O63" s="453"/>
      <c r="P63" s="460"/>
      <c r="Q63" s="435"/>
      <c r="R63" s="453"/>
      <c r="S63" s="460"/>
      <c r="T63" s="435"/>
      <c r="U63" s="453"/>
      <c r="V63" s="460"/>
      <c r="W63" s="435"/>
      <c r="X63" s="453"/>
      <c r="Y63" s="460"/>
      <c r="Z63" s="435"/>
      <c r="AA63" s="453"/>
      <c r="AB63" s="460"/>
      <c r="AC63" s="435"/>
      <c r="AD63" s="453"/>
      <c r="AE63" s="460"/>
      <c r="AF63" s="435"/>
      <c r="AG63" s="453"/>
      <c r="AH63" s="434"/>
      <c r="AI63" s="435"/>
      <c r="AJ63" s="453"/>
      <c r="AK63" s="434"/>
      <c r="AL63" s="435"/>
      <c r="AM63" s="453"/>
      <c r="AN63" s="434"/>
      <c r="AO63" s="435"/>
      <c r="AP63" s="453"/>
      <c r="AQ63" s="434"/>
      <c r="AR63" s="435"/>
      <c r="AS63" s="453"/>
      <c r="AT63" s="434"/>
    </row>
    <row r="64" spans="1:47" s="423" customFormat="1" ht="12" hidden="1" x14ac:dyDescent="0.2">
      <c r="B64" s="440"/>
      <c r="C64" s="440"/>
      <c r="D64" s="485"/>
      <c r="E64" s="435"/>
      <c r="F64" s="453"/>
      <c r="G64" s="460"/>
      <c r="H64" s="435"/>
      <c r="I64" s="453"/>
      <c r="J64" s="460"/>
      <c r="K64" s="435"/>
      <c r="L64" s="453"/>
      <c r="M64" s="460"/>
      <c r="N64" s="435"/>
      <c r="O64" s="453"/>
      <c r="P64" s="460"/>
      <c r="Q64" s="435"/>
      <c r="R64" s="453"/>
      <c r="S64" s="460"/>
      <c r="T64" s="435"/>
      <c r="U64" s="453"/>
      <c r="V64" s="460"/>
      <c r="W64" s="435"/>
      <c r="X64" s="453"/>
      <c r="Y64" s="460"/>
      <c r="Z64" s="435"/>
      <c r="AA64" s="453"/>
      <c r="AB64" s="460"/>
      <c r="AC64" s="435"/>
      <c r="AD64" s="453"/>
      <c r="AE64" s="460"/>
      <c r="AF64" s="435"/>
      <c r="AG64" s="453"/>
      <c r="AH64" s="434"/>
      <c r="AI64" s="435"/>
      <c r="AJ64" s="453"/>
      <c r="AK64" s="434"/>
      <c r="AL64" s="435"/>
      <c r="AM64" s="453"/>
      <c r="AN64" s="434"/>
      <c r="AO64" s="435"/>
      <c r="AP64" s="453"/>
      <c r="AQ64" s="434"/>
      <c r="AR64" s="435"/>
      <c r="AS64" s="453"/>
      <c r="AT64" s="434"/>
    </row>
    <row r="65" spans="1:47" s="423" customFormat="1" ht="12" hidden="1" x14ac:dyDescent="0.2">
      <c r="B65" s="474" t="s">
        <v>232</v>
      </c>
      <c r="C65" s="457"/>
      <c r="D65" s="475"/>
      <c r="E65" s="430"/>
      <c r="F65" s="447"/>
      <c r="H65" s="430"/>
      <c r="I65" s="447"/>
      <c r="K65" s="430"/>
      <c r="L65" s="447"/>
      <c r="N65" s="430"/>
      <c r="O65" s="447"/>
      <c r="Q65" s="430"/>
      <c r="R65" s="447"/>
      <c r="T65" s="430"/>
      <c r="U65" s="447"/>
      <c r="W65" s="430"/>
      <c r="X65" s="447"/>
      <c r="Z65" s="430"/>
      <c r="AA65" s="447"/>
      <c r="AC65" s="430"/>
      <c r="AD65" s="447"/>
      <c r="AF65" s="430"/>
      <c r="AG65" s="447"/>
      <c r="AH65" s="429"/>
      <c r="AI65" s="430"/>
      <c r="AJ65" s="447"/>
      <c r="AK65" s="429"/>
      <c r="AL65" s="430"/>
      <c r="AM65" s="447"/>
      <c r="AN65" s="429"/>
      <c r="AO65" s="430"/>
      <c r="AP65" s="447"/>
      <c r="AQ65" s="429"/>
      <c r="AR65" s="430"/>
      <c r="AS65" s="447"/>
      <c r="AT65" s="429"/>
      <c r="AU65" s="459" t="s">
        <v>233</v>
      </c>
    </row>
    <row r="66" spans="1:47" s="423" customFormat="1" ht="12" hidden="1" x14ac:dyDescent="0.2">
      <c r="B66" s="474">
        <v>0</v>
      </c>
      <c r="C66" s="457"/>
      <c r="D66" s="485"/>
      <c r="E66" s="435"/>
      <c r="F66" s="453"/>
      <c r="G66" s="460"/>
      <c r="H66" s="435"/>
      <c r="I66" s="453"/>
      <c r="J66" s="460"/>
      <c r="K66" s="435"/>
      <c r="L66" s="453"/>
      <c r="M66" s="460"/>
      <c r="N66" s="435"/>
      <c r="O66" s="453"/>
      <c r="P66" s="460"/>
      <c r="Q66" s="435"/>
      <c r="R66" s="453"/>
      <c r="S66" s="460"/>
      <c r="T66" s="435"/>
      <c r="U66" s="453"/>
      <c r="V66" s="460"/>
      <c r="W66" s="435"/>
      <c r="X66" s="453"/>
      <c r="Y66" s="460"/>
      <c r="Z66" s="435"/>
      <c r="AA66" s="453"/>
      <c r="AB66" s="460"/>
      <c r="AC66" s="435"/>
      <c r="AD66" s="453"/>
      <c r="AE66" s="460"/>
      <c r="AF66" s="435"/>
      <c r="AG66" s="453"/>
      <c r="AH66" s="434"/>
      <c r="AI66" s="435"/>
      <c r="AJ66" s="453"/>
      <c r="AK66" s="434"/>
      <c r="AL66" s="435"/>
      <c r="AM66" s="453"/>
      <c r="AN66" s="434"/>
      <c r="AO66" s="435"/>
      <c r="AP66" s="453"/>
      <c r="AQ66" s="434"/>
      <c r="AR66" s="435"/>
      <c r="AS66" s="453"/>
      <c r="AT66" s="434"/>
      <c r="AU66" s="461" t="s">
        <v>173</v>
      </c>
    </row>
    <row r="67" spans="1:47" s="423" customFormat="1" ht="41.45" hidden="1" customHeight="1" thickTop="1" thickBot="1" x14ac:dyDescent="0.25">
      <c r="B67" s="445" t="s">
        <v>203</v>
      </c>
      <c r="C67" s="445" t="s">
        <v>123</v>
      </c>
      <c r="D67" s="489"/>
      <c r="E67" s="490"/>
      <c r="F67" s="443"/>
      <c r="G67" s="445"/>
      <c r="H67" s="490"/>
      <c r="I67" s="443"/>
      <c r="J67" s="445"/>
      <c r="K67" s="490"/>
      <c r="L67" s="443"/>
      <c r="M67" s="445"/>
      <c r="N67" s="490"/>
      <c r="O67" s="443"/>
      <c r="P67" s="445"/>
      <c r="Q67" s="490"/>
      <c r="R67" s="443"/>
      <c r="S67" s="445"/>
      <c r="T67" s="490"/>
      <c r="U67" s="443"/>
      <c r="V67" s="445"/>
      <c r="W67" s="490"/>
      <c r="X67" s="443"/>
      <c r="Y67" s="445"/>
      <c r="Z67" s="490"/>
      <c r="AA67" s="443"/>
      <c r="AB67" s="445"/>
      <c r="AC67" s="490"/>
      <c r="AD67" s="443"/>
      <c r="AE67" s="445"/>
      <c r="AF67" s="490"/>
      <c r="AG67" s="443"/>
      <c r="AH67" s="445"/>
      <c r="AI67" s="490"/>
      <c r="AJ67" s="443"/>
      <c r="AK67" s="445"/>
      <c r="AL67" s="490"/>
      <c r="AM67" s="443"/>
      <c r="AN67" s="445"/>
      <c r="AO67" s="490"/>
      <c r="AP67" s="443"/>
      <c r="AQ67" s="445"/>
      <c r="AR67" s="490"/>
      <c r="AS67" s="443"/>
      <c r="AT67" s="445"/>
      <c r="AU67" s="445" t="s">
        <v>204</v>
      </c>
    </row>
    <row r="68" spans="1:47" s="423" customFormat="1" ht="12" hidden="1" x14ac:dyDescent="0.2">
      <c r="B68" s="437"/>
      <c r="C68" s="437"/>
      <c r="D68" s="475"/>
      <c r="E68" s="430"/>
      <c r="F68" s="447"/>
      <c r="H68" s="430"/>
      <c r="I68" s="447"/>
      <c r="K68" s="430"/>
      <c r="L68" s="447"/>
      <c r="N68" s="430"/>
      <c r="O68" s="447"/>
      <c r="Q68" s="430"/>
      <c r="R68" s="447"/>
      <c r="T68" s="430"/>
      <c r="U68" s="447"/>
      <c r="W68" s="430"/>
      <c r="X68" s="447"/>
      <c r="Z68" s="430"/>
      <c r="AA68" s="447"/>
      <c r="AC68" s="430"/>
      <c r="AD68" s="447"/>
      <c r="AF68" s="430"/>
      <c r="AG68" s="447"/>
      <c r="AH68" s="429"/>
      <c r="AI68" s="430"/>
      <c r="AJ68" s="447"/>
      <c r="AK68" s="429"/>
      <c r="AL68" s="430"/>
      <c r="AM68" s="447"/>
      <c r="AN68" s="429"/>
      <c r="AO68" s="430"/>
      <c r="AP68" s="447"/>
      <c r="AQ68" s="429"/>
      <c r="AR68" s="430"/>
      <c r="AS68" s="447"/>
      <c r="AT68" s="429"/>
      <c r="AU68" s="437"/>
    </row>
    <row r="69" spans="1:47" s="423" customFormat="1" ht="13.9" customHeight="1" x14ac:dyDescent="0.2">
      <c r="A69" s="423">
        <v>6</v>
      </c>
      <c r="B69" s="424" t="s">
        <v>259</v>
      </c>
      <c r="C69" s="440"/>
      <c r="D69" s="484"/>
      <c r="E69" s="427">
        <v>78752.283532044559</v>
      </c>
      <c r="F69" s="447"/>
      <c r="H69" s="427">
        <v>68617.713745825284</v>
      </c>
      <c r="I69" s="447"/>
      <c r="K69" s="427">
        <v>77346.746934705865</v>
      </c>
      <c r="L69" s="447"/>
      <c r="N69" s="427">
        <v>84858.079450711128</v>
      </c>
      <c r="O69" s="447"/>
      <c r="Q69" s="427">
        <v>85624.751242598562</v>
      </c>
      <c r="R69" s="447"/>
      <c r="T69" s="427">
        <v>88679.167545409189</v>
      </c>
      <c r="U69" s="447"/>
      <c r="W69" s="427">
        <v>91730.171182302322</v>
      </c>
      <c r="X69" s="447"/>
      <c r="Z69" s="427">
        <v>93614.159031171832</v>
      </c>
      <c r="AA69" s="447"/>
      <c r="AC69" s="427">
        <v>88641.207080901469</v>
      </c>
      <c r="AD69" s="447"/>
      <c r="AF69" s="427">
        <v>97786.2457499702</v>
      </c>
      <c r="AG69" s="447"/>
      <c r="AH69" s="429"/>
      <c r="AI69" s="427">
        <v>103002.6233791557</v>
      </c>
      <c r="AJ69" s="447"/>
      <c r="AK69" s="429"/>
      <c r="AL69" s="427">
        <v>101720.23424924353</v>
      </c>
      <c r="AM69" s="447"/>
      <c r="AN69" s="429"/>
      <c r="AO69" s="427">
        <v>99799.169210652195</v>
      </c>
      <c r="AP69" s="447"/>
      <c r="AQ69" s="429"/>
      <c r="AR69" s="427">
        <v>113337.23847599623</v>
      </c>
      <c r="AS69" s="447"/>
      <c r="AT69" s="429"/>
      <c r="AU69" s="424" t="s">
        <v>259</v>
      </c>
    </row>
    <row r="70" spans="1:47" s="423" customFormat="1" ht="12" x14ac:dyDescent="0.2">
      <c r="A70" s="423">
        <v>601</v>
      </c>
      <c r="B70" s="440" t="s">
        <v>260</v>
      </c>
      <c r="C70" s="440"/>
      <c r="D70" s="475"/>
      <c r="E70" s="430">
        <v>71963.148391666764</v>
      </c>
      <c r="F70" s="447"/>
      <c r="H70" s="430">
        <v>75375.89615993097</v>
      </c>
      <c r="I70" s="447"/>
      <c r="K70" s="430">
        <v>82731.755548752481</v>
      </c>
      <c r="L70" s="447"/>
      <c r="N70" s="430">
        <v>82995.824876515486</v>
      </c>
      <c r="O70" s="447"/>
      <c r="Q70" s="430">
        <v>83379.011243545829</v>
      </c>
      <c r="R70" s="447"/>
      <c r="T70" s="430">
        <v>83197.92445673648</v>
      </c>
      <c r="U70" s="447"/>
      <c r="W70" s="430">
        <v>84439.905854926939</v>
      </c>
      <c r="X70" s="447"/>
      <c r="Z70" s="430">
        <v>89559.019909226685</v>
      </c>
      <c r="AA70" s="447"/>
      <c r="AC70" s="430">
        <v>89955.203703438703</v>
      </c>
      <c r="AD70" s="447"/>
      <c r="AF70" s="430">
        <v>99067.317859628703</v>
      </c>
      <c r="AG70" s="447"/>
      <c r="AH70" s="429"/>
      <c r="AI70" s="430">
        <v>104747.87851543845</v>
      </c>
      <c r="AJ70" s="447"/>
      <c r="AK70" s="429"/>
      <c r="AL70" s="430">
        <v>108481.11929721157</v>
      </c>
      <c r="AM70" s="447"/>
      <c r="AN70" s="429"/>
      <c r="AO70" s="430">
        <v>103546.65066750975</v>
      </c>
      <c r="AP70" s="447"/>
      <c r="AQ70" s="429"/>
      <c r="AR70" s="430">
        <v>120185.38334897828</v>
      </c>
      <c r="AS70" s="447"/>
      <c r="AT70" s="429"/>
      <c r="AU70" s="439" t="s">
        <v>260</v>
      </c>
    </row>
    <row r="71" spans="1:47" s="423" customFormat="1" ht="13.9" customHeight="1" x14ac:dyDescent="0.2">
      <c r="A71" s="423">
        <v>602</v>
      </c>
      <c r="B71" s="439" t="s">
        <v>261</v>
      </c>
      <c r="C71" s="440"/>
      <c r="D71" s="475"/>
      <c r="E71" s="430">
        <v>45349.790619657178</v>
      </c>
      <c r="F71" s="447"/>
      <c r="H71" s="430">
        <v>41665.147609147607</v>
      </c>
      <c r="I71" s="447"/>
      <c r="K71" s="430">
        <v>26228.167759164844</v>
      </c>
      <c r="L71" s="447"/>
      <c r="N71" s="430">
        <v>23954.565411298314</v>
      </c>
      <c r="O71" s="447"/>
      <c r="Q71" s="430">
        <v>23625.141175575231</v>
      </c>
      <c r="R71" s="447"/>
      <c r="T71" s="430">
        <v>24965.96842241491</v>
      </c>
      <c r="U71" s="447"/>
      <c r="W71" s="430">
        <v>26012.273324572929</v>
      </c>
      <c r="X71" s="447"/>
      <c r="Z71" s="430">
        <v>22203.831942953115</v>
      </c>
      <c r="AA71" s="447"/>
      <c r="AC71" s="430">
        <v>24187.652800887408</v>
      </c>
      <c r="AD71" s="447"/>
      <c r="AF71" s="430"/>
      <c r="AG71" s="447"/>
      <c r="AH71" s="429"/>
      <c r="AI71" s="430">
        <v>20343.372495814332</v>
      </c>
      <c r="AJ71" s="447"/>
      <c r="AK71" s="429"/>
      <c r="AL71" s="430">
        <v>24432.397048530096</v>
      </c>
      <c r="AM71" s="447"/>
      <c r="AN71" s="429"/>
      <c r="AO71" s="430">
        <v>29127.557847454122</v>
      </c>
      <c r="AP71" s="447"/>
      <c r="AQ71" s="429"/>
      <c r="AR71" s="430">
        <v>31230.381057862123</v>
      </c>
      <c r="AS71" s="447"/>
      <c r="AT71" s="429"/>
      <c r="AU71" s="439" t="s">
        <v>261</v>
      </c>
    </row>
    <row r="72" spans="1:47" s="423" customFormat="1" ht="13.9" customHeight="1" x14ac:dyDescent="0.2">
      <c r="A72" s="423">
        <v>603</v>
      </c>
      <c r="B72" s="440" t="s">
        <v>262</v>
      </c>
      <c r="C72" s="440"/>
      <c r="D72" s="475"/>
      <c r="E72" s="430">
        <v>77078.852298998216</v>
      </c>
      <c r="F72" s="447"/>
      <c r="H72" s="430">
        <v>50185.732704402515</v>
      </c>
      <c r="I72" s="447"/>
      <c r="K72" s="430">
        <v>71349.390983000732</v>
      </c>
      <c r="L72" s="447"/>
      <c r="N72" s="430">
        <v>79955.172203389826</v>
      </c>
      <c r="O72" s="447"/>
      <c r="Q72" s="430">
        <v>81099.483280614557</v>
      </c>
      <c r="R72" s="447"/>
      <c r="T72" s="430">
        <v>74338.268001951816</v>
      </c>
      <c r="U72" s="447"/>
      <c r="W72" s="430">
        <v>76750.489060489068</v>
      </c>
      <c r="X72" s="447"/>
      <c r="Z72" s="430">
        <v>75799.229453226581</v>
      </c>
      <c r="AA72" s="447"/>
      <c r="AC72" s="430">
        <v>68376.339480420982</v>
      </c>
      <c r="AD72" s="447"/>
      <c r="AF72" s="430">
        <v>78282.491511321976</v>
      </c>
      <c r="AG72" s="447"/>
      <c r="AH72" s="429"/>
      <c r="AI72" s="430">
        <v>90122.089454497836</v>
      </c>
      <c r="AJ72" s="447"/>
      <c r="AK72" s="429"/>
      <c r="AL72" s="430">
        <v>83569.535806174958</v>
      </c>
      <c r="AM72" s="447"/>
      <c r="AN72" s="429"/>
      <c r="AO72" s="430">
        <v>73299.92539313795</v>
      </c>
      <c r="AP72" s="447"/>
      <c r="AQ72" s="429"/>
      <c r="AR72" s="430">
        <v>102743.17528455284</v>
      </c>
      <c r="AS72" s="447"/>
      <c r="AT72" s="429"/>
      <c r="AU72" s="439" t="s">
        <v>262</v>
      </c>
    </row>
    <row r="73" spans="1:47" s="423" customFormat="1" ht="12" x14ac:dyDescent="0.2">
      <c r="A73" s="423">
        <v>604</v>
      </c>
      <c r="B73" s="440" t="s">
        <v>263</v>
      </c>
      <c r="C73" s="440"/>
      <c r="D73" s="475"/>
      <c r="E73" s="430">
        <v>55990.889806697116</v>
      </c>
      <c r="F73" s="447"/>
      <c r="H73" s="430">
        <v>48199.446823204416</v>
      </c>
      <c r="I73" s="447"/>
      <c r="K73" s="430">
        <v>57323.278093076049</v>
      </c>
      <c r="L73" s="447"/>
      <c r="N73" s="430">
        <v>62246.543787253555</v>
      </c>
      <c r="O73" s="447"/>
      <c r="Q73" s="430">
        <v>59061.889225443534</v>
      </c>
      <c r="R73" s="447"/>
      <c r="T73" s="430">
        <v>61134.928752226493</v>
      </c>
      <c r="U73" s="447"/>
      <c r="W73" s="430">
        <v>59255.974329611614</v>
      </c>
      <c r="X73" s="447"/>
      <c r="Z73" s="430">
        <v>60735.283699573629</v>
      </c>
      <c r="AA73" s="447"/>
      <c r="AC73" s="430">
        <v>62283.466343129323</v>
      </c>
      <c r="AD73" s="447"/>
      <c r="AF73" s="430">
        <v>75182.363823731474</v>
      </c>
      <c r="AG73" s="447"/>
      <c r="AH73" s="429"/>
      <c r="AI73" s="430">
        <v>81286.069372345446</v>
      </c>
      <c r="AJ73" s="447"/>
      <c r="AK73" s="429"/>
      <c r="AL73" s="430">
        <v>86256.845276129621</v>
      </c>
      <c r="AM73" s="447"/>
      <c r="AN73" s="429"/>
      <c r="AO73" s="430">
        <v>87934.625970359921</v>
      </c>
      <c r="AP73" s="447"/>
      <c r="AQ73" s="429"/>
      <c r="AR73" s="430">
        <v>107744.97426549431</v>
      </c>
      <c r="AS73" s="447"/>
      <c r="AT73" s="429"/>
      <c r="AU73" s="439" t="s">
        <v>263</v>
      </c>
    </row>
    <row r="74" spans="1:47" s="423" customFormat="1" ht="12" x14ac:dyDescent="0.2">
      <c r="A74" s="423">
        <v>605</v>
      </c>
      <c r="B74" s="440" t="s">
        <v>264</v>
      </c>
      <c r="C74" s="440"/>
      <c r="D74" s="475"/>
      <c r="E74" s="430">
        <v>56447.860163782709</v>
      </c>
      <c r="F74" s="447"/>
      <c r="H74" s="430">
        <v>49777.7784371909</v>
      </c>
      <c r="I74" s="447"/>
      <c r="K74" s="430">
        <v>43037.184665226785</v>
      </c>
      <c r="L74" s="447"/>
      <c r="N74" s="430">
        <v>47443.006724303552</v>
      </c>
      <c r="O74" s="447"/>
      <c r="Q74" s="430">
        <v>52023.787673879444</v>
      </c>
      <c r="R74" s="447"/>
      <c r="T74" s="430">
        <v>42175.528755364809</v>
      </c>
      <c r="U74" s="447"/>
      <c r="W74" s="430">
        <v>56828.229921852937</v>
      </c>
      <c r="X74" s="447"/>
      <c r="Z74" s="430">
        <v>59611.063132259282</v>
      </c>
      <c r="AA74" s="447"/>
      <c r="AC74" s="430">
        <v>78903.663745892656</v>
      </c>
      <c r="AD74" s="447"/>
      <c r="AF74" s="430">
        <v>85161.936503375968</v>
      </c>
      <c r="AG74" s="447"/>
      <c r="AH74" s="429"/>
      <c r="AI74" s="430">
        <v>81840.366919419102</v>
      </c>
      <c r="AJ74" s="447"/>
      <c r="AK74" s="429"/>
      <c r="AL74" s="430">
        <v>88225.491973940487</v>
      </c>
      <c r="AM74" s="447"/>
      <c r="AN74" s="429"/>
      <c r="AO74" s="430">
        <v>92161.257685476157</v>
      </c>
      <c r="AP74" s="447"/>
      <c r="AQ74" s="429"/>
      <c r="AR74" s="430">
        <v>97443.001456007769</v>
      </c>
      <c r="AS74" s="447"/>
      <c r="AT74" s="429"/>
      <c r="AU74" s="439" t="s">
        <v>264</v>
      </c>
    </row>
    <row r="75" spans="1:47" s="423" customFormat="1" ht="12" x14ac:dyDescent="0.2">
      <c r="A75" s="423">
        <v>606</v>
      </c>
      <c r="B75" s="440" t="s">
        <v>265</v>
      </c>
      <c r="C75" s="440"/>
      <c r="D75" s="475"/>
      <c r="E75" s="430">
        <v>62493.951266900061</v>
      </c>
      <c r="F75" s="447"/>
      <c r="H75" s="430">
        <v>57166.255617157862</v>
      </c>
      <c r="I75" s="447"/>
      <c r="K75" s="430">
        <v>80405.656902356903</v>
      </c>
      <c r="L75" s="447"/>
      <c r="N75" s="430">
        <v>115904.60126012602</v>
      </c>
      <c r="O75" s="447"/>
      <c r="Q75" s="430">
        <v>114420.26537515376</v>
      </c>
      <c r="R75" s="447"/>
      <c r="T75" s="430">
        <v>131184.508880029</v>
      </c>
      <c r="U75" s="447"/>
      <c r="W75" s="430">
        <v>130273.15750728162</v>
      </c>
      <c r="X75" s="447"/>
      <c r="Z75" s="430">
        <v>98878.15041943884</v>
      </c>
      <c r="AA75" s="447"/>
      <c r="AC75" s="430">
        <v>94212.623527048738</v>
      </c>
      <c r="AD75" s="447"/>
      <c r="AF75" s="430">
        <v>94730.127466717022</v>
      </c>
      <c r="AG75" s="447"/>
      <c r="AH75" s="429"/>
      <c r="AI75" s="430">
        <v>97858.562888498956</v>
      </c>
      <c r="AJ75" s="447"/>
      <c r="AK75" s="429"/>
      <c r="AL75" s="430">
        <v>98171.551450332219</v>
      </c>
      <c r="AM75" s="447"/>
      <c r="AN75" s="429"/>
      <c r="AO75" s="430">
        <v>97748.479306697613</v>
      </c>
      <c r="AP75" s="447"/>
      <c r="AQ75" s="429"/>
      <c r="AR75" s="430">
        <v>127013.80594890771</v>
      </c>
      <c r="AS75" s="447"/>
      <c r="AT75" s="429"/>
      <c r="AU75" s="439" t="s">
        <v>265</v>
      </c>
    </row>
    <row r="76" spans="1:47" s="423" customFormat="1" ht="12" x14ac:dyDescent="0.2">
      <c r="A76" s="423">
        <v>607</v>
      </c>
      <c r="B76" s="439" t="s">
        <v>266</v>
      </c>
      <c r="C76" s="440"/>
      <c r="D76" s="475"/>
      <c r="E76" s="430">
        <v>24059.806351360246</v>
      </c>
      <c r="F76" s="447"/>
      <c r="H76" s="430">
        <v>23338.563421828909</v>
      </c>
      <c r="I76" s="447"/>
      <c r="K76" s="430">
        <v>28128.033288948071</v>
      </c>
      <c r="L76" s="447"/>
      <c r="N76" s="430">
        <v>24548.535294117646</v>
      </c>
      <c r="O76" s="447"/>
      <c r="Q76" s="430">
        <v>38371.808270676695</v>
      </c>
      <c r="R76" s="447"/>
      <c r="T76" s="430">
        <v>41239.098859315593</v>
      </c>
      <c r="U76" s="447"/>
      <c r="W76" s="430">
        <v>39884.902255639099</v>
      </c>
      <c r="X76" s="447"/>
      <c r="Z76" s="430">
        <v>40831.034778875051</v>
      </c>
      <c r="AA76" s="447"/>
      <c r="AC76" s="430">
        <v>41326.59886471145</v>
      </c>
      <c r="AD76" s="447"/>
      <c r="AF76" s="430"/>
      <c r="AG76" s="447"/>
      <c r="AH76" s="429"/>
      <c r="AI76" s="430">
        <v>52821.995789473687</v>
      </c>
      <c r="AJ76" s="447"/>
      <c r="AK76" s="429"/>
      <c r="AL76" s="430">
        <v>45799.111282843893</v>
      </c>
      <c r="AM76" s="447"/>
      <c r="AN76" s="429"/>
      <c r="AO76" s="430">
        <v>46115.402489626555</v>
      </c>
      <c r="AP76" s="447"/>
      <c r="AQ76" s="429"/>
      <c r="AR76" s="430">
        <v>56834.137931034478</v>
      </c>
      <c r="AS76" s="447"/>
      <c r="AT76" s="429"/>
      <c r="AU76" s="439" t="s">
        <v>266</v>
      </c>
    </row>
    <row r="77" spans="1:47" s="423" customFormat="1" ht="12" x14ac:dyDescent="0.2">
      <c r="A77" s="423">
        <v>608</v>
      </c>
      <c r="B77" s="440" t="s">
        <v>267</v>
      </c>
      <c r="C77" s="440"/>
      <c r="D77" s="475"/>
      <c r="E77" s="430">
        <v>57173.651740426729</v>
      </c>
      <c r="F77" s="447"/>
      <c r="H77" s="430">
        <v>49414.374760994266</v>
      </c>
      <c r="I77" s="447"/>
      <c r="K77" s="430">
        <v>67301.020159151187</v>
      </c>
      <c r="L77" s="447"/>
      <c r="N77" s="430">
        <v>73516.61308900523</v>
      </c>
      <c r="O77" s="447"/>
      <c r="Q77" s="430">
        <v>65857.059304703478</v>
      </c>
      <c r="R77" s="447"/>
      <c r="T77" s="430">
        <v>64018.708452486993</v>
      </c>
      <c r="U77" s="447"/>
      <c r="W77" s="430">
        <v>64210.653733969179</v>
      </c>
      <c r="X77" s="447"/>
      <c r="Z77" s="430">
        <v>65686.453259647809</v>
      </c>
      <c r="AA77" s="447"/>
      <c r="AC77" s="430">
        <v>67970.98363896989</v>
      </c>
      <c r="AD77" s="447"/>
      <c r="AF77" s="430">
        <v>72509.138485572519</v>
      </c>
      <c r="AG77" s="447"/>
      <c r="AH77" s="429"/>
      <c r="AI77" s="430">
        <v>89499.746794724517</v>
      </c>
      <c r="AJ77" s="447"/>
      <c r="AK77" s="429"/>
      <c r="AL77" s="430">
        <v>89059.076112302966</v>
      </c>
      <c r="AM77" s="447"/>
      <c r="AN77" s="429"/>
      <c r="AO77" s="430">
        <v>86321.957933807615</v>
      </c>
      <c r="AP77" s="447"/>
      <c r="AQ77" s="429"/>
      <c r="AR77" s="430">
        <v>97740.902763768405</v>
      </c>
      <c r="AS77" s="447"/>
      <c r="AT77" s="429"/>
      <c r="AU77" s="439" t="s">
        <v>267</v>
      </c>
    </row>
    <row r="78" spans="1:47" s="423" customFormat="1" ht="12" x14ac:dyDescent="0.2">
      <c r="A78" s="423">
        <v>609</v>
      </c>
      <c r="B78" s="440" t="s">
        <v>268</v>
      </c>
      <c r="C78" s="440"/>
      <c r="D78" s="475"/>
      <c r="E78" s="430">
        <v>69212.22897067896</v>
      </c>
      <c r="F78" s="447"/>
      <c r="H78" s="430">
        <v>31417.237428719545</v>
      </c>
      <c r="I78" s="447"/>
      <c r="K78" s="430">
        <v>29010.728061716491</v>
      </c>
      <c r="L78" s="447"/>
      <c r="N78" s="430">
        <v>30388.294427170535</v>
      </c>
      <c r="O78" s="447"/>
      <c r="Q78" s="430">
        <v>31780.739872013866</v>
      </c>
      <c r="R78" s="447"/>
      <c r="T78" s="430">
        <v>39250.155852605429</v>
      </c>
      <c r="U78" s="447"/>
      <c r="W78" s="430">
        <v>39754.725697494774</v>
      </c>
      <c r="X78" s="447"/>
      <c r="Z78" s="430">
        <v>39074.921193439572</v>
      </c>
      <c r="AA78" s="447"/>
      <c r="AC78" s="430">
        <v>38750.187967840313</v>
      </c>
      <c r="AD78" s="447"/>
      <c r="AF78" s="430">
        <v>46004.776689753999</v>
      </c>
      <c r="AG78" s="447"/>
      <c r="AH78" s="429"/>
      <c r="AI78" s="430">
        <v>50066.015543742054</v>
      </c>
      <c r="AJ78" s="447"/>
      <c r="AK78" s="429"/>
      <c r="AL78" s="430">
        <v>53169.620324671465</v>
      </c>
      <c r="AM78" s="447"/>
      <c r="AN78" s="429"/>
      <c r="AO78" s="430">
        <v>60407.028030556656</v>
      </c>
      <c r="AP78" s="447"/>
      <c r="AQ78" s="429"/>
      <c r="AR78" s="430">
        <v>48410.778344577921</v>
      </c>
      <c r="AS78" s="447"/>
      <c r="AT78" s="429"/>
      <c r="AU78" s="439" t="s">
        <v>268</v>
      </c>
    </row>
    <row r="79" spans="1:47" s="423" customFormat="1" ht="12" x14ac:dyDescent="0.2">
      <c r="A79" s="423">
        <v>610</v>
      </c>
      <c r="B79" s="440" t="s">
        <v>269</v>
      </c>
      <c r="C79" s="440"/>
      <c r="D79" s="475"/>
      <c r="E79" s="430">
        <v>43876.325493533222</v>
      </c>
      <c r="F79" s="447"/>
      <c r="H79" s="430">
        <v>40108.20719738277</v>
      </c>
      <c r="I79" s="447"/>
      <c r="K79" s="430">
        <v>53130.90493273543</v>
      </c>
      <c r="L79" s="447"/>
      <c r="N79" s="430">
        <v>59852.221945137157</v>
      </c>
      <c r="O79" s="447"/>
      <c r="Q79" s="430">
        <v>64486.024451939295</v>
      </c>
      <c r="R79" s="447"/>
      <c r="T79" s="430">
        <v>66791.259387637212</v>
      </c>
      <c r="U79" s="447"/>
      <c r="W79" s="430">
        <v>75479.152607731608</v>
      </c>
      <c r="X79" s="447"/>
      <c r="Z79" s="430">
        <v>53249.476339178473</v>
      </c>
      <c r="AA79" s="447"/>
      <c r="AC79" s="430">
        <v>47243.72422229989</v>
      </c>
      <c r="AD79" s="447"/>
      <c r="AF79" s="430">
        <v>52150.428825760508</v>
      </c>
      <c r="AG79" s="447"/>
      <c r="AH79" s="429"/>
      <c r="AI79" s="430">
        <v>51089.966327698829</v>
      </c>
      <c r="AJ79" s="447"/>
      <c r="AK79" s="429"/>
      <c r="AL79" s="430">
        <v>51687.62217739311</v>
      </c>
      <c r="AM79" s="447"/>
      <c r="AN79" s="429"/>
      <c r="AO79" s="430">
        <v>64652.388815499784</v>
      </c>
      <c r="AP79" s="447"/>
      <c r="AQ79" s="429"/>
      <c r="AR79" s="430">
        <v>68896.241164241161</v>
      </c>
      <c r="AS79" s="447"/>
      <c r="AT79" s="429"/>
      <c r="AU79" s="439" t="s">
        <v>269</v>
      </c>
    </row>
    <row r="80" spans="1:47" s="423" customFormat="1" ht="12" x14ac:dyDescent="0.2">
      <c r="A80" s="423">
        <v>611</v>
      </c>
      <c r="B80" s="440" t="s">
        <v>270</v>
      </c>
      <c r="C80" s="440"/>
      <c r="D80" s="475"/>
      <c r="E80" s="430">
        <v>94863.291401587863</v>
      </c>
      <c r="F80" s="447"/>
      <c r="H80" s="430">
        <v>104718.1263502455</v>
      </c>
      <c r="I80" s="447"/>
      <c r="K80" s="430">
        <v>131889.84794335807</v>
      </c>
      <c r="L80" s="447"/>
      <c r="N80" s="430">
        <v>150296.1603179861</v>
      </c>
      <c r="O80" s="447"/>
      <c r="Q80" s="430">
        <v>156660.73322981366</v>
      </c>
      <c r="R80" s="447"/>
      <c r="T80" s="430">
        <v>157073.93978430197</v>
      </c>
      <c r="U80" s="447"/>
      <c r="W80" s="430">
        <v>167870.72107068929</v>
      </c>
      <c r="X80" s="447"/>
      <c r="Z80" s="430">
        <v>175713.18311036791</v>
      </c>
      <c r="AA80" s="447"/>
      <c r="AC80" s="430">
        <v>165056.61174922559</v>
      </c>
      <c r="AD80" s="447"/>
      <c r="AF80" s="430">
        <v>180941.09550421638</v>
      </c>
      <c r="AG80" s="447"/>
      <c r="AH80" s="429"/>
      <c r="AI80" s="430">
        <v>176506.20215084328</v>
      </c>
      <c r="AJ80" s="447"/>
      <c r="AK80" s="429"/>
      <c r="AL80" s="430">
        <v>164400.88900346175</v>
      </c>
      <c r="AM80" s="447"/>
      <c r="AN80" s="429"/>
      <c r="AO80" s="430">
        <v>158917.09473451696</v>
      </c>
      <c r="AP80" s="447"/>
      <c r="AQ80" s="429"/>
      <c r="AR80" s="430">
        <v>169845.67382535082</v>
      </c>
      <c r="AS80" s="447"/>
      <c r="AT80" s="429"/>
      <c r="AU80" s="439" t="s">
        <v>270</v>
      </c>
    </row>
    <row r="81" spans="1:47" s="423" customFormat="1" ht="12" x14ac:dyDescent="0.2">
      <c r="A81" s="423">
        <v>612</v>
      </c>
      <c r="B81" s="440" t="s">
        <v>271</v>
      </c>
      <c r="C81" s="440"/>
      <c r="D81" s="475"/>
      <c r="E81" s="430">
        <v>93756.643277536408</v>
      </c>
      <c r="F81" s="447"/>
      <c r="H81" s="430">
        <v>90892.156178923426</v>
      </c>
      <c r="I81" s="447"/>
      <c r="K81" s="430">
        <v>125096.95484826055</v>
      </c>
      <c r="L81" s="447"/>
      <c r="N81" s="430">
        <v>122378.15277777778</v>
      </c>
      <c r="O81" s="447"/>
      <c r="Q81" s="430">
        <v>123162.61327857632</v>
      </c>
      <c r="R81" s="447"/>
      <c r="T81" s="430">
        <v>122800.04091599023</v>
      </c>
      <c r="U81" s="447"/>
      <c r="W81" s="430">
        <v>120853.17601890137</v>
      </c>
      <c r="X81" s="447"/>
      <c r="Z81" s="430">
        <v>120182.3732240728</v>
      </c>
      <c r="AA81" s="447"/>
      <c r="AC81" s="430">
        <v>109725.56888279645</v>
      </c>
      <c r="AD81" s="447"/>
      <c r="AF81" s="430">
        <v>119499.59631827314</v>
      </c>
      <c r="AG81" s="447"/>
      <c r="AH81" s="429"/>
      <c r="AI81" s="430">
        <v>119572.57534246576</v>
      </c>
      <c r="AJ81" s="447"/>
      <c r="AK81" s="429"/>
      <c r="AL81" s="430">
        <v>116981.9599734717</v>
      </c>
      <c r="AM81" s="447"/>
      <c r="AN81" s="429"/>
      <c r="AO81" s="430">
        <v>123740.97365078064</v>
      </c>
      <c r="AP81" s="447"/>
      <c r="AQ81" s="429"/>
      <c r="AR81" s="430">
        <v>142346.05176278786</v>
      </c>
      <c r="AS81" s="447"/>
      <c r="AT81" s="429"/>
      <c r="AU81" s="439" t="s">
        <v>271</v>
      </c>
    </row>
    <row r="82" spans="1:47" s="423" customFormat="1" ht="12" x14ac:dyDescent="0.2">
      <c r="A82" s="423">
        <v>613</v>
      </c>
      <c r="B82" s="440" t="s">
        <v>272</v>
      </c>
      <c r="C82" s="440"/>
      <c r="D82" s="475"/>
      <c r="E82" s="430">
        <v>142455.47302929114</v>
      </c>
      <c r="F82" s="447"/>
      <c r="H82" s="430">
        <v>117115.48267170762</v>
      </c>
      <c r="I82" s="447"/>
      <c r="K82" s="430">
        <v>146931.19186560565</v>
      </c>
      <c r="L82" s="447"/>
      <c r="N82" s="430">
        <v>157214.81327260897</v>
      </c>
      <c r="O82" s="447"/>
      <c r="Q82" s="430">
        <v>146618.18261633013</v>
      </c>
      <c r="R82" s="447"/>
      <c r="T82" s="430">
        <v>155958.2697041475</v>
      </c>
      <c r="U82" s="447"/>
      <c r="W82" s="430">
        <v>161439.61400081011</v>
      </c>
      <c r="X82" s="447"/>
      <c r="Z82" s="430">
        <v>189052.54744733346</v>
      </c>
      <c r="AA82" s="447"/>
      <c r="AC82" s="430">
        <v>162065.81930222435</v>
      </c>
      <c r="AD82" s="447"/>
      <c r="AF82" s="430">
        <v>169829.6046811252</v>
      </c>
      <c r="AG82" s="447"/>
      <c r="AH82" s="429"/>
      <c r="AI82" s="430">
        <v>180317.28658659876</v>
      </c>
      <c r="AJ82" s="447"/>
      <c r="AK82" s="429"/>
      <c r="AL82" s="430">
        <v>174039.74324904435</v>
      </c>
      <c r="AM82" s="447"/>
      <c r="AN82" s="429"/>
      <c r="AO82" s="430">
        <v>169227.53062803595</v>
      </c>
      <c r="AP82" s="447"/>
      <c r="AQ82" s="429"/>
      <c r="AR82" s="430">
        <v>195005.44381669804</v>
      </c>
      <c r="AS82" s="447"/>
      <c r="AT82" s="429"/>
      <c r="AU82" s="439" t="s">
        <v>272</v>
      </c>
    </row>
    <row r="83" spans="1:47" s="423" customFormat="1" ht="12" x14ac:dyDescent="0.2">
      <c r="A83" s="423">
        <v>7</v>
      </c>
      <c r="B83" s="424" t="s">
        <v>273</v>
      </c>
      <c r="C83" s="440"/>
      <c r="D83" s="484"/>
      <c r="E83" s="427">
        <v>63741.051140875526</v>
      </c>
      <c r="F83" s="447"/>
      <c r="H83" s="427">
        <v>61992.357732709941</v>
      </c>
      <c r="I83" s="447"/>
      <c r="K83" s="427">
        <v>74771.899610626133</v>
      </c>
      <c r="L83" s="447"/>
      <c r="N83" s="427">
        <v>82698.078761609911</v>
      </c>
      <c r="O83" s="447"/>
      <c r="Q83" s="427">
        <v>85429.955005266354</v>
      </c>
      <c r="R83" s="447"/>
      <c r="T83" s="427">
        <v>87607.707734947428</v>
      </c>
      <c r="U83" s="447"/>
      <c r="W83" s="427">
        <v>87618.931581549259</v>
      </c>
      <c r="X83" s="447"/>
      <c r="Z83" s="427">
        <v>92128.392641423736</v>
      </c>
      <c r="AA83" s="447"/>
      <c r="AC83" s="427">
        <v>95286.969711358397</v>
      </c>
      <c r="AD83" s="447"/>
      <c r="AF83" s="427">
        <v>97057.588715913895</v>
      </c>
      <c r="AG83" s="447"/>
      <c r="AH83" s="429"/>
      <c r="AI83" s="427">
        <v>101017.53720576318</v>
      </c>
      <c r="AJ83" s="447"/>
      <c r="AK83" s="429"/>
      <c r="AL83" s="427">
        <v>106026.01580972224</v>
      </c>
      <c r="AM83" s="447"/>
      <c r="AN83" s="429"/>
      <c r="AO83" s="427">
        <v>104922.82193468884</v>
      </c>
      <c r="AP83" s="447"/>
      <c r="AQ83" s="429"/>
      <c r="AR83" s="427">
        <v>118084.20784559954</v>
      </c>
      <c r="AS83" s="447"/>
      <c r="AT83" s="429"/>
      <c r="AU83" s="424" t="s">
        <v>273</v>
      </c>
    </row>
    <row r="84" spans="1:47" s="423" customFormat="1" ht="12" x14ac:dyDescent="0.2">
      <c r="A84" s="423">
        <v>701</v>
      </c>
      <c r="B84" s="440" t="s">
        <v>274</v>
      </c>
      <c r="C84" s="440"/>
      <c r="D84" s="475"/>
      <c r="E84" s="430">
        <v>46579.840146858667</v>
      </c>
      <c r="F84" s="447"/>
      <c r="H84" s="430">
        <v>33482.851504686732</v>
      </c>
      <c r="I84" s="447"/>
      <c r="K84" s="430">
        <v>50009.051526717558</v>
      </c>
      <c r="L84" s="447"/>
      <c r="N84" s="430">
        <v>57788.246893123447</v>
      </c>
      <c r="O84" s="447"/>
      <c r="Q84" s="430">
        <v>63769.248984057522</v>
      </c>
      <c r="R84" s="447"/>
      <c r="T84" s="430">
        <v>66373.835764451651</v>
      </c>
      <c r="U84" s="447"/>
      <c r="W84" s="430">
        <v>63092.201165157574</v>
      </c>
      <c r="X84" s="447"/>
      <c r="Z84" s="430">
        <v>68207.941176470573</v>
      </c>
      <c r="AA84" s="447"/>
      <c r="AC84" s="430">
        <v>64475.735690740185</v>
      </c>
      <c r="AD84" s="447"/>
      <c r="AF84" s="430">
        <v>57055.217919855924</v>
      </c>
      <c r="AG84" s="447"/>
      <c r="AH84" s="429"/>
      <c r="AI84" s="430">
        <v>57060.947142356243</v>
      </c>
      <c r="AJ84" s="447"/>
      <c r="AK84" s="429"/>
      <c r="AL84" s="430">
        <v>56431.138096325041</v>
      </c>
      <c r="AM84" s="447"/>
      <c r="AN84" s="429"/>
      <c r="AO84" s="430">
        <v>58956.339242296985</v>
      </c>
      <c r="AP84" s="447"/>
      <c r="AQ84" s="429"/>
      <c r="AR84" s="430">
        <v>63440.210355987067</v>
      </c>
      <c r="AS84" s="447"/>
      <c r="AT84" s="429"/>
      <c r="AU84" s="439" t="s">
        <v>274</v>
      </c>
    </row>
    <row r="85" spans="1:47" s="423" customFormat="1" ht="12" x14ac:dyDescent="0.2">
      <c r="A85" s="423">
        <v>702</v>
      </c>
      <c r="B85" s="440" t="s">
        <v>275</v>
      </c>
      <c r="C85" s="440"/>
      <c r="D85" s="475"/>
      <c r="E85" s="430">
        <v>91103.221047446947</v>
      </c>
      <c r="F85" s="447"/>
      <c r="H85" s="430">
        <v>80637.043734643739</v>
      </c>
      <c r="I85" s="447"/>
      <c r="K85" s="430">
        <v>92547.411872384939</v>
      </c>
      <c r="L85" s="447"/>
      <c r="N85" s="430">
        <v>97738.328354080222</v>
      </c>
      <c r="O85" s="447"/>
      <c r="Q85" s="430">
        <v>98594.00984245677</v>
      </c>
      <c r="R85" s="447"/>
      <c r="T85" s="430">
        <v>100690.41765088495</v>
      </c>
      <c r="U85" s="447"/>
      <c r="W85" s="430">
        <v>106004.35188132682</v>
      </c>
      <c r="X85" s="447"/>
      <c r="Z85" s="430">
        <v>107340.1828296584</v>
      </c>
      <c r="AA85" s="447"/>
      <c r="AC85" s="430">
        <v>114633.19592493895</v>
      </c>
      <c r="AD85" s="447"/>
      <c r="AF85" s="430">
        <v>115354.12731475601</v>
      </c>
      <c r="AG85" s="447"/>
      <c r="AH85" s="429"/>
      <c r="AI85" s="430">
        <v>110857.33390223089</v>
      </c>
      <c r="AJ85" s="447"/>
      <c r="AK85" s="429"/>
      <c r="AL85" s="430">
        <v>105399.78139410054</v>
      </c>
      <c r="AM85" s="447"/>
      <c r="AN85" s="429"/>
      <c r="AO85" s="430">
        <v>105657.68567359426</v>
      </c>
      <c r="AP85" s="447"/>
      <c r="AQ85" s="429"/>
      <c r="AR85" s="430">
        <v>115584.62903741603</v>
      </c>
      <c r="AS85" s="447"/>
      <c r="AT85" s="429"/>
      <c r="AU85" s="439" t="s">
        <v>275</v>
      </c>
    </row>
    <row r="86" spans="1:47" s="423" customFormat="1" ht="12" x14ac:dyDescent="0.2">
      <c r="A86" s="423">
        <v>703</v>
      </c>
      <c r="B86" s="440" t="s">
        <v>276</v>
      </c>
      <c r="C86" s="440"/>
      <c r="D86" s="475"/>
      <c r="E86" s="430">
        <v>76125.149118080342</v>
      </c>
      <c r="F86" s="447"/>
      <c r="H86" s="430">
        <v>70976.524442706301</v>
      </c>
      <c r="I86" s="447"/>
      <c r="K86" s="430">
        <v>103117.06146115191</v>
      </c>
      <c r="L86" s="447"/>
      <c r="N86" s="430">
        <v>111319.07499062618</v>
      </c>
      <c r="O86" s="447"/>
      <c r="Q86" s="430">
        <v>96392.395734597158</v>
      </c>
      <c r="R86" s="447"/>
      <c r="T86" s="430">
        <v>106934.51946637627</v>
      </c>
      <c r="U86" s="447"/>
      <c r="W86" s="430">
        <v>93391.93903374231</v>
      </c>
      <c r="X86" s="447"/>
      <c r="Z86" s="430">
        <v>98365.17396572615</v>
      </c>
      <c r="AA86" s="447"/>
      <c r="AC86" s="430">
        <v>92114.219019995071</v>
      </c>
      <c r="AD86" s="447"/>
      <c r="AF86" s="430">
        <v>97625.711804022023</v>
      </c>
      <c r="AG86" s="447"/>
      <c r="AH86" s="429"/>
      <c r="AI86" s="430">
        <v>97617.521283657043</v>
      </c>
      <c r="AJ86" s="447"/>
      <c r="AK86" s="429"/>
      <c r="AL86" s="430">
        <v>100623.68405010822</v>
      </c>
      <c r="AM86" s="447"/>
      <c r="AN86" s="429"/>
      <c r="AO86" s="430">
        <v>100895.85648505825</v>
      </c>
      <c r="AP86" s="447"/>
      <c r="AQ86" s="429"/>
      <c r="AR86" s="430">
        <v>110555.0780585591</v>
      </c>
      <c r="AS86" s="447"/>
      <c r="AT86" s="429"/>
      <c r="AU86" s="439" t="s">
        <v>276</v>
      </c>
    </row>
    <row r="87" spans="1:47" s="423" customFormat="1" ht="13.5" x14ac:dyDescent="0.2">
      <c r="A87" s="423">
        <v>704</v>
      </c>
      <c r="B87" s="197" t="s">
        <v>537</v>
      </c>
      <c r="C87" s="440"/>
      <c r="D87" s="475"/>
      <c r="E87" s="430">
        <v>22804.470910067852</v>
      </c>
      <c r="F87" s="447"/>
      <c r="H87" s="430">
        <v>42990.890410958906</v>
      </c>
      <c r="I87" s="447"/>
      <c r="K87" s="430">
        <v>29296.609090909093</v>
      </c>
      <c r="L87" s="447"/>
      <c r="N87" s="430">
        <v>28553.892655367232</v>
      </c>
      <c r="O87" s="447"/>
      <c r="Q87" s="430"/>
      <c r="R87" s="447"/>
      <c r="T87" s="430"/>
      <c r="U87" s="447"/>
      <c r="W87" s="430"/>
      <c r="X87" s="447"/>
      <c r="Z87" s="430">
        <v>33030.927419354841</v>
      </c>
      <c r="AA87" s="447"/>
      <c r="AC87" s="430"/>
      <c r="AD87" s="447"/>
      <c r="AF87" s="430"/>
      <c r="AG87" s="447"/>
      <c r="AH87" s="429"/>
      <c r="AI87" s="430"/>
      <c r="AJ87" s="447"/>
      <c r="AK87" s="429"/>
      <c r="AL87" s="430"/>
      <c r="AM87" s="447"/>
      <c r="AN87" s="429"/>
      <c r="AO87" s="430"/>
      <c r="AP87" s="447"/>
      <c r="AQ87" s="429"/>
      <c r="AR87" s="430"/>
      <c r="AS87" s="447"/>
      <c r="AT87" s="429"/>
      <c r="AU87" s="197" t="s">
        <v>537</v>
      </c>
    </row>
    <row r="88" spans="1:47" s="423" customFormat="1" ht="13.5" x14ac:dyDescent="0.2">
      <c r="A88" s="423">
        <v>705</v>
      </c>
      <c r="B88" s="197" t="s">
        <v>535</v>
      </c>
      <c r="C88" s="440"/>
      <c r="D88" s="475"/>
      <c r="E88" s="430">
        <v>43488.51104431157</v>
      </c>
      <c r="F88" s="447"/>
      <c r="H88" s="430">
        <v>33446.887573964494</v>
      </c>
      <c r="I88" s="447"/>
      <c r="K88" s="430">
        <v>40435.742138364782</v>
      </c>
      <c r="L88" s="447"/>
      <c r="N88" s="430">
        <v>43452.63636363636</v>
      </c>
      <c r="O88" s="447"/>
      <c r="Q88" s="430"/>
      <c r="R88" s="447"/>
      <c r="T88" s="430"/>
      <c r="U88" s="447"/>
      <c r="W88" s="430"/>
      <c r="X88" s="447"/>
      <c r="Z88" s="430">
        <v>59672.794444444444</v>
      </c>
      <c r="AA88" s="447"/>
      <c r="AC88" s="430"/>
      <c r="AD88" s="447"/>
      <c r="AF88" s="430"/>
      <c r="AG88" s="447"/>
      <c r="AH88" s="429"/>
      <c r="AI88" s="430"/>
      <c r="AJ88" s="447"/>
      <c r="AK88" s="429"/>
      <c r="AL88" s="430"/>
      <c r="AM88" s="447"/>
      <c r="AN88" s="429"/>
      <c r="AO88" s="430"/>
      <c r="AP88" s="447"/>
      <c r="AQ88" s="429"/>
      <c r="AR88" s="430"/>
      <c r="AS88" s="447"/>
      <c r="AT88" s="429"/>
      <c r="AU88" s="197" t="s">
        <v>535</v>
      </c>
    </row>
    <row r="89" spans="1:47" s="423" customFormat="1" ht="12" x14ac:dyDescent="0.2">
      <c r="A89" s="423">
        <v>706</v>
      </c>
      <c r="B89" s="440" t="s">
        <v>279</v>
      </c>
      <c r="C89" s="440"/>
      <c r="D89" s="475"/>
      <c r="E89" s="430">
        <v>88923.288411276852</v>
      </c>
      <c r="F89" s="447"/>
      <c r="H89" s="430">
        <v>81112.270752427183</v>
      </c>
      <c r="I89" s="447"/>
      <c r="K89" s="430">
        <v>78295.631473161498</v>
      </c>
      <c r="L89" s="447"/>
      <c r="N89" s="430">
        <v>85990.866705607477</v>
      </c>
      <c r="O89" s="447"/>
      <c r="Q89" s="430">
        <v>94118.424765076721</v>
      </c>
      <c r="R89" s="447"/>
      <c r="T89" s="430">
        <v>96563.053112781927</v>
      </c>
      <c r="U89" s="447"/>
      <c r="W89" s="430">
        <v>98916.829702040093</v>
      </c>
      <c r="X89" s="447"/>
      <c r="Z89" s="430">
        <v>108290.69067260053</v>
      </c>
      <c r="AA89" s="447"/>
      <c r="AC89" s="430">
        <v>122191.38330462409</v>
      </c>
      <c r="AD89" s="447"/>
      <c r="AF89" s="430">
        <v>121474.68500408311</v>
      </c>
      <c r="AG89" s="447"/>
      <c r="AH89" s="429"/>
      <c r="AI89" s="430">
        <v>126812.93278169371</v>
      </c>
      <c r="AJ89" s="447"/>
      <c r="AK89" s="429"/>
      <c r="AL89" s="430">
        <v>136302.16110897507</v>
      </c>
      <c r="AM89" s="447"/>
      <c r="AN89" s="429"/>
      <c r="AO89" s="430">
        <v>141616.25892130221</v>
      </c>
      <c r="AP89" s="447"/>
      <c r="AQ89" s="429"/>
      <c r="AR89" s="430">
        <v>154912.6761435816</v>
      </c>
      <c r="AS89" s="447"/>
      <c r="AT89" s="429"/>
      <c r="AU89" s="439" t="s">
        <v>279</v>
      </c>
    </row>
    <row r="90" spans="1:47" s="423" customFormat="1" ht="12" x14ac:dyDescent="0.2">
      <c r="A90" s="423">
        <v>707</v>
      </c>
      <c r="B90" s="440" t="s">
        <v>280</v>
      </c>
      <c r="C90" s="440"/>
      <c r="D90" s="475"/>
      <c r="E90" s="430">
        <v>58858.343675658311</v>
      </c>
      <c r="F90" s="447"/>
      <c r="H90" s="430">
        <v>57395.504720031036</v>
      </c>
      <c r="I90" s="447"/>
      <c r="K90" s="430">
        <v>77443.627761827491</v>
      </c>
      <c r="L90" s="447"/>
      <c r="N90" s="430">
        <v>88139.505580357145</v>
      </c>
      <c r="O90" s="447"/>
      <c r="Q90" s="430">
        <v>87473.412229529727</v>
      </c>
      <c r="R90" s="447"/>
      <c r="T90" s="430">
        <v>86253.299413977293</v>
      </c>
      <c r="U90" s="447"/>
      <c r="W90" s="430">
        <v>89790.826892293626</v>
      </c>
      <c r="X90" s="447"/>
      <c r="Z90" s="430">
        <v>91960.116660979358</v>
      </c>
      <c r="AA90" s="447"/>
      <c r="AC90" s="430">
        <v>93223.382443099079</v>
      </c>
      <c r="AD90" s="447"/>
      <c r="AF90" s="430">
        <v>98607.314475552659</v>
      </c>
      <c r="AG90" s="447"/>
      <c r="AH90" s="429"/>
      <c r="AI90" s="430">
        <v>105171.01653345395</v>
      </c>
      <c r="AJ90" s="447"/>
      <c r="AK90" s="429"/>
      <c r="AL90" s="430">
        <v>111838.63661771432</v>
      </c>
      <c r="AM90" s="447"/>
      <c r="AN90" s="429"/>
      <c r="AO90" s="430">
        <v>105495.27270238206</v>
      </c>
      <c r="AP90" s="447"/>
      <c r="AQ90" s="429"/>
      <c r="AR90" s="430">
        <v>123723.33903710741</v>
      </c>
      <c r="AS90" s="447"/>
      <c r="AT90" s="429"/>
      <c r="AU90" s="439" t="s">
        <v>280</v>
      </c>
    </row>
    <row r="91" spans="1:47" s="423" customFormat="1" ht="12" x14ac:dyDescent="0.2">
      <c r="A91" s="423">
        <v>708</v>
      </c>
      <c r="B91" s="440" t="s">
        <v>281</v>
      </c>
      <c r="C91" s="440"/>
      <c r="D91" s="475"/>
      <c r="E91" s="430">
        <v>42792.487525396704</v>
      </c>
      <c r="F91" s="447"/>
      <c r="H91" s="430">
        <v>42843.32325886991</v>
      </c>
      <c r="I91" s="447"/>
      <c r="K91" s="430">
        <v>51026.818742293464</v>
      </c>
      <c r="L91" s="447"/>
      <c r="N91" s="430">
        <v>57975.038924274595</v>
      </c>
      <c r="O91" s="447"/>
      <c r="Q91" s="430">
        <v>63990.019335433972</v>
      </c>
      <c r="R91" s="447"/>
      <c r="T91" s="430">
        <v>62846.290933946439</v>
      </c>
      <c r="U91" s="447"/>
      <c r="W91" s="430">
        <v>67069.42885949825</v>
      </c>
      <c r="X91" s="447"/>
      <c r="Z91" s="430">
        <v>61179.79341510652</v>
      </c>
      <c r="AA91" s="447"/>
      <c r="AC91" s="430">
        <v>65580.142631638286</v>
      </c>
      <c r="AD91" s="447"/>
      <c r="AF91" s="430">
        <v>69069.362729724642</v>
      </c>
      <c r="AG91" s="447"/>
      <c r="AH91" s="429"/>
      <c r="AI91" s="430">
        <v>69795.821077644345</v>
      </c>
      <c r="AJ91" s="447"/>
      <c r="AK91" s="429"/>
      <c r="AL91" s="430">
        <v>74081.827182718262</v>
      </c>
      <c r="AM91" s="447"/>
      <c r="AN91" s="429"/>
      <c r="AO91" s="430">
        <v>67783.215913800246</v>
      </c>
      <c r="AP91" s="447"/>
      <c r="AQ91" s="429"/>
      <c r="AR91" s="430">
        <v>72456.059489515639</v>
      </c>
      <c r="AS91" s="447"/>
      <c r="AT91" s="429"/>
      <c r="AU91" s="439" t="s">
        <v>281</v>
      </c>
    </row>
    <row r="92" spans="1:47" s="423" customFormat="1" ht="12" x14ac:dyDescent="0.2">
      <c r="A92" s="423">
        <v>709</v>
      </c>
      <c r="B92" s="440" t="s">
        <v>282</v>
      </c>
      <c r="C92" s="440"/>
      <c r="D92" s="475"/>
      <c r="E92" s="430">
        <v>33589.495753147916</v>
      </c>
      <c r="F92" s="447"/>
      <c r="H92" s="430">
        <v>59004.831541218635</v>
      </c>
      <c r="I92" s="447"/>
      <c r="K92" s="430">
        <v>54508.47174948945</v>
      </c>
      <c r="L92" s="447"/>
      <c r="N92" s="430">
        <v>47707.13618003462</v>
      </c>
      <c r="O92" s="447"/>
      <c r="Q92" s="430">
        <v>57017.849633420949</v>
      </c>
      <c r="R92" s="447"/>
      <c r="T92" s="430">
        <v>75619.154722167674</v>
      </c>
      <c r="U92" s="447"/>
      <c r="W92" s="430">
        <v>86674.113824546701</v>
      </c>
      <c r="X92" s="447"/>
      <c r="Z92" s="430">
        <v>103295.17707918822</v>
      </c>
      <c r="AA92" s="447"/>
      <c r="AC92" s="430">
        <v>102810.56378365109</v>
      </c>
      <c r="AD92" s="447"/>
      <c r="AF92" s="430">
        <v>101579.55544274421</v>
      </c>
      <c r="AG92" s="447"/>
      <c r="AH92" s="429"/>
      <c r="AI92" s="430">
        <v>106437.23958333334</v>
      </c>
      <c r="AJ92" s="447"/>
      <c r="AK92" s="429"/>
      <c r="AL92" s="430">
        <v>101200.56551413785</v>
      </c>
      <c r="AM92" s="447"/>
      <c r="AN92" s="429"/>
      <c r="AO92" s="430">
        <v>109952.42132867133</v>
      </c>
      <c r="AP92" s="447"/>
      <c r="AQ92" s="429"/>
      <c r="AR92" s="430">
        <v>137564.45117605131</v>
      </c>
      <c r="AS92" s="447"/>
      <c r="AT92" s="429"/>
      <c r="AU92" s="439" t="s">
        <v>282</v>
      </c>
    </row>
    <row r="93" spans="1:47" s="423" customFormat="1" ht="12" x14ac:dyDescent="0.2">
      <c r="A93" s="423">
        <v>710</v>
      </c>
      <c r="B93" s="440" t="s">
        <v>283</v>
      </c>
      <c r="C93" s="440"/>
      <c r="D93" s="475"/>
      <c r="E93" s="430">
        <v>66836.857085226089</v>
      </c>
      <c r="F93" s="447"/>
      <c r="H93" s="430">
        <v>65256.235237173285</v>
      </c>
      <c r="I93" s="447"/>
      <c r="K93" s="430">
        <v>73127.625</v>
      </c>
      <c r="L93" s="447"/>
      <c r="N93" s="430">
        <v>115343.54426840633</v>
      </c>
      <c r="O93" s="447"/>
      <c r="Q93" s="430">
        <v>141322.14473190851</v>
      </c>
      <c r="R93" s="447"/>
      <c r="T93" s="430">
        <v>126200.0659472422</v>
      </c>
      <c r="U93" s="447"/>
      <c r="W93" s="430">
        <v>85272.5</v>
      </c>
      <c r="X93" s="447"/>
      <c r="Z93" s="430">
        <v>85043.375552533151</v>
      </c>
      <c r="AA93" s="447"/>
      <c r="AC93" s="430">
        <v>73096.248234609957</v>
      </c>
      <c r="AD93" s="447"/>
      <c r="AF93" s="430">
        <v>64004.723591007089</v>
      </c>
      <c r="AG93" s="447"/>
      <c r="AH93" s="429"/>
      <c r="AI93" s="430">
        <v>75317.081651927525</v>
      </c>
      <c r="AJ93" s="447"/>
      <c r="AK93" s="429"/>
      <c r="AL93" s="430">
        <v>77144.131929336014</v>
      </c>
      <c r="AM93" s="447"/>
      <c r="AN93" s="429"/>
      <c r="AO93" s="430">
        <v>88063.423789712571</v>
      </c>
      <c r="AP93" s="447"/>
      <c r="AQ93" s="429"/>
      <c r="AR93" s="430">
        <v>96634.935634072855</v>
      </c>
      <c r="AS93" s="447"/>
      <c r="AT93" s="429"/>
      <c r="AU93" s="439" t="s">
        <v>283</v>
      </c>
    </row>
    <row r="94" spans="1:47" s="423" customFormat="1" ht="12" x14ac:dyDescent="0.2">
      <c r="A94" s="423">
        <v>711</v>
      </c>
      <c r="B94" s="439" t="s">
        <v>393</v>
      </c>
      <c r="C94" s="440"/>
      <c r="D94" s="475"/>
      <c r="E94" s="430">
        <v>22550.702565935731</v>
      </c>
      <c r="F94" s="447"/>
      <c r="H94" s="430">
        <v>19261.94813979707</v>
      </c>
      <c r="I94" s="447"/>
      <c r="K94" s="430">
        <v>23850.670828603859</v>
      </c>
      <c r="L94" s="447"/>
      <c r="N94" s="430">
        <v>28807.624229979465</v>
      </c>
      <c r="O94" s="447"/>
      <c r="Q94" s="430">
        <v>27470.9503328213</v>
      </c>
      <c r="R94" s="447"/>
      <c r="T94" s="430">
        <v>30712.580137659785</v>
      </c>
      <c r="U94" s="447"/>
      <c r="W94" s="430">
        <v>31540.546306926903</v>
      </c>
      <c r="X94" s="447"/>
      <c r="Z94" s="430">
        <v>33033.138363668484</v>
      </c>
      <c r="AA94" s="447"/>
      <c r="AC94" s="430">
        <v>38369.407615085467</v>
      </c>
      <c r="AD94" s="447"/>
      <c r="AF94" s="430">
        <v>40165.301752645508</v>
      </c>
      <c r="AG94" s="447"/>
      <c r="AH94" s="429"/>
      <c r="AI94" s="430">
        <v>42330.76502299033</v>
      </c>
      <c r="AJ94" s="447"/>
      <c r="AK94" s="429"/>
      <c r="AL94" s="430">
        <v>45583.655840714659</v>
      </c>
      <c r="AM94" s="447"/>
      <c r="AN94" s="429"/>
      <c r="AO94" s="430">
        <v>45644.330377548227</v>
      </c>
      <c r="AP94" s="447"/>
      <c r="AQ94" s="429"/>
      <c r="AR94" s="430">
        <v>53698.877366568362</v>
      </c>
      <c r="AS94" s="447"/>
      <c r="AT94" s="429"/>
      <c r="AU94" s="439" t="s">
        <v>393</v>
      </c>
    </row>
    <row r="95" spans="1:47" s="423" customFormat="1" ht="13.5" x14ac:dyDescent="0.2">
      <c r="A95" s="423">
        <v>712</v>
      </c>
      <c r="B95" s="440" t="s">
        <v>285</v>
      </c>
      <c r="C95" s="440"/>
      <c r="D95" s="475"/>
      <c r="E95" s="430">
        <v>19074.603645819632</v>
      </c>
      <c r="F95" s="447"/>
      <c r="H95" s="430">
        <v>21934.635462555067</v>
      </c>
      <c r="I95" s="447"/>
      <c r="K95" s="430">
        <v>25858.698340874813</v>
      </c>
      <c r="L95" s="447"/>
      <c r="N95" s="430">
        <v>27740.684782608696</v>
      </c>
      <c r="O95" s="447"/>
      <c r="Q95" s="430">
        <v>30080.362931642001</v>
      </c>
      <c r="R95" s="447"/>
      <c r="T95" s="430">
        <v>31062.05041202133</v>
      </c>
      <c r="U95" s="447"/>
      <c r="W95" s="430">
        <v>27785.288246685534</v>
      </c>
      <c r="X95" s="447"/>
      <c r="Z95" s="430">
        <v>28029.457657930616</v>
      </c>
      <c r="AA95" s="447"/>
      <c r="AC95" s="430">
        <v>30166.708194194711</v>
      </c>
      <c r="AD95" s="447"/>
      <c r="AF95" s="430">
        <v>36242.233210332102</v>
      </c>
      <c r="AG95" s="447"/>
      <c r="AH95" s="429"/>
      <c r="AI95" s="430">
        <v>38616.272770473624</v>
      </c>
      <c r="AJ95" s="447"/>
      <c r="AK95" s="429"/>
      <c r="AL95" s="430">
        <v>54857.131967603622</v>
      </c>
      <c r="AM95" s="447"/>
      <c r="AN95" s="429"/>
      <c r="AO95" s="430">
        <v>42770.106356665841</v>
      </c>
      <c r="AP95" s="447"/>
      <c r="AQ95" s="429"/>
      <c r="AR95" s="430">
        <v>43488.522811344017</v>
      </c>
      <c r="AS95" s="447"/>
      <c r="AT95" s="429"/>
      <c r="AU95" s="440" t="s">
        <v>523</v>
      </c>
    </row>
    <row r="96" spans="1:47" s="423" customFormat="1" ht="12" x14ac:dyDescent="0.2">
      <c r="A96" s="423">
        <v>713</v>
      </c>
      <c r="B96" s="440" t="s">
        <v>286</v>
      </c>
      <c r="C96" s="440"/>
      <c r="D96" s="475"/>
      <c r="E96" s="430">
        <v>38924.128622688782</v>
      </c>
      <c r="F96" s="447"/>
      <c r="H96" s="430">
        <v>41404.125296442689</v>
      </c>
      <c r="I96" s="447"/>
      <c r="K96" s="430">
        <v>70478.795432921033</v>
      </c>
      <c r="L96" s="447"/>
      <c r="N96" s="430">
        <v>78605.84511952191</v>
      </c>
      <c r="O96" s="447"/>
      <c r="Q96" s="430">
        <v>79148.953571428574</v>
      </c>
      <c r="R96" s="447"/>
      <c r="T96" s="430">
        <v>80980.349942457702</v>
      </c>
      <c r="U96" s="447"/>
      <c r="W96" s="430">
        <v>84528.929038242597</v>
      </c>
      <c r="X96" s="447"/>
      <c r="Z96" s="430">
        <v>92297.722814498935</v>
      </c>
      <c r="AA96" s="447"/>
      <c r="AC96" s="430">
        <v>78298.53507964118</v>
      </c>
      <c r="AD96" s="447"/>
      <c r="AF96" s="430">
        <v>83343.397320404882</v>
      </c>
      <c r="AG96" s="447"/>
      <c r="AH96" s="429"/>
      <c r="AI96" s="430">
        <v>91843.47813219337</v>
      </c>
      <c r="AJ96" s="447"/>
      <c r="AK96" s="429"/>
      <c r="AL96" s="430">
        <v>97926.466204506069</v>
      </c>
      <c r="AM96" s="447"/>
      <c r="AN96" s="429"/>
      <c r="AO96" s="430">
        <v>81388.463571552755</v>
      </c>
      <c r="AP96" s="447"/>
      <c r="AQ96" s="429"/>
      <c r="AR96" s="430">
        <v>94739.541753653451</v>
      </c>
      <c r="AS96" s="447"/>
      <c r="AT96" s="429"/>
      <c r="AU96" s="439" t="s">
        <v>286</v>
      </c>
    </row>
    <row r="97" spans="1:47" s="423" customFormat="1" ht="12" x14ac:dyDescent="0.2">
      <c r="A97" s="423">
        <v>8</v>
      </c>
      <c r="B97" s="424" t="s">
        <v>287</v>
      </c>
      <c r="C97" s="440"/>
      <c r="D97" s="484"/>
      <c r="E97" s="427">
        <v>135815.07026388077</v>
      </c>
      <c r="F97" s="447"/>
      <c r="H97" s="427">
        <v>116022.71902108598</v>
      </c>
      <c r="I97" s="447"/>
      <c r="K97" s="427">
        <v>139025.996981845</v>
      </c>
      <c r="L97" s="447"/>
      <c r="N97" s="427">
        <v>145949.1388049185</v>
      </c>
      <c r="O97" s="447"/>
      <c r="Q97" s="427">
        <v>158936.36411311934</v>
      </c>
      <c r="R97" s="447"/>
      <c r="T97" s="427">
        <v>147651.19007919967</v>
      </c>
      <c r="U97" s="447"/>
      <c r="W97" s="427">
        <v>142202.87443647647</v>
      </c>
      <c r="X97" s="447"/>
      <c r="Z97" s="427">
        <v>148029.68576859962</v>
      </c>
      <c r="AA97" s="447"/>
      <c r="AC97" s="427">
        <v>145280.46400170808</v>
      </c>
      <c r="AD97" s="447"/>
      <c r="AF97" s="427">
        <v>158194.23725697779</v>
      </c>
      <c r="AG97" s="447"/>
      <c r="AH97" s="429"/>
      <c r="AI97" s="427">
        <v>167672.32567994797</v>
      </c>
      <c r="AJ97" s="447"/>
      <c r="AK97" s="429"/>
      <c r="AL97" s="427">
        <v>156934.07783761347</v>
      </c>
      <c r="AM97" s="447"/>
      <c r="AN97" s="429"/>
      <c r="AO97" s="427">
        <v>147079.02858360417</v>
      </c>
      <c r="AP97" s="447"/>
      <c r="AQ97" s="429"/>
      <c r="AR97" s="427">
        <v>212479.18860236014</v>
      </c>
      <c r="AS97" s="447"/>
      <c r="AT97" s="429"/>
      <c r="AU97" s="424" t="s">
        <v>287</v>
      </c>
    </row>
    <row r="98" spans="1:47" s="423" customFormat="1" ht="12" x14ac:dyDescent="0.2">
      <c r="A98" s="423">
        <v>801</v>
      </c>
      <c r="B98" s="439" t="s">
        <v>288</v>
      </c>
      <c r="C98" s="440"/>
      <c r="D98" s="475"/>
      <c r="E98" s="430">
        <v>20588.355056190976</v>
      </c>
      <c r="F98" s="447"/>
      <c r="H98" s="430">
        <v>23496.135699373695</v>
      </c>
      <c r="I98" s="447"/>
      <c r="K98" s="430">
        <v>12755.355337078652</v>
      </c>
      <c r="L98" s="447"/>
      <c r="N98" s="430">
        <v>17841.735498839906</v>
      </c>
      <c r="O98" s="447"/>
      <c r="Q98" s="430"/>
      <c r="R98" s="447"/>
      <c r="T98" s="430">
        <v>28261.903455842017</v>
      </c>
      <c r="U98" s="447"/>
      <c r="W98" s="430">
        <v>24820.49132947977</v>
      </c>
      <c r="X98" s="447"/>
      <c r="Z98" s="430">
        <v>29043.82474226804</v>
      </c>
      <c r="AA98" s="447"/>
      <c r="AC98" s="430">
        <v>46589.350952195877</v>
      </c>
      <c r="AD98" s="447"/>
      <c r="AF98" s="430">
        <v>54547.744807121664</v>
      </c>
      <c r="AG98" s="447"/>
      <c r="AH98" s="429"/>
      <c r="AI98" s="430">
        <v>63379.256973586766</v>
      </c>
      <c r="AJ98" s="447"/>
      <c r="AK98" s="429"/>
      <c r="AL98" s="430">
        <v>66552.373954329654</v>
      </c>
      <c r="AM98" s="447"/>
      <c r="AN98" s="429"/>
      <c r="AO98" s="430">
        <v>56014.069392146317</v>
      </c>
      <c r="AP98" s="447"/>
      <c r="AQ98" s="429"/>
      <c r="AR98" s="430">
        <v>62649.382513661199</v>
      </c>
      <c r="AS98" s="447"/>
      <c r="AT98" s="429"/>
      <c r="AU98" s="439" t="s">
        <v>288</v>
      </c>
    </row>
    <row r="99" spans="1:47" s="423" customFormat="1" ht="12" x14ac:dyDescent="0.2">
      <c r="A99" s="423">
        <v>802</v>
      </c>
      <c r="B99" s="440" t="s">
        <v>289</v>
      </c>
      <c r="C99" s="440"/>
      <c r="D99" s="475"/>
      <c r="E99" s="430">
        <v>186048.16831285652</v>
      </c>
      <c r="F99" s="447"/>
      <c r="H99" s="430">
        <v>195180.41146179402</v>
      </c>
      <c r="I99" s="447"/>
      <c r="K99" s="430">
        <v>197253.49252173913</v>
      </c>
      <c r="L99" s="447"/>
      <c r="N99" s="430">
        <v>206289.31115357886</v>
      </c>
      <c r="O99" s="447"/>
      <c r="Q99" s="430">
        <v>273899.9602819623</v>
      </c>
      <c r="R99" s="447"/>
      <c r="T99" s="430">
        <v>195788.72022283741</v>
      </c>
      <c r="U99" s="447"/>
      <c r="W99" s="430">
        <v>140921.67046247658</v>
      </c>
      <c r="X99" s="447"/>
      <c r="Z99" s="430">
        <v>166904.09028057341</v>
      </c>
      <c r="AA99" s="447"/>
      <c r="AC99" s="430">
        <v>152673.69630170643</v>
      </c>
      <c r="AD99" s="447"/>
      <c r="AF99" s="430">
        <v>158891.7589487262</v>
      </c>
      <c r="AG99" s="447"/>
      <c r="AH99" s="429"/>
      <c r="AI99" s="430">
        <v>176626.1537426635</v>
      </c>
      <c r="AJ99" s="447"/>
      <c r="AK99" s="429"/>
      <c r="AL99" s="430">
        <v>191191.3011773912</v>
      </c>
      <c r="AM99" s="447"/>
      <c r="AN99" s="429"/>
      <c r="AO99" s="430">
        <v>187502.56834615831</v>
      </c>
      <c r="AP99" s="447"/>
      <c r="AQ99" s="429"/>
      <c r="AR99" s="430">
        <v>191146.33191262657</v>
      </c>
      <c r="AS99" s="447"/>
      <c r="AT99" s="429"/>
      <c r="AU99" s="439" t="s">
        <v>289</v>
      </c>
    </row>
    <row r="100" spans="1:47" s="423" customFormat="1" ht="12" x14ac:dyDescent="0.2">
      <c r="A100" s="423">
        <v>803</v>
      </c>
      <c r="B100" s="440" t="s">
        <v>290</v>
      </c>
      <c r="C100" s="440"/>
      <c r="D100" s="475"/>
      <c r="E100" s="430">
        <v>210661.31210220538</v>
      </c>
      <c r="F100" s="447"/>
      <c r="H100" s="430">
        <v>139171.35476403823</v>
      </c>
      <c r="I100" s="447"/>
      <c r="K100" s="430">
        <v>197536.64135021096</v>
      </c>
      <c r="L100" s="447"/>
      <c r="N100" s="430">
        <v>204925.9087884883</v>
      </c>
      <c r="O100" s="447"/>
      <c r="Q100" s="430">
        <v>199520.03937621834</v>
      </c>
      <c r="R100" s="447"/>
      <c r="T100" s="430">
        <v>196919.03973589919</v>
      </c>
      <c r="U100" s="447"/>
      <c r="W100" s="430">
        <v>199946.74410404437</v>
      </c>
      <c r="X100" s="447"/>
      <c r="Z100" s="430">
        <v>194203.41902119707</v>
      </c>
      <c r="AA100" s="447"/>
      <c r="AC100" s="430">
        <v>189640.46051414832</v>
      </c>
      <c r="AD100" s="447"/>
      <c r="AF100" s="430">
        <v>241805.89369149099</v>
      </c>
      <c r="AG100" s="447"/>
      <c r="AH100" s="429"/>
      <c r="AI100" s="430">
        <v>273574.90860605659</v>
      </c>
      <c r="AJ100" s="447"/>
      <c r="AK100" s="429"/>
      <c r="AL100" s="430">
        <v>232076.16438828458</v>
      </c>
      <c r="AM100" s="447"/>
      <c r="AN100" s="429"/>
      <c r="AO100" s="430">
        <v>208698.90124030106</v>
      </c>
      <c r="AP100" s="447"/>
      <c r="AQ100" s="429"/>
      <c r="AR100" s="430">
        <v>422109.04179196316</v>
      </c>
      <c r="AS100" s="447"/>
      <c r="AT100" s="429"/>
      <c r="AU100" s="439" t="s">
        <v>290</v>
      </c>
    </row>
    <row r="101" spans="1:47" s="423" customFormat="1" ht="12" x14ac:dyDescent="0.2">
      <c r="A101" s="423">
        <v>804</v>
      </c>
      <c r="B101" s="440" t="s">
        <v>596</v>
      </c>
      <c r="C101" s="440"/>
      <c r="D101" s="475"/>
      <c r="E101" s="430"/>
      <c r="F101" s="447"/>
      <c r="H101" s="430"/>
      <c r="I101" s="447"/>
      <c r="K101" s="430"/>
      <c r="L101" s="447"/>
      <c r="N101" s="430"/>
      <c r="O101" s="447"/>
      <c r="Q101" s="432" t="s">
        <v>166</v>
      </c>
      <c r="R101" s="447"/>
      <c r="T101" s="432"/>
      <c r="U101" s="447"/>
      <c r="W101" s="432"/>
      <c r="X101" s="447"/>
      <c r="Z101" s="432"/>
      <c r="AA101" s="447"/>
      <c r="AC101" s="432"/>
      <c r="AD101" s="447"/>
      <c r="AF101" s="432">
        <v>77564.341085271313</v>
      </c>
      <c r="AG101" s="447"/>
      <c r="AH101" s="429"/>
      <c r="AI101" s="432">
        <v>81242.159763313612</v>
      </c>
      <c r="AJ101" s="447"/>
      <c r="AK101" s="429"/>
      <c r="AL101" s="432">
        <v>73629.23493975903</v>
      </c>
      <c r="AM101" s="447"/>
      <c r="AN101" s="429"/>
      <c r="AO101" s="432">
        <v>66755.574257425746</v>
      </c>
      <c r="AP101" s="447"/>
      <c r="AQ101" s="429"/>
      <c r="AR101" s="432">
        <v>66976.529702970292</v>
      </c>
      <c r="AS101" s="447"/>
      <c r="AT101" s="429"/>
      <c r="AU101" s="440" t="s">
        <v>596</v>
      </c>
    </row>
    <row r="102" spans="1:47" s="423" customFormat="1" ht="12" x14ac:dyDescent="0.2">
      <c r="A102" s="423">
        <v>805</v>
      </c>
      <c r="B102" s="440" t="s">
        <v>292</v>
      </c>
      <c r="C102" s="440"/>
      <c r="D102" s="475"/>
      <c r="E102" s="430">
        <v>87015.235759510775</v>
      </c>
      <c r="F102" s="447"/>
      <c r="H102" s="430">
        <v>80684.220819051057</v>
      </c>
      <c r="I102" s="447"/>
      <c r="K102" s="430">
        <v>91060.214811942613</v>
      </c>
      <c r="L102" s="447"/>
      <c r="N102" s="430">
        <v>100656.1500630517</v>
      </c>
      <c r="O102" s="447"/>
      <c r="Q102" s="430">
        <v>99967.39160671983</v>
      </c>
      <c r="R102" s="447"/>
      <c r="T102" s="430">
        <v>104874.87742352435</v>
      </c>
      <c r="U102" s="447"/>
      <c r="W102" s="430">
        <v>105894.3565105864</v>
      </c>
      <c r="X102" s="447"/>
      <c r="Z102" s="430">
        <v>110610.83506662</v>
      </c>
      <c r="AA102" s="447"/>
      <c r="AC102" s="430">
        <v>115932.72747697146</v>
      </c>
      <c r="AD102" s="447"/>
      <c r="AF102" s="430">
        <v>110849.86614262928</v>
      </c>
      <c r="AG102" s="447"/>
      <c r="AH102" s="429"/>
      <c r="AI102" s="430">
        <v>106155.18993052421</v>
      </c>
      <c r="AJ102" s="447"/>
      <c r="AK102" s="429"/>
      <c r="AL102" s="430">
        <v>108301.0009337739</v>
      </c>
      <c r="AM102" s="447"/>
      <c r="AN102" s="429"/>
      <c r="AO102" s="430">
        <v>110317.54393871113</v>
      </c>
      <c r="AP102" s="447"/>
      <c r="AQ102" s="429"/>
      <c r="AR102" s="430">
        <v>119045.20920877779</v>
      </c>
      <c r="AS102" s="447"/>
      <c r="AT102" s="429"/>
      <c r="AU102" s="439" t="s">
        <v>292</v>
      </c>
    </row>
    <row r="103" spans="1:47" s="423" customFormat="1" ht="12" x14ac:dyDescent="0.2">
      <c r="A103" s="423">
        <v>806</v>
      </c>
      <c r="B103" s="440" t="s">
        <v>293</v>
      </c>
      <c r="C103" s="440"/>
      <c r="D103" s="475"/>
      <c r="E103" s="430">
        <v>114065.23971867182</v>
      </c>
      <c r="F103" s="447"/>
      <c r="H103" s="430">
        <v>90711.978947368421</v>
      </c>
      <c r="I103" s="447"/>
      <c r="K103" s="430">
        <v>165349.06800348737</v>
      </c>
      <c r="L103" s="447"/>
      <c r="N103" s="430">
        <v>208602.99960753531</v>
      </c>
      <c r="O103" s="447"/>
      <c r="Q103" s="430">
        <v>200738.07790614455</v>
      </c>
      <c r="R103" s="447"/>
      <c r="T103" s="430">
        <v>185779.28731631863</v>
      </c>
      <c r="U103" s="447"/>
      <c r="W103" s="430">
        <v>222512.57794238185</v>
      </c>
      <c r="X103" s="447"/>
      <c r="Z103" s="430">
        <v>267072.56118549634</v>
      </c>
      <c r="AA103" s="447"/>
      <c r="AC103" s="430">
        <v>277214.31932279427</v>
      </c>
      <c r="AD103" s="447"/>
      <c r="AF103" s="430">
        <v>253044.78733668863</v>
      </c>
      <c r="AG103" s="447"/>
      <c r="AH103" s="429"/>
      <c r="AI103" s="430">
        <v>214963.02083333334</v>
      </c>
      <c r="AJ103" s="447"/>
      <c r="AK103" s="429"/>
      <c r="AL103" s="430">
        <v>198284.30579590535</v>
      </c>
      <c r="AM103" s="447"/>
      <c r="AN103" s="429"/>
      <c r="AO103" s="430">
        <v>192468.67583719175</v>
      </c>
      <c r="AP103" s="447"/>
      <c r="AQ103" s="429"/>
      <c r="AR103" s="430">
        <v>205152.34565449448</v>
      </c>
      <c r="AS103" s="447"/>
      <c r="AT103" s="429"/>
      <c r="AU103" s="439" t="s">
        <v>293</v>
      </c>
    </row>
    <row r="104" spans="1:47" s="423" customFormat="1" ht="12" x14ac:dyDescent="0.2">
      <c r="A104" s="423">
        <v>807</v>
      </c>
      <c r="B104" s="440" t="s">
        <v>294</v>
      </c>
      <c r="C104" s="440"/>
      <c r="D104" s="475"/>
      <c r="E104" s="430">
        <v>83214.085179595117</v>
      </c>
      <c r="F104" s="447"/>
      <c r="H104" s="430">
        <v>73390.398571892249</v>
      </c>
      <c r="I104" s="447"/>
      <c r="K104" s="430">
        <v>77519.452130764737</v>
      </c>
      <c r="L104" s="447"/>
      <c r="N104" s="430">
        <v>91150.428728070168</v>
      </c>
      <c r="O104" s="447"/>
      <c r="Q104" s="430">
        <v>113659.79333620566</v>
      </c>
      <c r="R104" s="447"/>
      <c r="T104" s="430">
        <v>116761.45791164773</v>
      </c>
      <c r="U104" s="447"/>
      <c r="W104" s="430">
        <v>107944.21972318337</v>
      </c>
      <c r="X104" s="447"/>
      <c r="Z104" s="430">
        <v>93186.056053477238</v>
      </c>
      <c r="AA104" s="447"/>
      <c r="AC104" s="430">
        <v>91343.901202497174</v>
      </c>
      <c r="AD104" s="447"/>
      <c r="AF104" s="430">
        <v>100445.17434920996</v>
      </c>
      <c r="AG104" s="447"/>
      <c r="AH104" s="429"/>
      <c r="AI104" s="430">
        <v>108900.20491670709</v>
      </c>
      <c r="AJ104" s="447"/>
      <c r="AK104" s="429"/>
      <c r="AL104" s="430">
        <v>110589.66552754528</v>
      </c>
      <c r="AM104" s="447"/>
      <c r="AN104" s="429"/>
      <c r="AO104" s="430">
        <v>106358.01282721601</v>
      </c>
      <c r="AP104" s="447"/>
      <c r="AQ104" s="429"/>
      <c r="AR104" s="430">
        <v>138747.02730367833</v>
      </c>
      <c r="AS104" s="447"/>
      <c r="AT104" s="429"/>
      <c r="AU104" s="439" t="s">
        <v>294</v>
      </c>
    </row>
    <row r="105" spans="1:47" s="423" customFormat="1" ht="12" x14ac:dyDescent="0.2">
      <c r="A105" s="423">
        <v>808</v>
      </c>
      <c r="B105" s="440" t="s">
        <v>295</v>
      </c>
      <c r="C105" s="440"/>
      <c r="D105" s="475"/>
      <c r="E105" s="430">
        <v>129888.44862966599</v>
      </c>
      <c r="F105" s="447"/>
      <c r="H105" s="430">
        <v>138386.47462121211</v>
      </c>
      <c r="I105" s="447"/>
      <c r="K105" s="430">
        <v>150998.60677966103</v>
      </c>
      <c r="L105" s="447"/>
      <c r="N105" s="430">
        <v>133944.62551953449</v>
      </c>
      <c r="O105" s="447"/>
      <c r="Q105" s="430">
        <v>143931.01222187403</v>
      </c>
      <c r="R105" s="447"/>
      <c r="T105" s="430">
        <v>149640.42810847689</v>
      </c>
      <c r="U105" s="447"/>
      <c r="W105" s="430">
        <v>155418.3946763775</v>
      </c>
      <c r="X105" s="447"/>
      <c r="Z105" s="430">
        <v>178112.80849126869</v>
      </c>
      <c r="AA105" s="447"/>
      <c r="AC105" s="430">
        <v>173002.3808526677</v>
      </c>
      <c r="AD105" s="447"/>
      <c r="AF105" s="430">
        <v>160290.26441056153</v>
      </c>
      <c r="AG105" s="447"/>
      <c r="AH105" s="429"/>
      <c r="AI105" s="430">
        <v>153888.24699110416</v>
      </c>
      <c r="AJ105" s="447"/>
      <c r="AK105" s="429"/>
      <c r="AL105" s="430">
        <v>156016.09068627452</v>
      </c>
      <c r="AM105" s="447"/>
      <c r="AN105" s="429"/>
      <c r="AO105" s="430">
        <v>150244.72107438016</v>
      </c>
      <c r="AP105" s="447"/>
      <c r="AQ105" s="429"/>
      <c r="AR105" s="430">
        <v>155412.73758865247</v>
      </c>
      <c r="AS105" s="447"/>
      <c r="AT105" s="429"/>
      <c r="AU105" s="439" t="s">
        <v>295</v>
      </c>
    </row>
    <row r="106" spans="1:47" s="423" customFormat="1" ht="12" x14ac:dyDescent="0.2">
      <c r="A106" s="423">
        <v>809</v>
      </c>
      <c r="B106" s="440" t="s">
        <v>597</v>
      </c>
      <c r="C106" s="440"/>
      <c r="D106" s="475"/>
      <c r="E106" s="430"/>
      <c r="F106" s="447"/>
      <c r="H106" s="430"/>
      <c r="I106" s="447"/>
      <c r="K106" s="430"/>
      <c r="L106" s="447"/>
      <c r="N106" s="430"/>
      <c r="O106" s="447"/>
      <c r="Q106" s="430"/>
      <c r="R106" s="447"/>
      <c r="T106" s="430"/>
      <c r="U106" s="447"/>
      <c r="W106" s="430"/>
      <c r="X106" s="447"/>
      <c r="Z106" s="430"/>
      <c r="AA106" s="447"/>
      <c r="AC106" s="430"/>
      <c r="AD106" s="447"/>
      <c r="AF106" s="430">
        <v>36283.78354203936</v>
      </c>
      <c r="AG106" s="447"/>
      <c r="AH106" s="429"/>
      <c r="AI106" s="430">
        <v>37304.032258064515</v>
      </c>
      <c r="AJ106" s="447"/>
      <c r="AK106" s="429"/>
      <c r="AL106" s="430">
        <v>35031.693989071042</v>
      </c>
      <c r="AM106" s="447"/>
      <c r="AN106" s="429"/>
      <c r="AO106" s="430">
        <v>36534.569932685117</v>
      </c>
      <c r="AP106" s="447"/>
      <c r="AQ106" s="429"/>
      <c r="AR106" s="430">
        <v>32812.242380261247</v>
      </c>
      <c r="AS106" s="447"/>
      <c r="AT106" s="429"/>
      <c r="AU106" s="439" t="s">
        <v>597</v>
      </c>
    </row>
    <row r="107" spans="1:47" s="423" customFormat="1" ht="12" x14ac:dyDescent="0.2">
      <c r="A107" s="423">
        <v>810</v>
      </c>
      <c r="B107" s="440" t="s">
        <v>297</v>
      </c>
      <c r="C107" s="440"/>
      <c r="D107" s="475"/>
      <c r="E107" s="430">
        <v>93592.148010909354</v>
      </c>
      <c r="F107" s="447"/>
      <c r="H107" s="430">
        <v>89329.973570255344</v>
      </c>
      <c r="I107" s="447"/>
      <c r="K107" s="430">
        <v>85285.050590488347</v>
      </c>
      <c r="L107" s="447"/>
      <c r="N107" s="430">
        <v>80511.288995809402</v>
      </c>
      <c r="O107" s="447"/>
      <c r="Q107" s="430">
        <v>84022.106832496211</v>
      </c>
      <c r="R107" s="447"/>
      <c r="T107" s="430">
        <v>80444.39552805468</v>
      </c>
      <c r="U107" s="447"/>
      <c r="W107" s="430">
        <v>77880.883526968275</v>
      </c>
      <c r="X107" s="447"/>
      <c r="Z107" s="430">
        <v>77664.652558321206</v>
      </c>
      <c r="AA107" s="447"/>
      <c r="AC107" s="430">
        <v>70807.161828783792</v>
      </c>
      <c r="AD107" s="447"/>
      <c r="AF107" s="430">
        <v>74485.115589149602</v>
      </c>
      <c r="AG107" s="447"/>
      <c r="AH107" s="429"/>
      <c r="AI107" s="430">
        <v>75941.211748399859</v>
      </c>
      <c r="AJ107" s="447"/>
      <c r="AK107" s="429"/>
      <c r="AL107" s="430">
        <v>79060.716796969064</v>
      </c>
      <c r="AM107" s="447"/>
      <c r="AN107" s="429"/>
      <c r="AO107" s="430">
        <v>78792.517163239609</v>
      </c>
      <c r="AP107" s="447"/>
      <c r="AQ107" s="429"/>
      <c r="AR107" s="430">
        <v>95619.276212249213</v>
      </c>
      <c r="AS107" s="447"/>
      <c r="AT107" s="429"/>
      <c r="AU107" s="439" t="s">
        <v>297</v>
      </c>
    </row>
    <row r="108" spans="1:47" s="423" customFormat="1" ht="12" x14ac:dyDescent="0.2">
      <c r="A108" s="423">
        <v>811</v>
      </c>
      <c r="B108" s="440" t="s">
        <v>298</v>
      </c>
      <c r="C108" s="440"/>
      <c r="D108" s="475"/>
      <c r="E108" s="430">
        <v>42336.25044805419</v>
      </c>
      <c r="F108" s="447"/>
      <c r="H108" s="430">
        <v>65835.534726904923</v>
      </c>
      <c r="I108" s="447"/>
      <c r="K108" s="430">
        <v>43951.15367483296</v>
      </c>
      <c r="L108" s="447"/>
      <c r="N108" s="430">
        <v>51246.031149301823</v>
      </c>
      <c r="O108" s="447"/>
      <c r="Q108" s="430">
        <v>60131.955399061029</v>
      </c>
      <c r="R108" s="447"/>
      <c r="T108" s="430">
        <v>59714.623857804479</v>
      </c>
      <c r="U108" s="447"/>
      <c r="W108" s="430">
        <v>68790.45731707316</v>
      </c>
      <c r="X108" s="447"/>
      <c r="Z108" s="430">
        <v>77906.242302226427</v>
      </c>
      <c r="AA108" s="447"/>
      <c r="AC108" s="430">
        <v>65095.489207499602</v>
      </c>
      <c r="AD108" s="447"/>
      <c r="AF108" s="430">
        <v>57588.113416759072</v>
      </c>
      <c r="AG108" s="447"/>
      <c r="AH108" s="429"/>
      <c r="AI108" s="430">
        <v>81677.563821456541</v>
      </c>
      <c r="AJ108" s="447"/>
      <c r="AK108" s="429"/>
      <c r="AL108" s="430">
        <v>62336.475939466087</v>
      </c>
      <c r="AM108" s="447"/>
      <c r="AN108" s="429"/>
      <c r="AO108" s="430">
        <v>53109.384269662922</v>
      </c>
      <c r="AP108" s="447"/>
      <c r="AQ108" s="429"/>
      <c r="AR108" s="430">
        <v>58666.347685972614</v>
      </c>
      <c r="AS108" s="447"/>
      <c r="AT108" s="429"/>
      <c r="AU108" s="439" t="s">
        <v>298</v>
      </c>
    </row>
    <row r="109" spans="1:47" s="423" customFormat="1" ht="12" x14ac:dyDescent="0.2">
      <c r="B109" s="440"/>
      <c r="C109" s="440"/>
    </row>
    <row r="110" spans="1:47" s="479" customFormat="1" ht="15" customHeight="1" x14ac:dyDescent="0.2">
      <c r="B110" s="480" t="s">
        <v>7</v>
      </c>
      <c r="C110" s="480"/>
    </row>
    <row r="111" spans="1:47" s="479" customFormat="1" ht="11.25" x14ac:dyDescent="0.2">
      <c r="B111" s="480" t="s">
        <v>8</v>
      </c>
      <c r="C111" s="480"/>
    </row>
    <row r="112" spans="1:47" s="479" customFormat="1" ht="11.25" x14ac:dyDescent="0.2">
      <c r="B112" s="519" t="s">
        <v>192</v>
      </c>
      <c r="C112" s="480"/>
    </row>
    <row r="113" spans="2:3" s="479" customFormat="1" ht="11.25" x14ac:dyDescent="0.2">
      <c r="B113" s="480" t="s">
        <v>394</v>
      </c>
      <c r="C113" s="480"/>
    </row>
    <row r="114" spans="2:3" s="423" customFormat="1" ht="12" x14ac:dyDescent="0.2">
      <c r="B114" s="440"/>
      <c r="C114" s="440"/>
    </row>
    <row r="115" spans="2:3" s="423" customFormat="1" ht="12" x14ac:dyDescent="0.2">
      <c r="B115" s="440"/>
      <c r="C115" s="440"/>
    </row>
    <row r="116" spans="2:3" s="423" customFormat="1" ht="12" x14ac:dyDescent="0.2">
      <c r="B116" s="440"/>
      <c r="C116" s="440"/>
    </row>
    <row r="117" spans="2:3" s="423" customFormat="1" ht="12" x14ac:dyDescent="0.2">
      <c r="B117" s="440"/>
      <c r="C117" s="440"/>
    </row>
    <row r="118" spans="2:3" s="423" customFormat="1" ht="12" x14ac:dyDescent="0.2">
      <c r="B118" s="440"/>
      <c r="C118" s="440"/>
    </row>
    <row r="119" spans="2:3" s="423" customFormat="1" ht="12" x14ac:dyDescent="0.2">
      <c r="B119" s="440"/>
      <c r="C119" s="440"/>
    </row>
    <row r="120" spans="2:3" s="423" customFormat="1" ht="12" x14ac:dyDescent="0.2">
      <c r="B120" s="440"/>
      <c r="C120" s="440"/>
    </row>
    <row r="121" spans="2:3" s="423" customFormat="1" ht="12" x14ac:dyDescent="0.2">
      <c r="B121" s="440"/>
      <c r="C121" s="440"/>
    </row>
    <row r="122" spans="2:3" s="423" customFormat="1" ht="12" x14ac:dyDescent="0.2">
      <c r="B122" s="429"/>
    </row>
    <row r="123" spans="2:3" s="423" customFormat="1" ht="12" x14ac:dyDescent="0.2">
      <c r="B123" s="429"/>
    </row>
    <row r="124" spans="2:3" s="423" customFormat="1" ht="12" x14ac:dyDescent="0.2">
      <c r="B124" s="429"/>
    </row>
    <row r="125" spans="2:3" s="423" customFormat="1" ht="12" x14ac:dyDescent="0.2">
      <c r="B125" s="429"/>
    </row>
    <row r="126" spans="2:3" s="423" customFormat="1" ht="12" x14ac:dyDescent="0.2">
      <c r="B126" s="429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2" firstPageNumber="25" orientation="portrait" useFirstPageNumber="1" r:id="rId1"/>
  <headerFooter alignWithMargins="0">
    <oddHeader xml:space="preserve">&amp;C
</oddHeader>
    <oddFooter>&amp;C&amp;P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AU169"/>
  <sheetViews>
    <sheetView workbookViewId="0"/>
  </sheetViews>
  <sheetFormatPr defaultColWidth="35.28515625" defaultRowHeight="12.75" x14ac:dyDescent="0.2"/>
  <cols>
    <col min="1" max="1" width="5.28515625" customWidth="1"/>
    <col min="2" max="2" width="30.7109375" style="12" customWidth="1"/>
    <col min="3" max="3" width="0.85546875" customWidth="1"/>
    <col min="4" max="4" width="0.85546875" style="12" customWidth="1"/>
    <col min="5" max="5" width="10.7109375" style="12" hidden="1" customWidth="1"/>
    <col min="6" max="6" width="0.85546875" style="12" hidden="1" customWidth="1"/>
    <col min="7" max="7" width="0.85546875" hidden="1" customWidth="1"/>
    <col min="8" max="8" width="10.7109375" style="12" hidden="1" customWidth="1"/>
    <col min="9" max="9" width="0.85546875" style="12" hidden="1" customWidth="1"/>
    <col min="10" max="10" width="0.85546875" hidden="1" customWidth="1"/>
    <col min="11" max="11" width="10.7109375" style="12" hidden="1" customWidth="1"/>
    <col min="12" max="12" width="0.85546875" style="12" hidden="1" customWidth="1"/>
    <col min="13" max="13" width="0.85546875" hidden="1" customWidth="1"/>
    <col min="14" max="14" width="10.7109375" style="12" hidden="1" customWidth="1"/>
    <col min="15" max="15" width="0.85546875" style="12" hidden="1" customWidth="1"/>
    <col min="16" max="16" width="0.85546875" hidden="1" customWidth="1"/>
    <col min="17" max="17" width="10.7109375" style="12" hidden="1" customWidth="1"/>
    <col min="18" max="18" width="0.85546875" style="12" hidden="1" customWidth="1"/>
    <col min="19" max="19" width="0.85546875" hidden="1" customWidth="1"/>
    <col min="20" max="20" width="10.7109375" style="12" hidden="1" customWidth="1"/>
    <col min="21" max="21" width="0.85546875" style="12" hidden="1" customWidth="1"/>
    <col min="22" max="22" width="0.85546875" hidden="1" customWidth="1"/>
    <col min="23" max="23" width="10.7109375" style="12" hidden="1" customWidth="1"/>
    <col min="24" max="24" width="0.85546875" style="12" hidden="1" customWidth="1"/>
    <col min="25" max="25" width="0.85546875" hidden="1" customWidth="1"/>
    <col min="26" max="26" width="10.7109375" style="12" hidden="1" customWidth="1"/>
    <col min="27" max="27" width="0.85546875" style="12" hidden="1" customWidth="1"/>
    <col min="28" max="28" width="0.85546875" hidden="1" customWidth="1"/>
    <col min="29" max="29" width="10.7109375" style="12" hidden="1" customWidth="1"/>
    <col min="30" max="30" width="0.85546875" style="12" hidden="1" customWidth="1"/>
    <col min="31" max="31" width="0.85546875" hidden="1" customWidth="1"/>
    <col min="32" max="32" width="10.7109375" style="12" hidden="1" customWidth="1"/>
    <col min="33" max="34" width="0.85546875" style="12" hidden="1" customWidth="1"/>
    <col min="35" max="35" width="10.7109375" style="12" hidden="1" customWidth="1"/>
    <col min="36" max="37" width="0.85546875" style="12" hidden="1" customWidth="1"/>
    <col min="38" max="38" width="10.7109375" style="12" customWidth="1"/>
    <col min="39" max="40" width="0.85546875" style="12" customWidth="1"/>
    <col min="41" max="41" width="10.7109375" style="12" customWidth="1"/>
    <col min="42" max="43" width="0.85546875" style="12" customWidth="1"/>
    <col min="44" max="44" width="10.7109375" style="12" customWidth="1"/>
    <col min="45" max="46" width="0.85546875" style="12" customWidth="1"/>
    <col min="47" max="47" width="44.7109375" customWidth="1"/>
    <col min="48" max="63" width="9.140625" customWidth="1"/>
  </cols>
  <sheetData>
    <row r="1" spans="1:47" ht="15" x14ac:dyDescent="0.25">
      <c r="A1" s="1" t="s">
        <v>620</v>
      </c>
      <c r="C1" s="2"/>
      <c r="AU1" s="21" t="s">
        <v>187</v>
      </c>
    </row>
    <row r="3" spans="1:47" ht="17.25" x14ac:dyDescent="0.25">
      <c r="A3" s="4" t="s">
        <v>357</v>
      </c>
      <c r="C3" s="4"/>
      <c r="D3" s="4"/>
      <c r="E3" s="4"/>
      <c r="F3" s="67"/>
      <c r="G3" s="5"/>
      <c r="H3" s="4"/>
      <c r="I3" s="67"/>
      <c r="J3" s="5"/>
      <c r="K3" s="4"/>
      <c r="L3" s="67"/>
      <c r="M3" s="5"/>
      <c r="N3" s="4"/>
      <c r="O3" s="67"/>
      <c r="P3" s="5"/>
      <c r="Q3" s="4"/>
      <c r="R3" s="67"/>
      <c r="S3" s="5"/>
      <c r="T3" s="4"/>
      <c r="U3" s="67"/>
      <c r="V3" s="5"/>
      <c r="W3" s="4"/>
      <c r="X3" s="67"/>
      <c r="Y3" s="5"/>
      <c r="Z3" s="4"/>
      <c r="AA3" s="67"/>
      <c r="AB3" s="5"/>
      <c r="AC3" s="4"/>
      <c r="AD3" s="67"/>
      <c r="AE3" s="5"/>
      <c r="AF3" s="4"/>
      <c r="AG3" s="67"/>
      <c r="AH3" s="67"/>
      <c r="AI3" s="4"/>
      <c r="AJ3" s="67"/>
      <c r="AK3" s="67"/>
      <c r="AL3" s="4"/>
      <c r="AM3" s="67"/>
      <c r="AN3" s="67"/>
      <c r="AO3" s="4"/>
      <c r="AP3" s="67"/>
      <c r="AQ3" s="67"/>
      <c r="AR3" s="4"/>
      <c r="AS3" s="67"/>
      <c r="AT3" s="67"/>
      <c r="AU3" s="13"/>
    </row>
    <row r="4" spans="1:47" ht="16.5" x14ac:dyDescent="0.2">
      <c r="A4" s="7" t="s">
        <v>358</v>
      </c>
      <c r="C4" s="7"/>
      <c r="D4" s="67"/>
      <c r="E4" s="67"/>
      <c r="F4" s="67"/>
      <c r="G4" s="5"/>
      <c r="H4" s="67"/>
      <c r="I4" s="67"/>
      <c r="J4" s="5"/>
      <c r="K4" s="67"/>
      <c r="L4" s="67"/>
      <c r="M4" s="5"/>
      <c r="N4" s="67"/>
      <c r="O4" s="67"/>
      <c r="P4" s="5"/>
      <c r="Q4" s="67"/>
      <c r="R4" s="67"/>
      <c r="S4" s="5"/>
      <c r="T4" s="67"/>
      <c r="U4" s="67"/>
      <c r="V4" s="5"/>
      <c r="W4" s="67"/>
      <c r="X4" s="67"/>
      <c r="Y4" s="5"/>
      <c r="Z4" s="67"/>
      <c r="AA4" s="67"/>
      <c r="AB4" s="5"/>
      <c r="AC4" s="67"/>
      <c r="AD4" s="67"/>
      <c r="AE4" s="5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</row>
    <row r="5" spans="1:47" ht="6.6" customHeight="1" x14ac:dyDescent="0.2"/>
    <row r="6" spans="1:47" s="423" customFormat="1" thickBot="1" x14ac:dyDescent="0.25">
      <c r="A6" s="457" t="s">
        <v>587</v>
      </c>
      <c r="B6" s="429"/>
      <c r="C6" s="457"/>
      <c r="D6" s="434"/>
      <c r="E6" s="434"/>
      <c r="F6" s="434"/>
      <c r="G6" s="460"/>
      <c r="H6" s="434"/>
      <c r="I6" s="434"/>
      <c r="J6" s="460"/>
      <c r="K6" s="434"/>
      <c r="L6" s="434"/>
      <c r="M6" s="460"/>
      <c r="N6" s="434"/>
      <c r="O6" s="434"/>
      <c r="P6" s="460"/>
      <c r="Q6" s="434"/>
      <c r="R6" s="434"/>
      <c r="S6" s="460"/>
      <c r="T6" s="434"/>
      <c r="U6" s="434"/>
      <c r="V6" s="460"/>
      <c r="W6" s="434"/>
      <c r="X6" s="434"/>
      <c r="Y6" s="460"/>
      <c r="Z6" s="434"/>
      <c r="AA6" s="434"/>
      <c r="AB6" s="460"/>
      <c r="AC6" s="434"/>
      <c r="AD6" s="434"/>
      <c r="AE6" s="460"/>
      <c r="AF6" s="434"/>
      <c r="AG6" s="434"/>
      <c r="AH6" s="434"/>
      <c r="AI6" s="434"/>
      <c r="AJ6" s="434"/>
      <c r="AK6" s="434"/>
      <c r="AL6" s="434"/>
      <c r="AM6" s="434"/>
      <c r="AN6" s="434"/>
      <c r="AO6" s="434"/>
      <c r="AP6" s="434"/>
      <c r="AQ6" s="434"/>
      <c r="AR6" s="434"/>
      <c r="AS6" s="434"/>
      <c r="AT6" s="434"/>
      <c r="AU6" s="461" t="s">
        <v>498</v>
      </c>
    </row>
    <row r="7" spans="1:47" s="423" customFormat="1" ht="25.9" customHeight="1" thickTop="1" thickBot="1" x14ac:dyDescent="0.25">
      <c r="A7" s="441" t="s">
        <v>191</v>
      </c>
      <c r="B7" s="445" t="s">
        <v>299</v>
      </c>
      <c r="C7" s="445" t="s">
        <v>123</v>
      </c>
      <c r="D7" s="463"/>
      <c r="E7" s="442">
        <v>2008</v>
      </c>
      <c r="F7" s="443"/>
      <c r="G7" s="445"/>
      <c r="H7" s="442">
        <v>2009</v>
      </c>
      <c r="I7" s="443"/>
      <c r="J7" s="445"/>
      <c r="K7" s="442">
        <v>2010</v>
      </c>
      <c r="L7" s="443"/>
      <c r="M7" s="445"/>
      <c r="N7" s="442">
        <v>2011</v>
      </c>
      <c r="O7" s="443"/>
      <c r="P7" s="445"/>
      <c r="Q7" s="442">
        <v>2012</v>
      </c>
      <c r="R7" s="443"/>
      <c r="S7" s="445"/>
      <c r="T7" s="442">
        <v>2013</v>
      </c>
      <c r="U7" s="443"/>
      <c r="V7" s="445"/>
      <c r="W7" s="442">
        <v>2014</v>
      </c>
      <c r="X7" s="443"/>
      <c r="Y7" s="445"/>
      <c r="Z7" s="442">
        <v>2015</v>
      </c>
      <c r="AA7" s="443"/>
      <c r="AB7" s="445"/>
      <c r="AC7" s="442">
        <v>2016</v>
      </c>
      <c r="AD7" s="443"/>
      <c r="AE7" s="445"/>
      <c r="AF7" s="442">
        <v>2017</v>
      </c>
      <c r="AG7" s="443"/>
      <c r="AH7" s="445"/>
      <c r="AI7" s="442">
        <v>2018</v>
      </c>
      <c r="AJ7" s="443"/>
      <c r="AK7" s="445"/>
      <c r="AL7" s="442">
        <v>2019</v>
      </c>
      <c r="AM7" s="443"/>
      <c r="AN7" s="445"/>
      <c r="AO7" s="442">
        <v>2020</v>
      </c>
      <c r="AP7" s="443"/>
      <c r="AQ7" s="445"/>
      <c r="AR7" s="442">
        <v>2021</v>
      </c>
      <c r="AS7" s="443"/>
      <c r="AT7" s="445"/>
      <c r="AU7" s="445" t="s">
        <v>300</v>
      </c>
    </row>
    <row r="8" spans="1:47" s="423" customFormat="1" hidden="1" thickTop="1" x14ac:dyDescent="0.2">
      <c r="B8" s="446"/>
      <c r="C8" s="446"/>
      <c r="D8" s="464"/>
      <c r="E8" s="429"/>
      <c r="F8" s="447"/>
      <c r="G8" s="429"/>
      <c r="H8" s="429"/>
      <c r="I8" s="447"/>
      <c r="J8" s="429"/>
      <c r="K8" s="429"/>
      <c r="L8" s="447"/>
      <c r="M8" s="429"/>
      <c r="N8" s="429"/>
      <c r="O8" s="447"/>
      <c r="P8" s="429"/>
      <c r="Q8" s="429"/>
      <c r="R8" s="447"/>
      <c r="S8" s="429"/>
      <c r="T8" s="429"/>
      <c r="U8" s="447"/>
      <c r="V8" s="429"/>
      <c r="W8" s="429"/>
      <c r="X8" s="447"/>
      <c r="Y8" s="429"/>
      <c r="Z8" s="429"/>
      <c r="AA8" s="447"/>
      <c r="AB8" s="429"/>
      <c r="AC8" s="429"/>
      <c r="AD8" s="447"/>
      <c r="AE8" s="429"/>
      <c r="AF8" s="429"/>
      <c r="AG8" s="447"/>
      <c r="AH8" s="429"/>
      <c r="AI8" s="429"/>
      <c r="AJ8" s="447"/>
      <c r="AK8" s="429"/>
      <c r="AL8" s="429"/>
      <c r="AM8" s="447"/>
      <c r="AN8" s="429"/>
      <c r="AO8" s="429"/>
      <c r="AP8" s="447"/>
      <c r="AQ8" s="429"/>
      <c r="AR8" s="429"/>
      <c r="AS8" s="447"/>
      <c r="AT8" s="429"/>
      <c r="AU8" s="446"/>
    </row>
    <row r="9" spans="1:47" s="423" customFormat="1" hidden="1" thickTop="1" x14ac:dyDescent="0.2">
      <c r="B9" s="424" t="s">
        <v>68</v>
      </c>
      <c r="C9" s="424"/>
      <c r="D9" s="465"/>
      <c r="E9" s="426"/>
      <c r="F9" s="448"/>
      <c r="G9" s="426"/>
      <c r="H9" s="426"/>
      <c r="I9" s="448"/>
      <c r="J9" s="426"/>
      <c r="K9" s="426"/>
      <c r="L9" s="448"/>
      <c r="M9" s="426"/>
      <c r="N9" s="426"/>
      <c r="O9" s="448"/>
      <c r="P9" s="426"/>
      <c r="Q9" s="426"/>
      <c r="R9" s="448"/>
      <c r="S9" s="426"/>
      <c r="T9" s="426"/>
      <c r="U9" s="448"/>
      <c r="V9" s="426"/>
      <c r="W9" s="426"/>
      <c r="X9" s="448"/>
      <c r="Y9" s="426"/>
      <c r="Z9" s="426"/>
      <c r="AA9" s="448"/>
      <c r="AB9" s="426"/>
      <c r="AC9" s="426"/>
      <c r="AD9" s="448"/>
      <c r="AE9" s="426"/>
      <c r="AF9" s="426"/>
      <c r="AG9" s="448"/>
      <c r="AH9" s="426"/>
      <c r="AI9" s="426"/>
      <c r="AJ9" s="448"/>
      <c r="AK9" s="426"/>
      <c r="AL9" s="426"/>
      <c r="AM9" s="448"/>
      <c r="AN9" s="426"/>
      <c r="AO9" s="426"/>
      <c r="AP9" s="448"/>
      <c r="AQ9" s="426"/>
      <c r="AR9" s="426"/>
      <c r="AS9" s="448"/>
      <c r="AT9" s="426"/>
      <c r="AU9" s="449" t="s">
        <v>128</v>
      </c>
    </row>
    <row r="10" spans="1:47" s="423" customFormat="1" ht="7.15" customHeight="1" thickTop="1" x14ac:dyDescent="0.2">
      <c r="B10" s="429"/>
      <c r="C10" s="429"/>
      <c r="D10" s="465"/>
      <c r="E10" s="426"/>
      <c r="F10" s="448"/>
      <c r="G10" s="426"/>
      <c r="H10" s="426"/>
      <c r="I10" s="448"/>
      <c r="J10" s="426"/>
      <c r="K10" s="426"/>
      <c r="L10" s="448"/>
      <c r="M10" s="426"/>
      <c r="N10" s="426"/>
      <c r="O10" s="448"/>
      <c r="P10" s="426"/>
      <c r="Q10" s="426"/>
      <c r="R10" s="448"/>
      <c r="S10" s="426"/>
      <c r="T10" s="426"/>
      <c r="U10" s="448"/>
      <c r="V10" s="426"/>
      <c r="W10" s="426"/>
      <c r="X10" s="448"/>
      <c r="Y10" s="426"/>
      <c r="Z10" s="426"/>
      <c r="AA10" s="448"/>
      <c r="AB10" s="426"/>
      <c r="AC10" s="426"/>
      <c r="AD10" s="448"/>
      <c r="AE10" s="426"/>
      <c r="AF10" s="426"/>
      <c r="AG10" s="448"/>
      <c r="AH10" s="426"/>
      <c r="AI10" s="426"/>
      <c r="AJ10" s="448"/>
      <c r="AK10" s="426"/>
      <c r="AL10" s="426"/>
      <c r="AM10" s="448"/>
      <c r="AN10" s="426"/>
      <c r="AO10" s="426"/>
      <c r="AP10" s="448"/>
      <c r="AQ10" s="426"/>
      <c r="AR10" s="426"/>
      <c r="AS10" s="448"/>
      <c r="AT10" s="426"/>
      <c r="AU10" s="429"/>
    </row>
    <row r="11" spans="1:47" s="423" customFormat="1" ht="12" x14ac:dyDescent="0.2">
      <c r="A11" s="498">
        <v>1</v>
      </c>
      <c r="B11" s="47" t="s">
        <v>602</v>
      </c>
      <c r="C11" s="440"/>
      <c r="D11" s="475"/>
      <c r="E11" s="430">
        <v>1721216.6392876492</v>
      </c>
      <c r="F11" s="448"/>
      <c r="G11" s="426"/>
      <c r="H11" s="430">
        <v>1121648.625</v>
      </c>
      <c r="I11" s="448"/>
      <c r="J11" s="426"/>
      <c r="K11" s="430">
        <v>1127981.4750984481</v>
      </c>
      <c r="L11" s="448"/>
      <c r="M11" s="426"/>
      <c r="N11" s="430"/>
      <c r="O11" s="448"/>
      <c r="P11" s="426"/>
      <c r="Q11" s="430">
        <v>1273597.910067114</v>
      </c>
      <c r="R11" s="448"/>
      <c r="S11" s="426"/>
      <c r="T11" s="430">
        <v>2783957.9968380919</v>
      </c>
      <c r="U11" s="448"/>
      <c r="V11" s="426"/>
      <c r="W11" s="430"/>
      <c r="X11" s="448"/>
      <c r="Y11" s="426"/>
      <c r="Z11" s="430"/>
      <c r="AA11" s="448"/>
      <c r="AB11" s="426"/>
      <c r="AC11" s="430"/>
      <c r="AD11" s="448"/>
      <c r="AE11" s="426"/>
      <c r="AF11" s="432" t="s">
        <v>166</v>
      </c>
      <c r="AG11" s="448"/>
      <c r="AH11" s="426"/>
      <c r="AI11" s="432" t="s">
        <v>166</v>
      </c>
      <c r="AJ11" s="448"/>
      <c r="AK11" s="426"/>
      <c r="AL11" s="432" t="s">
        <v>166</v>
      </c>
      <c r="AM11" s="448"/>
      <c r="AN11" s="426"/>
      <c r="AO11" s="432" t="s">
        <v>166</v>
      </c>
      <c r="AP11" s="448"/>
      <c r="AQ11" s="426"/>
      <c r="AR11" s="432" t="s">
        <v>166</v>
      </c>
      <c r="AS11" s="448"/>
      <c r="AT11" s="426"/>
      <c r="AU11" s="46" t="s">
        <v>601</v>
      </c>
    </row>
    <row r="12" spans="1:47" s="423" customFormat="1" ht="12" x14ac:dyDescent="0.2">
      <c r="A12" s="498">
        <v>2</v>
      </c>
      <c r="B12" s="47" t="s">
        <v>303</v>
      </c>
      <c r="C12" s="440"/>
      <c r="D12" s="477"/>
      <c r="E12" s="432">
        <v>77760.814643567326</v>
      </c>
      <c r="F12" s="448"/>
      <c r="G12" s="426"/>
      <c r="H12" s="432">
        <v>72745.93333812381</v>
      </c>
      <c r="I12" s="448"/>
      <c r="J12" s="426"/>
      <c r="K12" s="432">
        <v>85665.720262056362</v>
      </c>
      <c r="L12" s="448"/>
      <c r="M12" s="426"/>
      <c r="N12" s="432">
        <v>95880.731842814086</v>
      </c>
      <c r="O12" s="448"/>
      <c r="P12" s="426"/>
      <c r="Q12" s="432">
        <v>97754.910375222025</v>
      </c>
      <c r="R12" s="448"/>
      <c r="S12" s="426"/>
      <c r="T12" s="432">
        <v>103568.83795701973</v>
      </c>
      <c r="U12" s="448"/>
      <c r="V12" s="426"/>
      <c r="W12" s="432">
        <v>108797.83021259552</v>
      </c>
      <c r="X12" s="448"/>
      <c r="Y12" s="426"/>
      <c r="Z12" s="432">
        <v>112454.13553238302</v>
      </c>
      <c r="AA12" s="448"/>
      <c r="AB12" s="426"/>
      <c r="AC12" s="432">
        <v>112378.03221347311</v>
      </c>
      <c r="AD12" s="448"/>
      <c r="AE12" s="426"/>
      <c r="AF12" s="432">
        <v>90214.97391972183</v>
      </c>
      <c r="AG12" s="448"/>
      <c r="AH12" s="426"/>
      <c r="AI12" s="432">
        <v>97649.975960620824</v>
      </c>
      <c r="AJ12" s="448"/>
      <c r="AK12" s="426"/>
      <c r="AL12" s="432">
        <v>97030.093980952108</v>
      </c>
      <c r="AM12" s="448"/>
      <c r="AN12" s="426"/>
      <c r="AO12" s="432">
        <v>96189.092574689712</v>
      </c>
      <c r="AP12" s="448"/>
      <c r="AQ12" s="426"/>
      <c r="AR12" s="432">
        <v>111026.74598382047</v>
      </c>
      <c r="AS12" s="448"/>
      <c r="AT12" s="426"/>
      <c r="AU12" s="46" t="s">
        <v>304</v>
      </c>
    </row>
    <row r="13" spans="1:47" s="423" customFormat="1" ht="12" x14ac:dyDescent="0.2">
      <c r="A13" s="498">
        <v>3</v>
      </c>
      <c r="B13" s="47" t="s">
        <v>305</v>
      </c>
      <c r="C13" s="440"/>
      <c r="D13" s="477"/>
      <c r="E13" s="432">
        <v>28705.151850470302</v>
      </c>
      <c r="F13" s="448"/>
      <c r="G13" s="426"/>
      <c r="H13" s="432">
        <v>25835.943314347707</v>
      </c>
      <c r="I13" s="448"/>
      <c r="J13" s="426"/>
      <c r="K13" s="432">
        <v>29777.153498871332</v>
      </c>
      <c r="L13" s="448"/>
      <c r="M13" s="426"/>
      <c r="N13" s="432">
        <v>27516.224842767297</v>
      </c>
      <c r="O13" s="448"/>
      <c r="P13" s="426"/>
      <c r="Q13" s="432">
        <v>29801.100889026493</v>
      </c>
      <c r="R13" s="448"/>
      <c r="S13" s="426"/>
      <c r="T13" s="432">
        <v>30490.208929737331</v>
      </c>
      <c r="U13" s="448"/>
      <c r="V13" s="426"/>
      <c r="W13" s="432">
        <v>30843.614064176349</v>
      </c>
      <c r="X13" s="448"/>
      <c r="Y13" s="426"/>
      <c r="Z13" s="432">
        <v>31847.963237171301</v>
      </c>
      <c r="AA13" s="448"/>
      <c r="AB13" s="426"/>
      <c r="AC13" s="432">
        <v>33225.594426181247</v>
      </c>
      <c r="AD13" s="448"/>
      <c r="AE13" s="426"/>
      <c r="AF13" s="432">
        <v>65805.553776540197</v>
      </c>
      <c r="AG13" s="448"/>
      <c r="AH13" s="426"/>
      <c r="AI13" s="432">
        <v>71997.992658701609</v>
      </c>
      <c r="AJ13" s="448"/>
      <c r="AK13" s="426"/>
      <c r="AL13" s="432">
        <v>132019.93560112204</v>
      </c>
      <c r="AM13" s="448"/>
      <c r="AN13" s="426"/>
      <c r="AO13" s="432">
        <v>113866.67084134724</v>
      </c>
      <c r="AP13" s="448"/>
      <c r="AQ13" s="426"/>
      <c r="AR13" s="432">
        <v>113785.6708166868</v>
      </c>
      <c r="AS13" s="448"/>
      <c r="AT13" s="426"/>
      <c r="AU13" s="46" t="s">
        <v>306</v>
      </c>
    </row>
    <row r="14" spans="1:47" s="423" customFormat="1" ht="13.5" x14ac:dyDescent="0.2">
      <c r="A14" s="498">
        <v>4</v>
      </c>
      <c r="B14" s="47" t="s">
        <v>540</v>
      </c>
      <c r="C14" s="440"/>
      <c r="D14" s="477"/>
      <c r="E14" s="432">
        <v>83846.767606692345</v>
      </c>
      <c r="F14" s="448"/>
      <c r="G14" s="426"/>
      <c r="H14" s="432">
        <v>78385.610973771487</v>
      </c>
      <c r="I14" s="448"/>
      <c r="J14" s="426"/>
      <c r="K14" s="432">
        <v>86554.567350297511</v>
      </c>
      <c r="L14" s="448"/>
      <c r="M14" s="426"/>
      <c r="N14" s="432">
        <v>77314.593200468938</v>
      </c>
      <c r="O14" s="448"/>
      <c r="P14" s="426"/>
      <c r="Q14" s="432">
        <v>81514.276851031173</v>
      </c>
      <c r="R14" s="448"/>
      <c r="S14" s="426"/>
      <c r="T14" s="432">
        <v>90700.524432227961</v>
      </c>
      <c r="U14" s="448"/>
      <c r="V14" s="426"/>
      <c r="W14" s="432"/>
      <c r="X14" s="448"/>
      <c r="Y14" s="426"/>
      <c r="Z14" s="432"/>
      <c r="AA14" s="448"/>
      <c r="AB14" s="426"/>
      <c r="AC14" s="432"/>
      <c r="AD14" s="448"/>
      <c r="AE14" s="426"/>
      <c r="AF14" s="432">
        <v>493941.2776024206</v>
      </c>
      <c r="AG14" s="448"/>
      <c r="AH14" s="426"/>
      <c r="AI14" s="432">
        <v>485663.94054313807</v>
      </c>
      <c r="AJ14" s="448"/>
      <c r="AK14" s="426"/>
      <c r="AL14" s="432"/>
      <c r="AM14" s="448"/>
      <c r="AN14" s="426"/>
      <c r="AO14" s="432"/>
      <c r="AP14" s="448"/>
      <c r="AQ14" s="426"/>
      <c r="AR14" s="432"/>
      <c r="AS14" s="448"/>
      <c r="AT14" s="426"/>
      <c r="AU14" s="46" t="s">
        <v>539</v>
      </c>
    </row>
    <row r="15" spans="1:47" s="423" customFormat="1" ht="12" x14ac:dyDescent="0.2">
      <c r="A15" s="498">
        <v>5</v>
      </c>
      <c r="B15" s="47" t="s">
        <v>63</v>
      </c>
      <c r="C15" s="440"/>
      <c r="D15" s="477"/>
      <c r="E15" s="432">
        <v>67330.643503230822</v>
      </c>
      <c r="F15" s="448"/>
      <c r="G15" s="426"/>
      <c r="H15" s="432">
        <v>66189.065150136492</v>
      </c>
      <c r="I15" s="448"/>
      <c r="J15" s="426"/>
      <c r="K15" s="432">
        <v>69813.203591682424</v>
      </c>
      <c r="L15" s="448"/>
      <c r="M15" s="426"/>
      <c r="N15" s="432">
        <v>70020.697165683843</v>
      </c>
      <c r="O15" s="448"/>
      <c r="P15" s="426"/>
      <c r="Q15" s="432">
        <v>79733.414147118747</v>
      </c>
      <c r="R15" s="448"/>
      <c r="S15" s="426"/>
      <c r="T15" s="432">
        <v>85768.733709341803</v>
      </c>
      <c r="U15" s="448"/>
      <c r="V15" s="426"/>
      <c r="W15" s="432">
        <v>82950.626597769922</v>
      </c>
      <c r="X15" s="448"/>
      <c r="Y15" s="426"/>
      <c r="Z15" s="432">
        <v>81386.192293114334</v>
      </c>
      <c r="AA15" s="448"/>
      <c r="AB15" s="426"/>
      <c r="AC15" s="432">
        <v>80252.520696995954</v>
      </c>
      <c r="AD15" s="448"/>
      <c r="AE15" s="426"/>
      <c r="AF15" s="432">
        <v>70049.668453379811</v>
      </c>
      <c r="AG15" s="448"/>
      <c r="AH15" s="426"/>
      <c r="AI15" s="432">
        <v>70985.825646207493</v>
      </c>
      <c r="AJ15" s="448"/>
      <c r="AK15" s="426"/>
      <c r="AL15" s="432">
        <v>72374.421132125033</v>
      </c>
      <c r="AM15" s="448"/>
      <c r="AN15" s="426"/>
      <c r="AO15" s="432">
        <v>74384.299889930291</v>
      </c>
      <c r="AP15" s="448"/>
      <c r="AQ15" s="426"/>
      <c r="AR15" s="432">
        <v>75068.214204931021</v>
      </c>
      <c r="AS15" s="448"/>
      <c r="AT15" s="426"/>
      <c r="AU15" s="46" t="s">
        <v>309</v>
      </c>
    </row>
    <row r="16" spans="1:47" s="423" customFormat="1" ht="12" customHeight="1" x14ac:dyDescent="0.2">
      <c r="A16" s="498">
        <v>6</v>
      </c>
      <c r="B16" s="47" t="s">
        <v>599</v>
      </c>
      <c r="C16" s="440"/>
      <c r="D16" s="477"/>
      <c r="E16" s="432" t="s">
        <v>166</v>
      </c>
      <c r="F16" s="448"/>
      <c r="G16" s="426"/>
      <c r="H16" s="432" t="s">
        <v>166</v>
      </c>
      <c r="I16" s="448"/>
      <c r="J16" s="426"/>
      <c r="K16" s="432" t="s">
        <v>166</v>
      </c>
      <c r="L16" s="448"/>
      <c r="M16" s="426"/>
      <c r="N16" s="432"/>
      <c r="O16" s="448"/>
      <c r="P16" s="426"/>
      <c r="Q16" s="432" t="s">
        <v>166</v>
      </c>
      <c r="R16" s="448"/>
      <c r="S16" s="426"/>
      <c r="T16" s="432" t="s">
        <v>166</v>
      </c>
      <c r="U16" s="448"/>
      <c r="V16" s="426"/>
      <c r="W16" s="432" t="s">
        <v>166</v>
      </c>
      <c r="X16" s="448"/>
      <c r="Y16" s="426"/>
      <c r="Z16" s="432" t="s">
        <v>166</v>
      </c>
      <c r="AA16" s="448"/>
      <c r="AB16" s="426"/>
      <c r="AC16" s="432" t="s">
        <v>166</v>
      </c>
      <c r="AD16" s="448"/>
      <c r="AE16" s="426"/>
      <c r="AF16" s="432" t="s">
        <v>166</v>
      </c>
      <c r="AG16" s="448"/>
      <c r="AH16" s="426"/>
      <c r="AI16" s="432" t="s">
        <v>166</v>
      </c>
      <c r="AJ16" s="448"/>
      <c r="AK16" s="426"/>
      <c r="AL16" s="432"/>
      <c r="AM16" s="448"/>
      <c r="AN16" s="426"/>
      <c r="AO16" s="432"/>
      <c r="AP16" s="448"/>
      <c r="AQ16" s="426"/>
      <c r="AR16" s="432"/>
      <c r="AS16" s="448"/>
      <c r="AT16" s="426"/>
      <c r="AU16" s="46" t="s">
        <v>600</v>
      </c>
    </row>
    <row r="17" spans="1:47" s="423" customFormat="1" ht="12" x14ac:dyDescent="0.2">
      <c r="A17" s="498">
        <v>7</v>
      </c>
      <c r="B17" s="47" t="s">
        <v>312</v>
      </c>
      <c r="C17" s="440"/>
      <c r="D17" s="477"/>
      <c r="E17" s="432">
        <v>159204.890255898</v>
      </c>
      <c r="F17" s="448"/>
      <c r="G17" s="426"/>
      <c r="H17" s="432">
        <v>149087.2808964962</v>
      </c>
      <c r="I17" s="448"/>
      <c r="J17" s="426"/>
      <c r="K17" s="432">
        <v>181295.13827266413</v>
      </c>
      <c r="L17" s="448"/>
      <c r="M17" s="426"/>
      <c r="N17" s="432">
        <v>184280.53829072588</v>
      </c>
      <c r="O17" s="448"/>
      <c r="P17" s="426"/>
      <c r="Q17" s="432">
        <v>224098.2066367059</v>
      </c>
      <c r="R17" s="448"/>
      <c r="S17" s="426"/>
      <c r="T17" s="432">
        <v>227208.04834367885</v>
      </c>
      <c r="U17" s="448"/>
      <c r="V17" s="426"/>
      <c r="W17" s="432">
        <v>222889.30693124537</v>
      </c>
      <c r="X17" s="448"/>
      <c r="Y17" s="426"/>
      <c r="Z17" s="432">
        <v>230455.45596513437</v>
      </c>
      <c r="AA17" s="448"/>
      <c r="AB17" s="426"/>
      <c r="AC17" s="432">
        <v>227196.49861478919</v>
      </c>
      <c r="AD17" s="448"/>
      <c r="AE17" s="426"/>
      <c r="AF17" s="432">
        <v>214377.18869117499</v>
      </c>
      <c r="AG17" s="448"/>
      <c r="AH17" s="426"/>
      <c r="AI17" s="432">
        <v>228466.70448817298</v>
      </c>
      <c r="AJ17" s="448"/>
      <c r="AK17" s="426"/>
      <c r="AL17" s="432">
        <v>248925.07825422444</v>
      </c>
      <c r="AM17" s="448"/>
      <c r="AN17" s="426"/>
      <c r="AO17" s="432">
        <v>237277.83015458504</v>
      </c>
      <c r="AP17" s="448"/>
      <c r="AQ17" s="426"/>
      <c r="AR17" s="432">
        <v>270194.49511612148</v>
      </c>
      <c r="AS17" s="448"/>
      <c r="AT17" s="426"/>
      <c r="AU17" s="46" t="s">
        <v>313</v>
      </c>
    </row>
    <row r="18" spans="1:47" s="423" customFormat="1" ht="12" x14ac:dyDescent="0.2">
      <c r="A18" s="498">
        <v>8</v>
      </c>
      <c r="B18" s="47" t="s">
        <v>314</v>
      </c>
      <c r="C18" s="440"/>
      <c r="D18" s="477"/>
      <c r="E18" s="432">
        <v>262074.27440176919</v>
      </c>
      <c r="F18" s="448"/>
      <c r="G18" s="426"/>
      <c r="H18" s="432">
        <v>221704.86795836251</v>
      </c>
      <c r="I18" s="448"/>
      <c r="J18" s="426"/>
      <c r="K18" s="432">
        <v>268253.92443428573</v>
      </c>
      <c r="L18" s="448"/>
      <c r="M18" s="426"/>
      <c r="N18" s="432">
        <v>325541.67368530855</v>
      </c>
      <c r="O18" s="448"/>
      <c r="P18" s="426"/>
      <c r="Q18" s="432">
        <v>305943.11755627696</v>
      </c>
      <c r="R18" s="448"/>
      <c r="S18" s="426"/>
      <c r="T18" s="432">
        <v>315258.16668730794</v>
      </c>
      <c r="U18" s="448"/>
      <c r="V18" s="426"/>
      <c r="W18" s="432">
        <v>301754.31675361056</v>
      </c>
      <c r="X18" s="448"/>
      <c r="Y18" s="426"/>
      <c r="Z18" s="432">
        <v>312704.10516067984</v>
      </c>
      <c r="AA18" s="448"/>
      <c r="AB18" s="426"/>
      <c r="AC18" s="432">
        <v>298433.58216472022</v>
      </c>
      <c r="AD18" s="448"/>
      <c r="AE18" s="426"/>
      <c r="AF18" s="432">
        <v>285214.27600742684</v>
      </c>
      <c r="AG18" s="448"/>
      <c r="AH18" s="426"/>
      <c r="AI18" s="432">
        <v>287057.84401361225</v>
      </c>
      <c r="AJ18" s="448"/>
      <c r="AK18" s="426"/>
      <c r="AL18" s="432">
        <v>244755.64386838704</v>
      </c>
      <c r="AM18" s="448"/>
      <c r="AN18" s="426"/>
      <c r="AO18" s="432">
        <v>230353.6318959062</v>
      </c>
      <c r="AP18" s="448"/>
      <c r="AQ18" s="426"/>
      <c r="AR18" s="432">
        <v>279667.51684414444</v>
      </c>
      <c r="AS18" s="448"/>
      <c r="AT18" s="426"/>
      <c r="AU18" s="46" t="s">
        <v>315</v>
      </c>
    </row>
    <row r="19" spans="1:47" s="423" customFormat="1" ht="12" x14ac:dyDescent="0.2">
      <c r="A19" s="498">
        <v>9</v>
      </c>
      <c r="B19" s="47" t="s">
        <v>316</v>
      </c>
      <c r="C19" s="440"/>
      <c r="D19" s="477"/>
      <c r="E19" s="432" t="s">
        <v>166</v>
      </c>
      <c r="F19" s="448"/>
      <c r="G19" s="426"/>
      <c r="H19" s="432" t="s">
        <v>166</v>
      </c>
      <c r="I19" s="448"/>
      <c r="J19" s="426"/>
      <c r="K19" s="432" t="s">
        <v>166</v>
      </c>
      <c r="L19" s="448"/>
      <c r="M19" s="426"/>
      <c r="N19" s="432" t="s">
        <v>166</v>
      </c>
      <c r="O19" s="448"/>
      <c r="P19" s="426"/>
      <c r="Q19" s="432" t="s">
        <v>166</v>
      </c>
      <c r="R19" s="448"/>
      <c r="S19" s="426"/>
      <c r="T19" s="432" t="s">
        <v>166</v>
      </c>
      <c r="U19" s="448"/>
      <c r="V19" s="426"/>
      <c r="W19" s="432" t="s">
        <v>166</v>
      </c>
      <c r="X19" s="448"/>
      <c r="Y19" s="426"/>
      <c r="Z19" s="432" t="s">
        <v>166</v>
      </c>
      <c r="AA19" s="448"/>
      <c r="AB19" s="426"/>
      <c r="AC19" s="432" t="s">
        <v>166</v>
      </c>
      <c r="AD19" s="448"/>
      <c r="AE19" s="426"/>
      <c r="AF19" s="432" t="s">
        <v>166</v>
      </c>
      <c r="AG19" s="448"/>
      <c r="AH19" s="426"/>
      <c r="AI19" s="432" t="s">
        <v>166</v>
      </c>
      <c r="AJ19" s="448"/>
      <c r="AK19" s="426"/>
      <c r="AL19" s="432" t="s">
        <v>166</v>
      </c>
      <c r="AM19" s="448"/>
      <c r="AN19" s="426"/>
      <c r="AO19" s="432" t="s">
        <v>166</v>
      </c>
      <c r="AP19" s="448"/>
      <c r="AQ19" s="426"/>
      <c r="AR19" s="432" t="s">
        <v>166</v>
      </c>
      <c r="AS19" s="448"/>
      <c r="AT19" s="426"/>
      <c r="AU19" s="46" t="s">
        <v>317</v>
      </c>
    </row>
    <row r="20" spans="1:47" s="423" customFormat="1" ht="12" x14ac:dyDescent="0.2">
      <c r="B20" s="429"/>
      <c r="D20" s="429"/>
      <c r="E20" s="429"/>
      <c r="F20" s="429"/>
      <c r="H20" s="429"/>
      <c r="I20" s="429"/>
      <c r="K20" s="429"/>
      <c r="L20" s="429"/>
      <c r="N20" s="429"/>
      <c r="O20" s="429"/>
      <c r="Q20" s="429"/>
      <c r="R20" s="429"/>
      <c r="T20" s="429"/>
      <c r="U20" s="429"/>
      <c r="W20" s="429"/>
      <c r="X20" s="429"/>
      <c r="Z20" s="429"/>
      <c r="AA20" s="429"/>
      <c r="AC20" s="429"/>
      <c r="AD20" s="429"/>
      <c r="AF20" s="429"/>
      <c r="AG20" s="429"/>
      <c r="AH20" s="429"/>
      <c r="AI20" s="429"/>
      <c r="AJ20" s="429"/>
      <c r="AK20" s="429"/>
      <c r="AL20" s="429"/>
      <c r="AM20" s="429"/>
      <c r="AN20" s="429"/>
      <c r="AO20" s="429"/>
      <c r="AP20" s="429"/>
      <c r="AQ20" s="429"/>
      <c r="AR20" s="429"/>
      <c r="AS20" s="429"/>
      <c r="AT20" s="429"/>
    </row>
    <row r="21" spans="1:47" s="423" customFormat="1" thickBot="1" x14ac:dyDescent="0.25">
      <c r="B21" s="429"/>
      <c r="D21" s="429"/>
      <c r="E21" s="429"/>
      <c r="F21" s="429"/>
      <c r="H21" s="429"/>
      <c r="I21" s="429"/>
      <c r="K21" s="429"/>
      <c r="L21" s="429"/>
      <c r="N21" s="429"/>
      <c r="O21" s="429"/>
      <c r="Q21" s="429"/>
      <c r="R21" s="429"/>
      <c r="T21" s="429"/>
      <c r="U21" s="429"/>
      <c r="W21" s="429"/>
      <c r="X21" s="429"/>
      <c r="Z21" s="429"/>
      <c r="AA21" s="429"/>
      <c r="AC21" s="429"/>
      <c r="AD21" s="429"/>
      <c r="AF21" s="429"/>
      <c r="AG21" s="429"/>
      <c r="AH21" s="429"/>
      <c r="AI21" s="429"/>
      <c r="AJ21" s="429"/>
      <c r="AK21" s="429"/>
      <c r="AL21" s="429"/>
      <c r="AM21" s="429"/>
      <c r="AN21" s="429"/>
      <c r="AO21" s="429"/>
      <c r="AP21" s="429"/>
      <c r="AQ21" s="429"/>
      <c r="AR21" s="429"/>
      <c r="AS21" s="429"/>
      <c r="AT21" s="429"/>
    </row>
    <row r="22" spans="1:47" s="423" customFormat="1" hidden="1" thickBot="1" x14ac:dyDescent="0.25">
      <c r="B22" s="429"/>
      <c r="D22" s="429"/>
      <c r="E22" s="429"/>
      <c r="F22" s="429"/>
      <c r="H22" s="429"/>
      <c r="I22" s="429"/>
      <c r="K22" s="429"/>
      <c r="L22" s="429"/>
      <c r="N22" s="429"/>
      <c r="O22" s="429"/>
      <c r="Q22" s="429"/>
      <c r="R22" s="429"/>
      <c r="T22" s="429"/>
      <c r="U22" s="429"/>
      <c r="W22" s="429"/>
      <c r="X22" s="429"/>
      <c r="Z22" s="429"/>
      <c r="AA22" s="429"/>
      <c r="AC22" s="429"/>
      <c r="AD22" s="429"/>
      <c r="AF22" s="429"/>
      <c r="AG22" s="429"/>
      <c r="AH22" s="429"/>
      <c r="AI22" s="429"/>
      <c r="AJ22" s="429"/>
      <c r="AK22" s="429"/>
      <c r="AL22" s="429"/>
      <c r="AM22" s="429"/>
      <c r="AN22" s="429"/>
      <c r="AO22" s="429"/>
      <c r="AP22" s="429"/>
      <c r="AQ22" s="429"/>
      <c r="AR22" s="429"/>
      <c r="AS22" s="429"/>
      <c r="AT22" s="429"/>
    </row>
    <row r="23" spans="1:47" s="423" customFormat="1" hidden="1" thickBot="1" x14ac:dyDescent="0.25">
      <c r="B23" s="429"/>
      <c r="D23" s="429"/>
      <c r="E23" s="429"/>
      <c r="F23" s="429"/>
      <c r="H23" s="429"/>
      <c r="I23" s="429"/>
      <c r="K23" s="429"/>
      <c r="L23" s="429"/>
      <c r="N23" s="429"/>
      <c r="O23" s="429"/>
      <c r="Q23" s="429"/>
      <c r="R23" s="429"/>
      <c r="T23" s="429"/>
      <c r="U23" s="429"/>
      <c r="W23" s="429"/>
      <c r="X23" s="429"/>
      <c r="Z23" s="429"/>
      <c r="AA23" s="429"/>
      <c r="AC23" s="429"/>
      <c r="AD23" s="429"/>
      <c r="AF23" s="429"/>
      <c r="AG23" s="429"/>
      <c r="AH23" s="429"/>
      <c r="AI23" s="429"/>
      <c r="AJ23" s="429"/>
      <c r="AK23" s="429"/>
      <c r="AL23" s="429"/>
      <c r="AM23" s="429"/>
      <c r="AN23" s="429"/>
      <c r="AO23" s="429"/>
      <c r="AP23" s="429"/>
      <c r="AQ23" s="429"/>
      <c r="AR23" s="429"/>
      <c r="AS23" s="429"/>
      <c r="AT23" s="429"/>
    </row>
    <row r="24" spans="1:47" s="423" customFormat="1" hidden="1" thickBot="1" x14ac:dyDescent="0.25">
      <c r="B24" s="429"/>
      <c r="D24" s="429"/>
      <c r="E24" s="429"/>
      <c r="F24" s="429"/>
      <c r="H24" s="429"/>
      <c r="I24" s="429"/>
      <c r="K24" s="429"/>
      <c r="L24" s="429"/>
      <c r="N24" s="429"/>
      <c r="O24" s="429"/>
      <c r="Q24" s="429"/>
      <c r="R24" s="429"/>
      <c r="T24" s="429"/>
      <c r="U24" s="429"/>
      <c r="W24" s="429"/>
      <c r="X24" s="429"/>
      <c r="Z24" s="429"/>
      <c r="AA24" s="429"/>
      <c r="AC24" s="429"/>
      <c r="AD24" s="429"/>
      <c r="AF24" s="429"/>
      <c r="AG24" s="429"/>
      <c r="AH24" s="429"/>
      <c r="AI24" s="429"/>
      <c r="AJ24" s="429"/>
      <c r="AK24" s="429"/>
      <c r="AL24" s="429"/>
      <c r="AM24" s="429"/>
      <c r="AN24" s="429"/>
      <c r="AO24" s="429"/>
      <c r="AP24" s="429"/>
      <c r="AQ24" s="429"/>
      <c r="AR24" s="429"/>
      <c r="AS24" s="429"/>
      <c r="AT24" s="429"/>
    </row>
    <row r="25" spans="1:47" s="423" customFormat="1" hidden="1" thickBot="1" x14ac:dyDescent="0.25">
      <c r="B25" s="429"/>
      <c r="D25" s="429"/>
      <c r="E25" s="429"/>
      <c r="F25" s="429"/>
      <c r="H25" s="429"/>
      <c r="I25" s="429"/>
      <c r="K25" s="429"/>
      <c r="L25" s="429"/>
      <c r="N25" s="429"/>
      <c r="O25" s="429"/>
      <c r="Q25" s="429"/>
      <c r="R25" s="429"/>
      <c r="T25" s="429"/>
      <c r="U25" s="429"/>
      <c r="W25" s="429"/>
      <c r="X25" s="429"/>
      <c r="Z25" s="429"/>
      <c r="AA25" s="429"/>
      <c r="AC25" s="429"/>
      <c r="AD25" s="429"/>
      <c r="AF25" s="429"/>
      <c r="AG25" s="429"/>
      <c r="AH25" s="429"/>
      <c r="AI25" s="429"/>
      <c r="AJ25" s="429"/>
      <c r="AK25" s="429"/>
      <c r="AL25" s="429"/>
      <c r="AM25" s="429"/>
      <c r="AN25" s="429"/>
      <c r="AO25" s="429"/>
      <c r="AP25" s="429"/>
      <c r="AQ25" s="429"/>
      <c r="AR25" s="429"/>
      <c r="AS25" s="429"/>
      <c r="AT25" s="429"/>
    </row>
    <row r="26" spans="1:47" s="423" customFormat="1" hidden="1" thickBot="1" x14ac:dyDescent="0.25">
      <c r="B26" s="429"/>
      <c r="D26" s="429"/>
      <c r="E26" s="429"/>
      <c r="F26" s="429"/>
      <c r="H26" s="429"/>
      <c r="I26" s="429"/>
      <c r="K26" s="429"/>
      <c r="L26" s="429"/>
      <c r="N26" s="429"/>
      <c r="O26" s="429"/>
      <c r="Q26" s="429"/>
      <c r="R26" s="429"/>
      <c r="T26" s="429"/>
      <c r="U26" s="429"/>
      <c r="W26" s="429"/>
      <c r="X26" s="429"/>
      <c r="Z26" s="429"/>
      <c r="AA26" s="429"/>
      <c r="AC26" s="429"/>
      <c r="AD26" s="429"/>
      <c r="AF26" s="429"/>
      <c r="AG26" s="429"/>
      <c r="AH26" s="429"/>
      <c r="AI26" s="429"/>
      <c r="AJ26" s="429"/>
      <c r="AK26" s="429"/>
      <c r="AL26" s="429"/>
      <c r="AM26" s="429"/>
      <c r="AN26" s="429"/>
      <c r="AO26" s="429"/>
      <c r="AP26" s="429"/>
      <c r="AQ26" s="429"/>
      <c r="AR26" s="429"/>
      <c r="AS26" s="429"/>
      <c r="AT26" s="429"/>
    </row>
    <row r="27" spans="1:47" s="423" customFormat="1" hidden="1" thickBot="1" x14ac:dyDescent="0.25">
      <c r="B27" s="424">
        <v>0</v>
      </c>
      <c r="C27" s="440"/>
      <c r="D27" s="426"/>
      <c r="E27" s="426"/>
      <c r="F27" s="426"/>
      <c r="G27" s="460"/>
      <c r="H27" s="426"/>
      <c r="I27" s="426"/>
      <c r="J27" s="460"/>
      <c r="K27" s="426"/>
      <c r="L27" s="426"/>
      <c r="M27" s="460"/>
      <c r="N27" s="426"/>
      <c r="O27" s="426"/>
      <c r="P27" s="460"/>
      <c r="Q27" s="426"/>
      <c r="R27" s="426"/>
      <c r="S27" s="460"/>
      <c r="T27" s="426"/>
      <c r="U27" s="426"/>
      <c r="V27" s="460"/>
      <c r="W27" s="426"/>
      <c r="X27" s="426"/>
      <c r="Y27" s="460"/>
      <c r="Z27" s="426"/>
      <c r="AA27" s="426"/>
      <c r="AB27" s="460"/>
      <c r="AC27" s="426"/>
      <c r="AD27" s="426"/>
      <c r="AE27" s="460"/>
      <c r="AF27" s="426"/>
      <c r="AG27" s="426"/>
      <c r="AH27" s="426"/>
      <c r="AI27" s="426"/>
      <c r="AJ27" s="426"/>
      <c r="AK27" s="426"/>
      <c r="AL27" s="426"/>
      <c r="AM27" s="426"/>
      <c r="AN27" s="426"/>
      <c r="AO27" s="426"/>
      <c r="AP27" s="426"/>
      <c r="AQ27" s="426"/>
      <c r="AR27" s="426"/>
      <c r="AS27" s="426"/>
      <c r="AT27" s="426"/>
      <c r="AU27" s="439"/>
    </row>
    <row r="28" spans="1:47" s="423" customFormat="1" hidden="1" thickBot="1" x14ac:dyDescent="0.25">
      <c r="B28" s="440">
        <v>0</v>
      </c>
      <c r="C28" s="440"/>
      <c r="D28" s="426"/>
      <c r="E28" s="426"/>
      <c r="F28" s="426"/>
      <c r="G28" s="460"/>
      <c r="H28" s="426"/>
      <c r="I28" s="426"/>
      <c r="J28" s="460"/>
      <c r="K28" s="426"/>
      <c r="L28" s="426"/>
      <c r="M28" s="460"/>
      <c r="N28" s="426"/>
      <c r="O28" s="426"/>
      <c r="P28" s="460"/>
      <c r="Q28" s="426"/>
      <c r="R28" s="426"/>
      <c r="S28" s="460"/>
      <c r="T28" s="426"/>
      <c r="U28" s="426"/>
      <c r="V28" s="460"/>
      <c r="W28" s="426"/>
      <c r="X28" s="426"/>
      <c r="Y28" s="460"/>
      <c r="Z28" s="426"/>
      <c r="AA28" s="426"/>
      <c r="AB28" s="460"/>
      <c r="AC28" s="426"/>
      <c r="AD28" s="426"/>
      <c r="AE28" s="460"/>
      <c r="AF28" s="426"/>
      <c r="AG28" s="426"/>
      <c r="AH28" s="426"/>
      <c r="AI28" s="426"/>
      <c r="AJ28" s="426"/>
      <c r="AK28" s="426"/>
      <c r="AL28" s="426"/>
      <c r="AM28" s="426"/>
      <c r="AN28" s="426"/>
      <c r="AO28" s="426"/>
      <c r="AP28" s="426"/>
      <c r="AQ28" s="426"/>
      <c r="AR28" s="426"/>
      <c r="AS28" s="426"/>
      <c r="AT28" s="426"/>
      <c r="AU28" s="439"/>
    </row>
    <row r="29" spans="1:47" s="423" customFormat="1" hidden="1" thickBot="1" x14ac:dyDescent="0.25">
      <c r="B29" s="440"/>
      <c r="C29" s="440"/>
      <c r="D29" s="426"/>
      <c r="E29" s="426"/>
      <c r="F29" s="426"/>
      <c r="H29" s="426"/>
      <c r="I29" s="426"/>
      <c r="K29" s="426"/>
      <c r="L29" s="426"/>
      <c r="N29" s="426"/>
      <c r="O29" s="426"/>
      <c r="Q29" s="426"/>
      <c r="R29" s="426"/>
      <c r="T29" s="426"/>
      <c r="U29" s="426"/>
      <c r="W29" s="426"/>
      <c r="X29" s="426"/>
      <c r="Z29" s="426"/>
      <c r="AA29" s="426"/>
      <c r="AC29" s="426"/>
      <c r="AD29" s="426"/>
      <c r="AF29" s="426"/>
      <c r="AG29" s="426"/>
      <c r="AH29" s="426"/>
      <c r="AI29" s="426"/>
      <c r="AJ29" s="426"/>
      <c r="AK29" s="426"/>
      <c r="AL29" s="426"/>
      <c r="AM29" s="426"/>
      <c r="AN29" s="426"/>
      <c r="AO29" s="426"/>
      <c r="AP29" s="426"/>
      <c r="AQ29" s="426"/>
      <c r="AR29" s="426"/>
      <c r="AS29" s="426"/>
      <c r="AT29" s="426"/>
      <c r="AU29" s="439"/>
    </row>
    <row r="30" spans="1:47" s="423" customFormat="1" hidden="1" thickBot="1" x14ac:dyDescent="0.25">
      <c r="B30" s="474">
        <v>0</v>
      </c>
      <c r="C30" s="440"/>
      <c r="D30" s="426"/>
      <c r="E30" s="426"/>
      <c r="F30" s="426"/>
      <c r="G30" s="460"/>
      <c r="H30" s="426"/>
      <c r="I30" s="426"/>
      <c r="J30" s="460"/>
      <c r="K30" s="426"/>
      <c r="L30" s="426"/>
      <c r="M30" s="460"/>
      <c r="N30" s="426"/>
      <c r="O30" s="426"/>
      <c r="P30" s="460"/>
      <c r="Q30" s="426"/>
      <c r="R30" s="426"/>
      <c r="S30" s="460"/>
      <c r="T30" s="426"/>
      <c r="U30" s="426"/>
      <c r="V30" s="460"/>
      <c r="W30" s="426"/>
      <c r="X30" s="426"/>
      <c r="Y30" s="460"/>
      <c r="Z30" s="426"/>
      <c r="AA30" s="426"/>
      <c r="AB30" s="460"/>
      <c r="AC30" s="426"/>
      <c r="AD30" s="426"/>
      <c r="AE30" s="460"/>
      <c r="AF30" s="426"/>
      <c r="AG30" s="426"/>
      <c r="AH30" s="426"/>
      <c r="AI30" s="426"/>
      <c r="AJ30" s="426"/>
      <c r="AK30" s="426"/>
      <c r="AL30" s="426"/>
      <c r="AM30" s="426"/>
      <c r="AN30" s="426"/>
      <c r="AO30" s="426"/>
      <c r="AP30" s="426"/>
      <c r="AQ30" s="426"/>
      <c r="AR30" s="426"/>
      <c r="AS30" s="426"/>
      <c r="AT30" s="426"/>
      <c r="AU30" s="493" t="s">
        <v>173</v>
      </c>
    </row>
    <row r="31" spans="1:47" s="423" customFormat="1" ht="25.9" customHeight="1" thickTop="1" thickBot="1" x14ac:dyDescent="0.25">
      <c r="A31" s="441" t="s">
        <v>191</v>
      </c>
      <c r="B31" s="442" t="s">
        <v>318</v>
      </c>
      <c r="C31" s="443" t="s">
        <v>123</v>
      </c>
      <c r="D31" s="463"/>
      <c r="E31" s="442">
        <v>2008</v>
      </c>
      <c r="F31" s="443"/>
      <c r="G31" s="445"/>
      <c r="H31" s="442">
        <v>2009</v>
      </c>
      <c r="I31" s="443"/>
      <c r="J31" s="445"/>
      <c r="K31" s="442">
        <v>2010</v>
      </c>
      <c r="L31" s="443"/>
      <c r="M31" s="445"/>
      <c r="N31" s="442">
        <v>2011</v>
      </c>
      <c r="O31" s="443"/>
      <c r="P31" s="445"/>
      <c r="Q31" s="442">
        <v>2012</v>
      </c>
      <c r="R31" s="443"/>
      <c r="S31" s="445"/>
      <c r="T31" s="442">
        <v>2013</v>
      </c>
      <c r="U31" s="443"/>
      <c r="V31" s="445"/>
      <c r="W31" s="442">
        <v>2014</v>
      </c>
      <c r="X31" s="443"/>
      <c r="Y31" s="445"/>
      <c r="Z31" s="442">
        <v>2015</v>
      </c>
      <c r="AA31" s="443"/>
      <c r="AB31" s="445"/>
      <c r="AC31" s="442">
        <v>2016</v>
      </c>
      <c r="AD31" s="443"/>
      <c r="AE31" s="445"/>
      <c r="AF31" s="442">
        <v>2017</v>
      </c>
      <c r="AG31" s="443"/>
      <c r="AH31" s="445"/>
      <c r="AI31" s="442">
        <v>2018</v>
      </c>
      <c r="AJ31" s="443"/>
      <c r="AK31" s="445"/>
      <c r="AL31" s="442">
        <v>2019</v>
      </c>
      <c r="AM31" s="443"/>
      <c r="AN31" s="445"/>
      <c r="AO31" s="442">
        <v>2020</v>
      </c>
      <c r="AP31" s="443"/>
      <c r="AQ31" s="445"/>
      <c r="AR31" s="442">
        <v>2021</v>
      </c>
      <c r="AS31" s="443"/>
      <c r="AT31" s="445"/>
      <c r="AU31" s="445" t="s">
        <v>39</v>
      </c>
    </row>
    <row r="32" spans="1:47" s="423" customFormat="1" hidden="1" thickTop="1" x14ac:dyDescent="0.2">
      <c r="B32" s="440"/>
      <c r="C32" s="516"/>
      <c r="D32" s="465"/>
      <c r="E32" s="426"/>
      <c r="F32" s="448"/>
      <c r="G32" s="429"/>
      <c r="H32" s="426"/>
      <c r="I32" s="448"/>
      <c r="J32" s="429"/>
      <c r="K32" s="426"/>
      <c r="L32" s="448"/>
      <c r="M32" s="429"/>
      <c r="N32" s="426"/>
      <c r="O32" s="448"/>
      <c r="P32" s="429"/>
      <c r="Q32" s="426"/>
      <c r="R32" s="448"/>
      <c r="S32" s="429"/>
      <c r="T32" s="426"/>
      <c r="U32" s="448"/>
      <c r="V32" s="429"/>
      <c r="W32" s="426"/>
      <c r="X32" s="448"/>
      <c r="Y32" s="429"/>
      <c r="Z32" s="426"/>
      <c r="AA32" s="448"/>
      <c r="AB32" s="429"/>
      <c r="AC32" s="426"/>
      <c r="AD32" s="448"/>
      <c r="AE32" s="429"/>
      <c r="AF32" s="426"/>
      <c r="AG32" s="448"/>
      <c r="AH32" s="426"/>
      <c r="AI32" s="426"/>
      <c r="AJ32" s="448"/>
      <c r="AK32" s="426"/>
      <c r="AL32" s="426"/>
      <c r="AM32" s="448"/>
      <c r="AN32" s="426"/>
      <c r="AO32" s="426"/>
      <c r="AP32" s="448"/>
      <c r="AQ32" s="426"/>
      <c r="AR32" s="426"/>
      <c r="AS32" s="448"/>
      <c r="AT32" s="426"/>
      <c r="AU32" s="439"/>
    </row>
    <row r="33" spans="1:47" s="423" customFormat="1" hidden="1" thickTop="1" x14ac:dyDescent="0.2">
      <c r="B33" s="424" t="s">
        <v>68</v>
      </c>
      <c r="C33" s="516"/>
      <c r="D33" s="465"/>
      <c r="E33" s="426"/>
      <c r="F33" s="448"/>
      <c r="G33" s="426"/>
      <c r="H33" s="426"/>
      <c r="I33" s="448"/>
      <c r="J33" s="426"/>
      <c r="K33" s="426"/>
      <c r="L33" s="448"/>
      <c r="M33" s="426"/>
      <c r="N33" s="426"/>
      <c r="O33" s="448"/>
      <c r="P33" s="426"/>
      <c r="Q33" s="426"/>
      <c r="R33" s="448"/>
      <c r="S33" s="426"/>
      <c r="T33" s="426"/>
      <c r="U33" s="448"/>
      <c r="V33" s="426"/>
      <c r="W33" s="426"/>
      <c r="X33" s="448"/>
      <c r="Y33" s="426"/>
      <c r="Z33" s="426"/>
      <c r="AA33" s="448"/>
      <c r="AB33" s="426"/>
      <c r="AC33" s="426"/>
      <c r="AD33" s="448"/>
      <c r="AE33" s="426"/>
      <c r="AF33" s="426"/>
      <c r="AG33" s="448"/>
      <c r="AH33" s="426"/>
      <c r="AI33" s="426"/>
      <c r="AJ33" s="448"/>
      <c r="AK33" s="426"/>
      <c r="AL33" s="426"/>
      <c r="AM33" s="448"/>
      <c r="AN33" s="426"/>
      <c r="AO33" s="426"/>
      <c r="AP33" s="448"/>
      <c r="AQ33" s="426"/>
      <c r="AR33" s="426"/>
      <c r="AS33" s="448"/>
      <c r="AT33" s="426"/>
      <c r="AU33" s="494" t="s">
        <v>128</v>
      </c>
    </row>
    <row r="34" spans="1:47" s="423" customFormat="1" ht="7.15" customHeight="1" thickTop="1" x14ac:dyDescent="0.2">
      <c r="B34" s="440"/>
      <c r="C34" s="516"/>
      <c r="D34" s="465"/>
      <c r="E34" s="426"/>
      <c r="F34" s="448"/>
      <c r="G34" s="426"/>
      <c r="H34" s="426"/>
      <c r="I34" s="448"/>
      <c r="J34" s="426"/>
      <c r="K34" s="426"/>
      <c r="L34" s="448"/>
      <c r="M34" s="426"/>
      <c r="N34" s="426"/>
      <c r="O34" s="448"/>
      <c r="P34" s="426"/>
      <c r="Q34" s="426"/>
      <c r="R34" s="448"/>
      <c r="S34" s="426"/>
      <c r="T34" s="426"/>
      <c r="U34" s="448"/>
      <c r="V34" s="426"/>
      <c r="W34" s="426"/>
      <c r="X34" s="448"/>
      <c r="Y34" s="426"/>
      <c r="Z34" s="426"/>
      <c r="AA34" s="448"/>
      <c r="AB34" s="426"/>
      <c r="AC34" s="426"/>
      <c r="AD34" s="448"/>
      <c r="AE34" s="426"/>
      <c r="AF34" s="426"/>
      <c r="AG34" s="448"/>
      <c r="AH34" s="426"/>
      <c r="AI34" s="426"/>
      <c r="AJ34" s="448"/>
      <c r="AK34" s="426"/>
      <c r="AL34" s="426"/>
      <c r="AM34" s="448"/>
      <c r="AN34" s="426"/>
      <c r="AO34" s="426"/>
      <c r="AP34" s="448"/>
      <c r="AQ34" s="426"/>
      <c r="AR34" s="426"/>
      <c r="AS34" s="448"/>
      <c r="AT34" s="426"/>
      <c r="AU34" s="439"/>
    </row>
    <row r="35" spans="1:47" s="423" customFormat="1" ht="12" x14ac:dyDescent="0.2">
      <c r="A35" s="423" t="s">
        <v>40</v>
      </c>
      <c r="B35" s="440" t="s">
        <v>501</v>
      </c>
      <c r="C35" s="516"/>
      <c r="D35" s="477"/>
      <c r="E35" s="432">
        <v>1437029.6926820397</v>
      </c>
      <c r="F35" s="448"/>
      <c r="G35" s="426"/>
      <c r="H35" s="432">
        <v>685396.4177978884</v>
      </c>
      <c r="I35" s="448"/>
      <c r="J35" s="426"/>
      <c r="K35" s="432">
        <v>670912.03275332646</v>
      </c>
      <c r="L35" s="448"/>
      <c r="M35" s="426"/>
      <c r="N35" s="432">
        <v>1665138.543478261</v>
      </c>
      <c r="O35" s="448"/>
      <c r="P35" s="426"/>
      <c r="Q35" s="432">
        <v>3166468.1757819327</v>
      </c>
      <c r="R35" s="448"/>
      <c r="S35" s="426"/>
      <c r="T35" s="432">
        <v>2465361.0070005385</v>
      </c>
      <c r="U35" s="448"/>
      <c r="V35" s="426"/>
      <c r="W35" s="432">
        <v>1807728.0963087881</v>
      </c>
      <c r="X35" s="448"/>
      <c r="Y35" s="426"/>
      <c r="Z35" s="432">
        <v>1770584.2595818816</v>
      </c>
      <c r="AA35" s="448"/>
      <c r="AB35" s="426"/>
      <c r="AC35" s="432">
        <v>2360197.7346382155</v>
      </c>
      <c r="AD35" s="448"/>
      <c r="AE35" s="426"/>
      <c r="AF35" s="432">
        <v>2110300.0897531784</v>
      </c>
      <c r="AG35" s="448"/>
      <c r="AH35" s="426"/>
      <c r="AI35" s="432">
        <v>2154815.7759977113</v>
      </c>
      <c r="AJ35" s="448"/>
      <c r="AK35" s="426"/>
      <c r="AL35" s="432">
        <v>1727400.2429679472</v>
      </c>
      <c r="AM35" s="448"/>
      <c r="AN35" s="426"/>
      <c r="AO35" s="432">
        <v>1548364.7059955732</v>
      </c>
      <c r="AP35" s="448"/>
      <c r="AQ35" s="426"/>
      <c r="AR35" s="432">
        <v>2115666.0792792789</v>
      </c>
      <c r="AS35" s="448"/>
      <c r="AT35" s="426"/>
      <c r="AU35" s="440" t="s">
        <v>501</v>
      </c>
    </row>
    <row r="36" spans="1:47" s="423" customFormat="1" ht="12" x14ac:dyDescent="0.2">
      <c r="A36" s="495" t="s">
        <v>41</v>
      </c>
      <c r="B36" s="496" t="s">
        <v>42</v>
      </c>
      <c r="C36" s="516"/>
      <c r="D36" s="477"/>
      <c r="E36" s="432">
        <v>59508.495760308761</v>
      </c>
      <c r="F36" s="448"/>
      <c r="G36" s="426"/>
      <c r="H36" s="432">
        <v>61184.8670676068</v>
      </c>
      <c r="I36" s="448"/>
      <c r="J36" s="426"/>
      <c r="K36" s="432">
        <v>68353.942470776994</v>
      </c>
      <c r="L36" s="448"/>
      <c r="M36" s="426"/>
      <c r="N36" s="432">
        <v>78842.517948717956</v>
      </c>
      <c r="O36" s="448"/>
      <c r="P36" s="426"/>
      <c r="Q36" s="432">
        <v>85391.132026817941</v>
      </c>
      <c r="R36" s="448"/>
      <c r="S36" s="426"/>
      <c r="T36" s="432">
        <v>177669.73617082011</v>
      </c>
      <c r="U36" s="448"/>
      <c r="V36" s="426"/>
      <c r="W36" s="432">
        <v>130249.06573552918</v>
      </c>
      <c r="X36" s="448"/>
      <c r="Y36" s="426"/>
      <c r="Z36" s="432">
        <v>138141.65996563568</v>
      </c>
      <c r="AA36" s="448"/>
      <c r="AB36" s="426"/>
      <c r="AC36" s="432">
        <v>87542.737318562213</v>
      </c>
      <c r="AD36" s="448"/>
      <c r="AE36" s="426"/>
      <c r="AF36" s="432">
        <v>110347.86091598762</v>
      </c>
      <c r="AG36" s="448"/>
      <c r="AH36" s="426"/>
      <c r="AI36" s="432">
        <v>118019.25674948907</v>
      </c>
      <c r="AJ36" s="448"/>
      <c r="AK36" s="426"/>
      <c r="AL36" s="432">
        <v>105358.04815442277</v>
      </c>
      <c r="AM36" s="448"/>
      <c r="AN36" s="426"/>
      <c r="AO36" s="432">
        <v>115314.27543899593</v>
      </c>
      <c r="AP36" s="448"/>
      <c r="AQ36" s="426"/>
      <c r="AR36" s="432">
        <v>132808.67735387926</v>
      </c>
      <c r="AS36" s="448"/>
      <c r="AT36" s="426"/>
      <c r="AU36" s="496" t="s">
        <v>42</v>
      </c>
    </row>
    <row r="37" spans="1:47" s="423" customFormat="1" ht="12" x14ac:dyDescent="0.2">
      <c r="A37" s="423">
        <v>11</v>
      </c>
      <c r="B37" s="492" t="s">
        <v>319</v>
      </c>
      <c r="C37" s="516"/>
      <c r="D37" s="477"/>
      <c r="E37" s="432">
        <v>73965.373617444333</v>
      </c>
      <c r="F37" s="448"/>
      <c r="H37" s="432">
        <v>71683.875386160027</v>
      </c>
      <c r="I37" s="448"/>
      <c r="K37" s="432">
        <v>85738.966133869922</v>
      </c>
      <c r="L37" s="448"/>
      <c r="N37" s="432">
        <v>99434.577872900889</v>
      </c>
      <c r="O37" s="448"/>
      <c r="Q37" s="432">
        <v>107977.45098646874</v>
      </c>
      <c r="R37" s="448"/>
      <c r="T37" s="432">
        <v>107348.56860142142</v>
      </c>
      <c r="U37" s="448"/>
      <c r="W37" s="432">
        <v>120347.41273176807</v>
      </c>
      <c r="X37" s="448"/>
      <c r="Z37" s="432">
        <v>126002.29456543329</v>
      </c>
      <c r="AA37" s="448"/>
      <c r="AC37" s="432">
        <v>130972.89971413901</v>
      </c>
      <c r="AD37" s="448"/>
      <c r="AF37" s="432">
        <v>132148.6447818114</v>
      </c>
      <c r="AG37" s="448"/>
      <c r="AH37" s="426"/>
      <c r="AI37" s="432">
        <v>144407.44034070056</v>
      </c>
      <c r="AJ37" s="448"/>
      <c r="AK37" s="426"/>
      <c r="AL37" s="432">
        <v>152993.12893288682</v>
      </c>
      <c r="AM37" s="448"/>
      <c r="AN37" s="426"/>
      <c r="AO37" s="432">
        <v>135163.9497912463</v>
      </c>
      <c r="AP37" s="448"/>
      <c r="AQ37" s="426"/>
      <c r="AR37" s="432">
        <v>153844.08637547749</v>
      </c>
      <c r="AS37" s="448"/>
      <c r="AT37" s="426"/>
      <c r="AU37" s="492" t="s">
        <v>319</v>
      </c>
    </row>
    <row r="38" spans="1:47" s="423" customFormat="1" ht="12" x14ac:dyDescent="0.2">
      <c r="A38" s="423">
        <v>12</v>
      </c>
      <c r="B38" s="492" t="s">
        <v>320</v>
      </c>
      <c r="C38" s="516"/>
      <c r="D38" s="477"/>
      <c r="E38" s="432">
        <v>100525.79947626269</v>
      </c>
      <c r="F38" s="448"/>
      <c r="H38" s="432">
        <v>95877.6120920416</v>
      </c>
      <c r="I38" s="448"/>
      <c r="K38" s="432">
        <v>128950.73537495092</v>
      </c>
      <c r="L38" s="448"/>
      <c r="N38" s="432">
        <v>130041.42729879952</v>
      </c>
      <c r="O38" s="448"/>
      <c r="Q38" s="432">
        <v>131016.7540962101</v>
      </c>
      <c r="R38" s="448"/>
      <c r="T38" s="432">
        <v>109370.67062762033</v>
      </c>
      <c r="U38" s="448"/>
      <c r="W38" s="432">
        <v>121833.61504401146</v>
      </c>
      <c r="X38" s="448"/>
      <c r="Z38" s="432">
        <v>108293.79266123865</v>
      </c>
      <c r="AA38" s="448"/>
      <c r="AC38" s="432">
        <v>94462.491525383361</v>
      </c>
      <c r="AD38" s="448"/>
      <c r="AF38" s="432">
        <v>101863.09436650197</v>
      </c>
      <c r="AG38" s="448"/>
      <c r="AH38" s="426"/>
      <c r="AI38" s="432">
        <v>104196.21653140124</v>
      </c>
      <c r="AJ38" s="448"/>
      <c r="AK38" s="426"/>
      <c r="AL38" s="432">
        <v>107438.61945565706</v>
      </c>
      <c r="AM38" s="448"/>
      <c r="AN38" s="426"/>
      <c r="AO38" s="432">
        <v>102488.565431253</v>
      </c>
      <c r="AP38" s="448"/>
      <c r="AQ38" s="426"/>
      <c r="AR38" s="432">
        <v>121334.71749989082</v>
      </c>
      <c r="AS38" s="448"/>
      <c r="AT38" s="426"/>
      <c r="AU38" s="492" t="s">
        <v>320</v>
      </c>
    </row>
    <row r="39" spans="1:47" s="423" customFormat="1" ht="12" x14ac:dyDescent="0.2">
      <c r="A39" s="423">
        <v>21</v>
      </c>
      <c r="B39" s="492" t="s">
        <v>321</v>
      </c>
      <c r="C39" s="516"/>
      <c r="D39" s="477"/>
      <c r="E39" s="432">
        <v>113178.42124407864</v>
      </c>
      <c r="F39" s="448"/>
      <c r="H39" s="432">
        <v>115302.61509079943</v>
      </c>
      <c r="I39" s="448"/>
      <c r="K39" s="432">
        <v>92379.238980716254</v>
      </c>
      <c r="L39" s="448"/>
      <c r="N39" s="432">
        <v>117634.09354611179</v>
      </c>
      <c r="O39" s="448"/>
      <c r="Q39" s="432">
        <v>135078.72265297311</v>
      </c>
      <c r="R39" s="448"/>
      <c r="T39" s="432">
        <v>164066.80022934507</v>
      </c>
      <c r="U39" s="448"/>
      <c r="W39" s="432">
        <v>125730.3984007832</v>
      </c>
      <c r="X39" s="448"/>
      <c r="Z39" s="432">
        <v>151773.5968491442</v>
      </c>
      <c r="AA39" s="448"/>
      <c r="AC39" s="432">
        <v>114023.19397791095</v>
      </c>
      <c r="AD39" s="448"/>
      <c r="AF39" s="432">
        <v>118148.36564728763</v>
      </c>
      <c r="AG39" s="448"/>
      <c r="AH39" s="426"/>
      <c r="AI39" s="432">
        <v>123607.67907760675</v>
      </c>
      <c r="AJ39" s="448"/>
      <c r="AK39" s="426"/>
      <c r="AL39" s="432">
        <v>118283.59499040707</v>
      </c>
      <c r="AM39" s="448"/>
      <c r="AN39" s="426"/>
      <c r="AO39" s="432">
        <v>125552.6802940162</v>
      </c>
      <c r="AP39" s="448"/>
      <c r="AQ39" s="426"/>
      <c r="AR39" s="432">
        <v>157010.52156106528</v>
      </c>
      <c r="AS39" s="448"/>
      <c r="AT39" s="426"/>
      <c r="AU39" s="492" t="s">
        <v>321</v>
      </c>
    </row>
    <row r="40" spans="1:47" s="423" customFormat="1" ht="12" x14ac:dyDescent="0.2">
      <c r="A40" s="423">
        <v>22</v>
      </c>
      <c r="B40" s="492" t="s">
        <v>322</v>
      </c>
      <c r="C40" s="516"/>
      <c r="D40" s="477"/>
      <c r="E40" s="432">
        <v>91314.07072769021</v>
      </c>
      <c r="F40" s="448"/>
      <c r="H40" s="432">
        <v>90026.770555389798</v>
      </c>
      <c r="I40" s="448"/>
      <c r="K40" s="432">
        <v>101986.75924843423</v>
      </c>
      <c r="L40" s="448"/>
      <c r="N40" s="432">
        <v>114386.46678453039</v>
      </c>
      <c r="O40" s="448"/>
      <c r="Q40" s="432">
        <v>129512.94519118301</v>
      </c>
      <c r="R40" s="448"/>
      <c r="T40" s="432">
        <v>146217.33258722967</v>
      </c>
      <c r="U40" s="448"/>
      <c r="W40" s="432">
        <v>123690.43278162474</v>
      </c>
      <c r="X40" s="448"/>
      <c r="Z40" s="432">
        <v>143740.05318260292</v>
      </c>
      <c r="AA40" s="448"/>
      <c r="AC40" s="432">
        <v>199114.97488053972</v>
      </c>
      <c r="AD40" s="448"/>
      <c r="AF40" s="432">
        <v>128112.6640983306</v>
      </c>
      <c r="AG40" s="448"/>
      <c r="AH40" s="426"/>
      <c r="AI40" s="432">
        <v>115876.33881621658</v>
      </c>
      <c r="AJ40" s="448"/>
      <c r="AK40" s="426"/>
      <c r="AL40" s="432">
        <v>118400.64968402842</v>
      </c>
      <c r="AM40" s="448"/>
      <c r="AN40" s="426"/>
      <c r="AO40" s="432">
        <v>120104.0904112693</v>
      </c>
      <c r="AP40" s="448"/>
      <c r="AQ40" s="426"/>
      <c r="AR40" s="432">
        <v>132518.6883582036</v>
      </c>
      <c r="AS40" s="448"/>
      <c r="AT40" s="426"/>
      <c r="AU40" s="492" t="s">
        <v>322</v>
      </c>
    </row>
    <row r="41" spans="1:47" s="423" customFormat="1" ht="12" x14ac:dyDescent="0.2">
      <c r="A41" s="423">
        <v>23</v>
      </c>
      <c r="B41" s="492" t="s">
        <v>323</v>
      </c>
      <c r="C41" s="516"/>
      <c r="D41" s="477"/>
      <c r="E41" s="432">
        <v>86626.323819291036</v>
      </c>
      <c r="F41" s="448"/>
      <c r="H41" s="432">
        <v>63595.769670809714</v>
      </c>
      <c r="I41" s="448"/>
      <c r="K41" s="432">
        <v>100044.71580547112</v>
      </c>
      <c r="L41" s="448"/>
      <c r="N41" s="432">
        <v>100837.22524964336</v>
      </c>
      <c r="O41" s="448"/>
      <c r="Q41" s="432">
        <v>106773.77697550551</v>
      </c>
      <c r="R41" s="448"/>
      <c r="T41" s="432">
        <v>125466.10912122054</v>
      </c>
      <c r="U41" s="448"/>
      <c r="W41" s="432">
        <v>107718.06578712279</v>
      </c>
      <c r="X41" s="448"/>
      <c r="Z41" s="432">
        <v>111718.89376736374</v>
      </c>
      <c r="AA41" s="448"/>
      <c r="AC41" s="432">
        <v>120037.88410390737</v>
      </c>
      <c r="AD41" s="448"/>
      <c r="AF41" s="432">
        <v>165341.6535089504</v>
      </c>
      <c r="AG41" s="448"/>
      <c r="AH41" s="426"/>
      <c r="AI41" s="432">
        <v>142281.22900781973</v>
      </c>
      <c r="AJ41" s="448"/>
      <c r="AK41" s="426"/>
      <c r="AL41" s="432">
        <v>131328.17023893184</v>
      </c>
      <c r="AM41" s="448"/>
      <c r="AN41" s="426"/>
      <c r="AO41" s="432">
        <v>125709.07141309565</v>
      </c>
      <c r="AP41" s="448"/>
      <c r="AQ41" s="426"/>
      <c r="AR41" s="432">
        <v>137703.68927311306</v>
      </c>
      <c r="AS41" s="448"/>
      <c r="AT41" s="426"/>
      <c r="AU41" s="492" t="s">
        <v>323</v>
      </c>
    </row>
    <row r="42" spans="1:47" s="423" customFormat="1" ht="12" x14ac:dyDescent="0.2">
      <c r="A42" s="423">
        <v>24</v>
      </c>
      <c r="B42" s="492" t="s">
        <v>324</v>
      </c>
      <c r="C42" s="516"/>
      <c r="D42" s="477"/>
      <c r="E42" s="432">
        <v>109017.61395560138</v>
      </c>
      <c r="F42" s="448"/>
      <c r="H42" s="432">
        <v>94316.645492483105</v>
      </c>
      <c r="I42" s="448"/>
      <c r="K42" s="432">
        <v>112904.63356928655</v>
      </c>
      <c r="L42" s="448"/>
      <c r="N42" s="432">
        <v>131292.57891835377</v>
      </c>
      <c r="O42" s="448"/>
      <c r="Q42" s="432">
        <v>138380.8480578585</v>
      </c>
      <c r="R42" s="448"/>
      <c r="T42" s="432">
        <v>113943.91326462997</v>
      </c>
      <c r="U42" s="448"/>
      <c r="W42" s="432">
        <v>146047.58236943412</v>
      </c>
      <c r="X42" s="448"/>
      <c r="Z42" s="432">
        <v>156418.81354528471</v>
      </c>
      <c r="AA42" s="448"/>
      <c r="AC42" s="432">
        <v>153667.29514064893</v>
      </c>
      <c r="AD42" s="448"/>
      <c r="AF42" s="432">
        <v>147227.32304894135</v>
      </c>
      <c r="AG42" s="448"/>
      <c r="AH42" s="426"/>
      <c r="AI42" s="432">
        <v>166175.89140579134</v>
      </c>
      <c r="AJ42" s="448"/>
      <c r="AK42" s="426"/>
      <c r="AL42" s="432">
        <v>178775.60164593626</v>
      </c>
      <c r="AM42" s="448"/>
      <c r="AN42" s="426"/>
      <c r="AO42" s="432">
        <v>176884.47300871648</v>
      </c>
      <c r="AP42" s="448"/>
      <c r="AQ42" s="426"/>
      <c r="AR42" s="432">
        <v>205310.2741046923</v>
      </c>
      <c r="AS42" s="448"/>
      <c r="AT42" s="426"/>
      <c r="AU42" s="492" t="s">
        <v>324</v>
      </c>
    </row>
    <row r="43" spans="1:47" s="423" customFormat="1" ht="12" x14ac:dyDescent="0.2">
      <c r="A43" s="423">
        <v>25</v>
      </c>
      <c r="B43" s="492" t="s">
        <v>325</v>
      </c>
      <c r="C43" s="516"/>
      <c r="D43" s="477"/>
      <c r="E43" s="432">
        <v>94280.930543851326</v>
      </c>
      <c r="F43" s="448"/>
      <c r="H43" s="432">
        <v>115658.33529507929</v>
      </c>
      <c r="I43" s="448"/>
      <c r="K43" s="432">
        <v>148614.8728408828</v>
      </c>
      <c r="L43" s="448"/>
      <c r="N43" s="432">
        <v>138555.33272039134</v>
      </c>
      <c r="O43" s="448"/>
      <c r="Q43" s="432">
        <v>139591.96304704875</v>
      </c>
      <c r="R43" s="448"/>
      <c r="T43" s="432">
        <v>201902.60047862868</v>
      </c>
      <c r="U43" s="448"/>
      <c r="W43" s="432">
        <v>190693.62737225494</v>
      </c>
      <c r="X43" s="448"/>
      <c r="Z43" s="432">
        <v>194394.822182206</v>
      </c>
      <c r="AA43" s="448"/>
      <c r="AC43" s="432">
        <v>187445.38817416294</v>
      </c>
      <c r="AD43" s="448"/>
      <c r="AF43" s="432">
        <v>203345.88151163529</v>
      </c>
      <c r="AG43" s="448"/>
      <c r="AH43" s="426"/>
      <c r="AI43" s="432">
        <v>201742.35255600692</v>
      </c>
      <c r="AJ43" s="448"/>
      <c r="AK43" s="426"/>
      <c r="AL43" s="432">
        <v>189248.20307121685</v>
      </c>
      <c r="AM43" s="448"/>
      <c r="AN43" s="426"/>
      <c r="AO43" s="432">
        <v>200922.00981740275</v>
      </c>
      <c r="AP43" s="448"/>
      <c r="AQ43" s="426"/>
      <c r="AR43" s="432">
        <v>235377.30871189685</v>
      </c>
      <c r="AS43" s="448"/>
      <c r="AT43" s="426"/>
      <c r="AU43" s="492" t="s">
        <v>325</v>
      </c>
    </row>
    <row r="44" spans="1:47" s="423" customFormat="1" ht="12" x14ac:dyDescent="0.2">
      <c r="A44" s="423">
        <v>31</v>
      </c>
      <c r="B44" s="492" t="s">
        <v>326</v>
      </c>
      <c r="C44" s="516"/>
      <c r="D44" s="477"/>
      <c r="E44" s="432">
        <v>171120.81711486445</v>
      </c>
      <c r="F44" s="448"/>
      <c r="H44" s="432">
        <v>172891.79663945048</v>
      </c>
      <c r="I44" s="448"/>
      <c r="K44" s="432">
        <v>179596.9619581083</v>
      </c>
      <c r="L44" s="448"/>
      <c r="N44" s="432">
        <v>277518.2928948779</v>
      </c>
      <c r="O44" s="448"/>
      <c r="Q44" s="432">
        <v>300394.65673779917</v>
      </c>
      <c r="R44" s="448"/>
      <c r="T44" s="432">
        <v>227359.07925980171</v>
      </c>
      <c r="U44" s="448"/>
      <c r="W44" s="432">
        <v>226168.94298534107</v>
      </c>
      <c r="X44" s="448"/>
      <c r="Z44" s="432">
        <v>229784.94770574744</v>
      </c>
      <c r="AA44" s="448"/>
      <c r="AC44" s="432">
        <v>224577.88270094298</v>
      </c>
      <c r="AD44" s="448"/>
      <c r="AF44" s="432">
        <v>204519.87797219609</v>
      </c>
      <c r="AG44" s="448"/>
      <c r="AH44" s="426"/>
      <c r="AI44" s="432">
        <v>193376.7756270864</v>
      </c>
      <c r="AJ44" s="448"/>
      <c r="AK44" s="426"/>
      <c r="AL44" s="432">
        <v>206063.38352799579</v>
      </c>
      <c r="AM44" s="448"/>
      <c r="AN44" s="426"/>
      <c r="AO44" s="432">
        <v>171407.96360883856</v>
      </c>
      <c r="AP44" s="448"/>
      <c r="AQ44" s="426"/>
      <c r="AR44" s="432">
        <v>218919.48925827234</v>
      </c>
      <c r="AS44" s="448"/>
      <c r="AT44" s="426"/>
      <c r="AU44" s="492" t="s">
        <v>326</v>
      </c>
    </row>
    <row r="45" spans="1:47" s="423" customFormat="1" ht="12" x14ac:dyDescent="0.2">
      <c r="A45" s="423">
        <v>32</v>
      </c>
      <c r="B45" s="492" t="s">
        <v>327</v>
      </c>
      <c r="C45" s="516"/>
      <c r="D45" s="477"/>
      <c r="E45" s="432">
        <v>381714.73986441991</v>
      </c>
      <c r="F45" s="448"/>
      <c r="H45" s="432">
        <v>275820.73012135481</v>
      </c>
      <c r="I45" s="448"/>
      <c r="K45" s="432">
        <v>457151.69015799765</v>
      </c>
      <c r="L45" s="448"/>
      <c r="N45" s="432">
        <v>435959.34286029171</v>
      </c>
      <c r="O45" s="448"/>
      <c r="Q45" s="432">
        <v>416836.13714830711</v>
      </c>
      <c r="R45" s="448"/>
      <c r="T45" s="432">
        <v>389027.85643094173</v>
      </c>
      <c r="U45" s="448"/>
      <c r="W45" s="432">
        <v>247441.40363616511</v>
      </c>
      <c r="X45" s="448"/>
      <c r="Z45" s="432">
        <v>373239.57573243679</v>
      </c>
      <c r="AA45" s="448"/>
      <c r="AC45" s="432">
        <v>305193.07740497898</v>
      </c>
      <c r="AD45" s="448"/>
      <c r="AF45" s="432">
        <v>304354.65823650034</v>
      </c>
      <c r="AG45" s="448"/>
      <c r="AH45" s="426"/>
      <c r="AI45" s="432">
        <v>317353.56914686406</v>
      </c>
      <c r="AJ45" s="448"/>
      <c r="AK45" s="426"/>
      <c r="AL45" s="432">
        <v>297451.499823083</v>
      </c>
      <c r="AM45" s="448"/>
      <c r="AN45" s="426"/>
      <c r="AO45" s="432">
        <v>257461.16410833877</v>
      </c>
      <c r="AP45" s="448"/>
      <c r="AQ45" s="426"/>
      <c r="AR45" s="432">
        <v>351462.54097550531</v>
      </c>
      <c r="AS45" s="448"/>
      <c r="AT45" s="426"/>
      <c r="AU45" s="492" t="s">
        <v>327</v>
      </c>
    </row>
    <row r="46" spans="1:47" s="423" customFormat="1" ht="12" x14ac:dyDescent="0.2">
      <c r="A46" s="423">
        <v>33</v>
      </c>
      <c r="B46" s="47" t="s">
        <v>328</v>
      </c>
      <c r="C46" s="516"/>
      <c r="D46" s="477"/>
      <c r="E46" s="432">
        <v>151880.44857083383</v>
      </c>
      <c r="F46" s="448"/>
      <c r="H46" s="432">
        <v>278375.98327047675</v>
      </c>
      <c r="I46" s="448"/>
      <c r="K46" s="432"/>
      <c r="L46" s="448"/>
      <c r="N46" s="432">
        <v>53731.484461209322</v>
      </c>
      <c r="O46" s="448"/>
      <c r="Q46" s="432">
        <v>214939.64278559622</v>
      </c>
      <c r="R46" s="448"/>
      <c r="T46" s="432">
        <v>338861.28865152411</v>
      </c>
      <c r="U46" s="448"/>
      <c r="W46" s="432">
        <v>378172.56064183346</v>
      </c>
      <c r="X46" s="448"/>
      <c r="Z46" s="432">
        <v>319650.31741216272</v>
      </c>
      <c r="AA46" s="448"/>
      <c r="AC46" s="432">
        <v>474657.59012668359</v>
      </c>
      <c r="AD46" s="448"/>
      <c r="AF46" s="432">
        <v>454535.49455419253</v>
      </c>
      <c r="AG46" s="448"/>
      <c r="AH46" s="426"/>
      <c r="AI46" s="432">
        <v>509530.06636331527</v>
      </c>
      <c r="AJ46" s="448"/>
      <c r="AK46" s="426"/>
      <c r="AL46" s="432">
        <v>483167.40593268012</v>
      </c>
      <c r="AM46" s="448"/>
      <c r="AN46" s="426"/>
      <c r="AO46" s="432">
        <v>520988.64461954526</v>
      </c>
      <c r="AP46" s="448"/>
      <c r="AQ46" s="426"/>
      <c r="AR46" s="432">
        <v>476310.57174865791</v>
      </c>
      <c r="AS46" s="448"/>
      <c r="AT46" s="426"/>
      <c r="AU46" s="47" t="s">
        <v>328</v>
      </c>
    </row>
    <row r="47" spans="1:47" s="423" customFormat="1" ht="13.5" x14ac:dyDescent="0.2">
      <c r="A47" s="423">
        <v>34</v>
      </c>
      <c r="B47" s="492" t="s">
        <v>524</v>
      </c>
      <c r="C47" s="516"/>
      <c r="D47" s="477"/>
      <c r="E47" s="432"/>
      <c r="F47" s="448"/>
      <c r="H47" s="432"/>
      <c r="I47" s="448"/>
      <c r="K47" s="432"/>
      <c r="L47" s="448"/>
      <c r="N47" s="432" t="s">
        <v>166</v>
      </c>
      <c r="O47" s="448"/>
      <c r="Q47" s="432"/>
      <c r="R47" s="448"/>
      <c r="T47" s="432"/>
      <c r="U47" s="448"/>
      <c r="W47" s="432"/>
      <c r="X47" s="448"/>
      <c r="Z47" s="432"/>
      <c r="AA47" s="448"/>
      <c r="AC47" s="432"/>
      <c r="AD47" s="448"/>
      <c r="AF47" s="432"/>
      <c r="AG47" s="448"/>
      <c r="AH47" s="426"/>
      <c r="AI47" s="432"/>
      <c r="AJ47" s="448"/>
      <c r="AK47" s="426"/>
      <c r="AL47" s="432"/>
      <c r="AM47" s="448"/>
      <c r="AN47" s="426"/>
      <c r="AO47" s="432"/>
      <c r="AP47" s="448"/>
      <c r="AQ47" s="426"/>
      <c r="AR47" s="432"/>
      <c r="AS47" s="448"/>
      <c r="AT47" s="426"/>
      <c r="AU47" s="492" t="s">
        <v>524</v>
      </c>
    </row>
    <row r="48" spans="1:47" s="423" customFormat="1" ht="13.5" x14ac:dyDescent="0.2">
      <c r="A48" s="423" t="s">
        <v>330</v>
      </c>
      <c r="B48" s="492" t="s">
        <v>525</v>
      </c>
      <c r="C48" s="516"/>
      <c r="D48" s="477"/>
      <c r="E48" s="432"/>
      <c r="F48" s="448"/>
      <c r="H48" s="432"/>
      <c r="I48" s="448"/>
      <c r="K48" s="432">
        <v>710386.40833292296</v>
      </c>
      <c r="L48" s="448"/>
      <c r="N48" s="432">
        <v>447741.32709564921</v>
      </c>
      <c r="O48" s="448"/>
      <c r="Q48" s="432"/>
      <c r="R48" s="448"/>
      <c r="T48" s="432"/>
      <c r="U48" s="448"/>
      <c r="W48" s="432"/>
      <c r="X48" s="448"/>
      <c r="Z48" s="432"/>
      <c r="AA48" s="448"/>
      <c r="AC48" s="432"/>
      <c r="AD48" s="448"/>
      <c r="AF48" s="432"/>
      <c r="AG48" s="448"/>
      <c r="AH48" s="426"/>
      <c r="AI48" s="432"/>
      <c r="AJ48" s="448"/>
      <c r="AK48" s="426"/>
      <c r="AL48" s="432"/>
      <c r="AM48" s="448"/>
      <c r="AN48" s="426"/>
      <c r="AO48" s="432"/>
      <c r="AP48" s="448"/>
      <c r="AQ48" s="426"/>
      <c r="AR48" s="432"/>
      <c r="AS48" s="448"/>
      <c r="AT48" s="426"/>
      <c r="AU48" s="492" t="s">
        <v>525</v>
      </c>
    </row>
    <row r="49" spans="1:47" s="423" customFormat="1" ht="12" x14ac:dyDescent="0.2">
      <c r="B49" s="429"/>
      <c r="D49" s="429"/>
      <c r="E49" s="429"/>
      <c r="F49" s="429"/>
      <c r="H49" s="429"/>
      <c r="I49" s="429"/>
      <c r="K49" s="429"/>
      <c r="L49" s="429"/>
      <c r="N49" s="429"/>
      <c r="O49" s="429"/>
      <c r="Q49" s="429"/>
      <c r="R49" s="429"/>
      <c r="T49" s="429"/>
      <c r="U49" s="429"/>
      <c r="W49" s="429"/>
      <c r="X49" s="429"/>
      <c r="Z49" s="429"/>
      <c r="AA49" s="429"/>
      <c r="AC49" s="429"/>
      <c r="AD49" s="429"/>
      <c r="AF49" s="429"/>
      <c r="AG49" s="429"/>
      <c r="AH49" s="429"/>
      <c r="AI49" s="429"/>
      <c r="AJ49" s="429"/>
      <c r="AK49" s="429"/>
      <c r="AL49" s="429"/>
      <c r="AM49" s="429"/>
      <c r="AN49" s="429"/>
      <c r="AO49" s="429"/>
      <c r="AP49" s="429"/>
      <c r="AQ49" s="429"/>
      <c r="AR49" s="429"/>
      <c r="AS49" s="429"/>
      <c r="AT49" s="429"/>
    </row>
    <row r="50" spans="1:47" s="423" customFormat="1" thickBot="1" x14ac:dyDescent="0.25">
      <c r="B50" s="521"/>
      <c r="D50" s="429"/>
      <c r="E50" s="429"/>
      <c r="F50" s="429"/>
      <c r="H50" s="429"/>
      <c r="I50" s="429"/>
      <c r="K50" s="429"/>
      <c r="L50" s="429"/>
      <c r="N50" s="429"/>
      <c r="O50" s="429"/>
      <c r="Q50" s="429"/>
      <c r="R50" s="429"/>
      <c r="T50" s="429"/>
      <c r="U50" s="429"/>
      <c r="W50" s="429"/>
      <c r="X50" s="429"/>
      <c r="Z50" s="429"/>
      <c r="AA50" s="429"/>
      <c r="AC50" s="429"/>
      <c r="AD50" s="429"/>
      <c r="AF50" s="429"/>
      <c r="AG50" s="429"/>
      <c r="AH50" s="429"/>
      <c r="AI50" s="429"/>
      <c r="AJ50" s="429"/>
      <c r="AK50" s="429"/>
      <c r="AL50" s="429"/>
      <c r="AM50" s="429"/>
      <c r="AN50" s="429"/>
      <c r="AO50" s="429"/>
      <c r="AP50" s="429"/>
      <c r="AQ50" s="429"/>
      <c r="AR50" s="429"/>
      <c r="AS50" s="429"/>
      <c r="AT50" s="429"/>
    </row>
    <row r="51" spans="1:47" s="423" customFormat="1" ht="26.1" customHeight="1" thickTop="1" thickBot="1" x14ac:dyDescent="0.25">
      <c r="A51" s="441" t="s">
        <v>191</v>
      </c>
      <c r="B51" s="497" t="s">
        <v>346</v>
      </c>
      <c r="C51" s="443"/>
      <c r="D51" s="445"/>
      <c r="E51" s="442">
        <v>2008</v>
      </c>
      <c r="F51" s="443"/>
      <c r="G51" s="445"/>
      <c r="H51" s="442">
        <v>2009</v>
      </c>
      <c r="I51" s="443"/>
      <c r="J51" s="445"/>
      <c r="K51" s="442">
        <v>2010</v>
      </c>
      <c r="L51" s="443"/>
      <c r="M51" s="445"/>
      <c r="N51" s="442">
        <v>2011</v>
      </c>
      <c r="O51" s="443"/>
      <c r="P51" s="445"/>
      <c r="Q51" s="442">
        <v>2012</v>
      </c>
      <c r="R51" s="443"/>
      <c r="S51" s="445"/>
      <c r="T51" s="442">
        <v>2013</v>
      </c>
      <c r="U51" s="443"/>
      <c r="V51" s="445"/>
      <c r="W51" s="442">
        <v>2014</v>
      </c>
      <c r="X51" s="443"/>
      <c r="Y51" s="445"/>
      <c r="Z51" s="442">
        <v>2015</v>
      </c>
      <c r="AA51" s="443"/>
      <c r="AB51" s="445"/>
      <c r="AC51" s="442">
        <v>2016</v>
      </c>
      <c r="AD51" s="443"/>
      <c r="AE51" s="445"/>
      <c r="AF51" s="442">
        <v>2017</v>
      </c>
      <c r="AG51" s="443"/>
      <c r="AH51" s="445"/>
      <c r="AI51" s="442">
        <v>2018</v>
      </c>
      <c r="AJ51" s="443"/>
      <c r="AK51" s="445"/>
      <c r="AL51" s="442">
        <v>2019</v>
      </c>
      <c r="AM51" s="443"/>
      <c r="AN51" s="445"/>
      <c r="AO51" s="442">
        <v>2020</v>
      </c>
      <c r="AP51" s="443"/>
      <c r="AQ51" s="445"/>
      <c r="AR51" s="442">
        <v>2021</v>
      </c>
      <c r="AS51" s="443"/>
      <c r="AT51" s="445"/>
      <c r="AU51" s="445" t="s">
        <v>28</v>
      </c>
    </row>
    <row r="52" spans="1:47" s="423" customFormat="1" ht="6" customHeight="1" thickTop="1" x14ac:dyDescent="0.2">
      <c r="B52" s="446"/>
      <c r="C52" s="446"/>
      <c r="D52" s="464"/>
      <c r="E52" s="429"/>
      <c r="F52" s="447"/>
      <c r="G52" s="429"/>
      <c r="H52" s="429"/>
      <c r="I52" s="447"/>
      <c r="J52" s="429"/>
      <c r="K52" s="429"/>
      <c r="L52" s="447"/>
      <c r="M52" s="429"/>
      <c r="N52" s="429"/>
      <c r="O52" s="447"/>
      <c r="P52" s="429"/>
      <c r="Q52" s="429"/>
      <c r="R52" s="447"/>
      <c r="S52" s="429"/>
      <c r="T52" s="429"/>
      <c r="U52" s="447"/>
      <c r="V52" s="429"/>
      <c r="W52" s="429"/>
      <c r="X52" s="447"/>
      <c r="Y52" s="429"/>
      <c r="Z52" s="429"/>
      <c r="AA52" s="447"/>
      <c r="AB52" s="429"/>
      <c r="AC52" s="429"/>
      <c r="AD52" s="447"/>
      <c r="AE52" s="429"/>
      <c r="AF52" s="429"/>
      <c r="AG52" s="447"/>
      <c r="AH52" s="429"/>
      <c r="AI52" s="429"/>
      <c r="AJ52" s="447"/>
      <c r="AK52" s="429"/>
      <c r="AL52" s="429"/>
      <c r="AM52" s="447"/>
      <c r="AN52" s="429"/>
      <c r="AO52" s="429"/>
      <c r="AP52" s="447"/>
      <c r="AQ52" s="429"/>
      <c r="AR52" s="429"/>
      <c r="AS52" s="447"/>
      <c r="AT52" s="429"/>
      <c r="AU52" s="446"/>
    </row>
    <row r="53" spans="1:47" s="423" customFormat="1" ht="12" x14ac:dyDescent="0.2">
      <c r="A53" s="498" t="s">
        <v>21</v>
      </c>
      <c r="B53" s="440" t="s">
        <v>29</v>
      </c>
      <c r="C53" s="440"/>
      <c r="D53" s="477"/>
      <c r="E53" s="432">
        <v>174857.05727359207</v>
      </c>
      <c r="F53" s="448"/>
      <c r="G53" s="426"/>
      <c r="H53" s="432">
        <v>163991.7677834433</v>
      </c>
      <c r="I53" s="448"/>
      <c r="J53" s="426"/>
      <c r="K53" s="432">
        <v>194434.86316317419</v>
      </c>
      <c r="L53" s="448"/>
      <c r="M53" s="426"/>
      <c r="N53" s="432">
        <v>214767.02703718058</v>
      </c>
      <c r="O53" s="448"/>
      <c r="P53" s="426"/>
      <c r="Q53" s="432">
        <v>229766.98757454264</v>
      </c>
      <c r="R53" s="448"/>
      <c r="S53" s="426"/>
      <c r="T53" s="432">
        <v>223781.51219923297</v>
      </c>
      <c r="U53" s="448"/>
      <c r="V53" s="426"/>
      <c r="W53" s="432">
        <v>202058.45948336835</v>
      </c>
      <c r="X53" s="448"/>
      <c r="Y53" s="426"/>
      <c r="Z53" s="432">
        <v>201786.28879403399</v>
      </c>
      <c r="AA53" s="448"/>
      <c r="AB53" s="426"/>
      <c r="AC53" s="432">
        <v>193502.6810876971</v>
      </c>
      <c r="AD53" s="448"/>
      <c r="AE53" s="426"/>
      <c r="AF53" s="432">
        <v>206566.65660927657</v>
      </c>
      <c r="AG53" s="448"/>
      <c r="AH53" s="426"/>
      <c r="AI53" s="432">
        <v>211404.44115036313</v>
      </c>
      <c r="AJ53" s="448"/>
      <c r="AK53" s="426"/>
      <c r="AL53" s="432">
        <v>207170.79757096097</v>
      </c>
      <c r="AM53" s="448"/>
      <c r="AN53" s="426"/>
      <c r="AO53" s="432">
        <v>198298.71032037813</v>
      </c>
      <c r="AP53" s="448"/>
      <c r="AQ53" s="426"/>
      <c r="AR53" s="432">
        <v>250293.7900718654</v>
      </c>
      <c r="AS53" s="448"/>
      <c r="AT53" s="426"/>
      <c r="AU53" s="439" t="s">
        <v>35</v>
      </c>
    </row>
    <row r="54" spans="1:47" s="423" customFormat="1" ht="12" x14ac:dyDescent="0.2">
      <c r="A54" s="498" t="s">
        <v>22</v>
      </c>
      <c r="B54" s="440" t="s">
        <v>30</v>
      </c>
      <c r="C54" s="440"/>
      <c r="D54" s="477"/>
      <c r="E54" s="432">
        <v>398908.64185737481</v>
      </c>
      <c r="F54" s="448"/>
      <c r="G54" s="426"/>
      <c r="H54" s="432">
        <v>370099.54672626872</v>
      </c>
      <c r="I54" s="448"/>
      <c r="J54" s="426"/>
      <c r="K54" s="432">
        <v>405992.19042997708</v>
      </c>
      <c r="L54" s="448"/>
      <c r="M54" s="426"/>
      <c r="N54" s="432">
        <v>485904.96563152765</v>
      </c>
      <c r="O54" s="448"/>
      <c r="P54" s="426"/>
      <c r="Q54" s="432">
        <v>538796.23576934077</v>
      </c>
      <c r="R54" s="448"/>
      <c r="S54" s="426"/>
      <c r="T54" s="432">
        <v>511986.67276340805</v>
      </c>
      <c r="U54" s="448"/>
      <c r="V54" s="426"/>
      <c r="W54" s="432">
        <v>431807.33329122973</v>
      </c>
      <c r="X54" s="448"/>
      <c r="Y54" s="426"/>
      <c r="Z54" s="432">
        <v>436816.34064830717</v>
      </c>
      <c r="AA54" s="448"/>
      <c r="AB54" s="426"/>
      <c r="AC54" s="432">
        <v>444412.39873463527</v>
      </c>
      <c r="AD54" s="448"/>
      <c r="AE54" s="426"/>
      <c r="AF54" s="432">
        <v>499466.51863285282</v>
      </c>
      <c r="AG54" s="448"/>
      <c r="AH54" s="426"/>
      <c r="AI54" s="432">
        <v>517280.09570967063</v>
      </c>
      <c r="AJ54" s="448"/>
      <c r="AK54" s="426"/>
      <c r="AL54" s="432">
        <v>514028.22477150429</v>
      </c>
      <c r="AM54" s="448"/>
      <c r="AN54" s="426"/>
      <c r="AO54" s="432">
        <v>481504.84760440694</v>
      </c>
      <c r="AP54" s="448"/>
      <c r="AQ54" s="426"/>
      <c r="AR54" s="432">
        <v>610051.57167810469</v>
      </c>
      <c r="AS54" s="448"/>
      <c r="AT54" s="426"/>
      <c r="AU54" s="439" t="s">
        <v>337</v>
      </c>
    </row>
    <row r="55" spans="1:47" s="423" customFormat="1" ht="12" x14ac:dyDescent="0.2">
      <c r="A55" s="498" t="s">
        <v>23</v>
      </c>
      <c r="B55" s="440" t="s">
        <v>342</v>
      </c>
      <c r="C55" s="440"/>
      <c r="D55" s="477"/>
      <c r="E55" s="432">
        <v>117034.10503734503</v>
      </c>
      <c r="F55" s="448"/>
      <c r="G55" s="426"/>
      <c r="H55" s="432">
        <v>104963.69442499003</v>
      </c>
      <c r="I55" s="448"/>
      <c r="J55" s="426"/>
      <c r="K55" s="432">
        <v>132347.98704103671</v>
      </c>
      <c r="L55" s="448"/>
      <c r="M55" s="426"/>
      <c r="N55" s="432">
        <v>140897.93465361561</v>
      </c>
      <c r="O55" s="448"/>
      <c r="P55" s="426"/>
      <c r="Q55" s="432">
        <v>144633.00412659469</v>
      </c>
      <c r="R55" s="448"/>
      <c r="S55" s="426"/>
      <c r="T55" s="432">
        <v>145510.87628571616</v>
      </c>
      <c r="U55" s="448"/>
      <c r="V55" s="426"/>
      <c r="W55" s="432">
        <v>142505.45420586891</v>
      </c>
      <c r="X55" s="448"/>
      <c r="Y55" s="426"/>
      <c r="Z55" s="432">
        <v>143517.49029481297</v>
      </c>
      <c r="AA55" s="448"/>
      <c r="AB55" s="426"/>
      <c r="AC55" s="432">
        <v>136423.89223705328</v>
      </c>
      <c r="AD55" s="448"/>
      <c r="AE55" s="426"/>
      <c r="AF55" s="432">
        <v>143377.63996106159</v>
      </c>
      <c r="AG55" s="448"/>
      <c r="AH55" s="426"/>
      <c r="AI55" s="432">
        <v>146239.82966737502</v>
      </c>
      <c r="AJ55" s="448"/>
      <c r="AK55" s="426"/>
      <c r="AL55" s="432">
        <v>142458.6391234074</v>
      </c>
      <c r="AM55" s="448"/>
      <c r="AN55" s="426"/>
      <c r="AO55" s="432">
        <v>135856.73414388837</v>
      </c>
      <c r="AP55" s="448"/>
      <c r="AQ55" s="426"/>
      <c r="AR55" s="432">
        <v>173016.06217361634</v>
      </c>
      <c r="AS55" s="448"/>
      <c r="AT55" s="426"/>
      <c r="AU55" s="439" t="s">
        <v>338</v>
      </c>
    </row>
    <row r="56" spans="1:47" s="423" customFormat="1" ht="12" x14ac:dyDescent="0.2">
      <c r="A56" s="498" t="s">
        <v>24</v>
      </c>
      <c r="B56" s="440" t="s">
        <v>31</v>
      </c>
      <c r="C56" s="440"/>
      <c r="D56" s="477"/>
      <c r="E56" s="432">
        <v>146904.02611945095</v>
      </c>
      <c r="F56" s="448"/>
      <c r="G56" s="426"/>
      <c r="H56" s="432">
        <v>128898.92882584516</v>
      </c>
      <c r="I56" s="448"/>
      <c r="J56" s="426"/>
      <c r="K56" s="432">
        <v>163915.21215423601</v>
      </c>
      <c r="L56" s="448"/>
      <c r="M56" s="426"/>
      <c r="N56" s="432">
        <v>185648.01792746625</v>
      </c>
      <c r="O56" s="448"/>
      <c r="P56" s="426"/>
      <c r="Q56" s="432">
        <v>208554.02266642742</v>
      </c>
      <c r="R56" s="448"/>
      <c r="S56" s="426"/>
      <c r="T56" s="432">
        <v>218237.84030983754</v>
      </c>
      <c r="U56" s="448"/>
      <c r="V56" s="426"/>
      <c r="W56" s="432">
        <v>221707.98914603857</v>
      </c>
      <c r="X56" s="448"/>
      <c r="Y56" s="426"/>
      <c r="Z56" s="432">
        <v>243042.65861687341</v>
      </c>
      <c r="AA56" s="448"/>
      <c r="AB56" s="426"/>
      <c r="AC56" s="432">
        <v>242355.45488787224</v>
      </c>
      <c r="AD56" s="448"/>
      <c r="AE56" s="426"/>
      <c r="AF56" s="432">
        <v>238775.69389334094</v>
      </c>
      <c r="AG56" s="448"/>
      <c r="AH56" s="426"/>
      <c r="AI56" s="432">
        <v>257829.71441833922</v>
      </c>
      <c r="AJ56" s="448"/>
      <c r="AK56" s="426"/>
      <c r="AL56" s="432">
        <v>267575.4381171721</v>
      </c>
      <c r="AM56" s="448"/>
      <c r="AN56" s="426"/>
      <c r="AO56" s="432">
        <v>255700.00879835372</v>
      </c>
      <c r="AP56" s="448"/>
      <c r="AQ56" s="426"/>
      <c r="AR56" s="432">
        <v>280808.23359230306</v>
      </c>
      <c r="AS56" s="448"/>
      <c r="AT56" s="426"/>
      <c r="AU56" s="439" t="s">
        <v>339</v>
      </c>
    </row>
    <row r="57" spans="1:47" s="423" customFormat="1" ht="12" x14ac:dyDescent="0.2">
      <c r="A57" s="498" t="s">
        <v>25</v>
      </c>
      <c r="B57" s="440" t="s">
        <v>32</v>
      </c>
      <c r="C57" s="440"/>
      <c r="D57" s="477"/>
      <c r="E57" s="432">
        <v>112192.90370785804</v>
      </c>
      <c r="F57" s="448"/>
      <c r="G57" s="426"/>
      <c r="H57" s="432">
        <v>116445.2775653461</v>
      </c>
      <c r="I57" s="448"/>
      <c r="J57" s="426"/>
      <c r="K57" s="432">
        <v>132926.99091339787</v>
      </c>
      <c r="L57" s="448"/>
      <c r="M57" s="426"/>
      <c r="N57" s="432">
        <v>133644.00289390606</v>
      </c>
      <c r="O57" s="448"/>
      <c r="P57" s="426"/>
      <c r="Q57" s="432">
        <v>142654.6715137125</v>
      </c>
      <c r="R57" s="448"/>
      <c r="S57" s="426"/>
      <c r="T57" s="432">
        <v>142393.19377309736</v>
      </c>
      <c r="U57" s="448"/>
      <c r="V57" s="426"/>
      <c r="W57" s="432">
        <v>141308.45783607793</v>
      </c>
      <c r="X57" s="448"/>
      <c r="Y57" s="426"/>
      <c r="Z57" s="432">
        <v>139176.36557432619</v>
      </c>
      <c r="AA57" s="448"/>
      <c r="AB57" s="426"/>
      <c r="AC57" s="432">
        <v>137758.92517472897</v>
      </c>
      <c r="AD57" s="448"/>
      <c r="AE57" s="426"/>
      <c r="AF57" s="432">
        <v>131385.42780894155</v>
      </c>
      <c r="AG57" s="448"/>
      <c r="AH57" s="426"/>
      <c r="AI57" s="432">
        <v>126510.02260538204</v>
      </c>
      <c r="AJ57" s="448"/>
      <c r="AK57" s="426"/>
      <c r="AL57" s="432">
        <v>130406.62091774866</v>
      </c>
      <c r="AM57" s="448"/>
      <c r="AN57" s="426"/>
      <c r="AO57" s="432">
        <v>130014.26232444576</v>
      </c>
      <c r="AP57" s="448"/>
      <c r="AQ57" s="426"/>
      <c r="AR57" s="432">
        <v>143449.16802338723</v>
      </c>
      <c r="AS57" s="448"/>
      <c r="AT57" s="426"/>
      <c r="AU57" s="439" t="s">
        <v>36</v>
      </c>
    </row>
    <row r="58" spans="1:47" s="423" customFormat="1" ht="12" x14ac:dyDescent="0.2">
      <c r="A58" s="498" t="s">
        <v>26</v>
      </c>
      <c r="B58" s="440" t="s">
        <v>33</v>
      </c>
      <c r="C58" s="440"/>
      <c r="D58" s="477"/>
      <c r="E58" s="432">
        <v>256515.48592557563</v>
      </c>
      <c r="F58" s="448"/>
      <c r="G58" s="426"/>
      <c r="H58" s="432">
        <v>271070.90411393839</v>
      </c>
      <c r="I58" s="448"/>
      <c r="J58" s="426"/>
      <c r="K58" s="432">
        <v>302023.53525921603</v>
      </c>
      <c r="L58" s="448"/>
      <c r="M58" s="426"/>
      <c r="N58" s="432">
        <v>285272.21866449044</v>
      </c>
      <c r="O58" s="448"/>
      <c r="P58" s="426"/>
      <c r="Q58" s="432">
        <v>305260.12969347066</v>
      </c>
      <c r="R58" s="448"/>
      <c r="S58" s="426"/>
      <c r="T58" s="432">
        <v>306467.14795143757</v>
      </c>
      <c r="U58" s="448"/>
      <c r="V58" s="426"/>
      <c r="W58" s="432">
        <v>304042.55470835121</v>
      </c>
      <c r="X58" s="448"/>
      <c r="Y58" s="426"/>
      <c r="Z58" s="432">
        <v>296111.39829288365</v>
      </c>
      <c r="AA58" s="448"/>
      <c r="AB58" s="426"/>
      <c r="AC58" s="432">
        <v>308087.46649714618</v>
      </c>
      <c r="AD58" s="448"/>
      <c r="AE58" s="426"/>
      <c r="AF58" s="432">
        <v>267627.81478211196</v>
      </c>
      <c r="AG58" s="448"/>
      <c r="AH58" s="426"/>
      <c r="AI58" s="432">
        <v>233139.4589586152</v>
      </c>
      <c r="AJ58" s="448"/>
      <c r="AK58" s="426"/>
      <c r="AL58" s="432">
        <v>228178.52040597599</v>
      </c>
      <c r="AM58" s="448"/>
      <c r="AN58" s="426"/>
      <c r="AO58" s="432">
        <v>221406.65221005879</v>
      </c>
      <c r="AP58" s="448"/>
      <c r="AQ58" s="426"/>
      <c r="AR58" s="432">
        <v>284893.34652681573</v>
      </c>
      <c r="AS58" s="448"/>
      <c r="AT58" s="426"/>
      <c r="AU58" s="439" t="s">
        <v>340</v>
      </c>
    </row>
    <row r="59" spans="1:47" s="423" customFormat="1" ht="12" x14ac:dyDescent="0.2">
      <c r="A59" s="498" t="s">
        <v>27</v>
      </c>
      <c r="B59" s="440" t="s">
        <v>34</v>
      </c>
      <c r="C59" s="440"/>
      <c r="D59" s="477"/>
      <c r="E59" s="432">
        <v>65997.214499236012</v>
      </c>
      <c r="F59" s="448"/>
      <c r="G59" s="426"/>
      <c r="H59" s="432">
        <v>65664.261231603406</v>
      </c>
      <c r="I59" s="448"/>
      <c r="J59" s="426"/>
      <c r="K59" s="432">
        <v>76626.277717505713</v>
      </c>
      <c r="L59" s="448"/>
      <c r="M59" s="426"/>
      <c r="N59" s="432">
        <v>83342.73742296116</v>
      </c>
      <c r="O59" s="448"/>
      <c r="P59" s="426"/>
      <c r="Q59" s="432">
        <v>90531.295898413126</v>
      </c>
      <c r="R59" s="448"/>
      <c r="S59" s="426"/>
      <c r="T59" s="432">
        <v>89977.061883785747</v>
      </c>
      <c r="U59" s="448"/>
      <c r="V59" s="426"/>
      <c r="W59" s="432">
        <v>87613.526556141645</v>
      </c>
      <c r="X59" s="448"/>
      <c r="Y59" s="426"/>
      <c r="Z59" s="432">
        <v>87474.18952157993</v>
      </c>
      <c r="AA59" s="448"/>
      <c r="AB59" s="426"/>
      <c r="AC59" s="432">
        <v>85321.096636968825</v>
      </c>
      <c r="AD59" s="448"/>
      <c r="AE59" s="426"/>
      <c r="AF59" s="432">
        <v>88810.096509993484</v>
      </c>
      <c r="AG59" s="448"/>
      <c r="AH59" s="426"/>
      <c r="AI59" s="432">
        <v>91724.609141554392</v>
      </c>
      <c r="AJ59" s="448"/>
      <c r="AK59" s="426"/>
      <c r="AL59" s="432">
        <v>98875.735848143653</v>
      </c>
      <c r="AM59" s="448"/>
      <c r="AN59" s="426"/>
      <c r="AO59" s="432">
        <v>101626.15188058447</v>
      </c>
      <c r="AP59" s="448"/>
      <c r="AQ59" s="426"/>
      <c r="AR59" s="432">
        <v>106221.09235350747</v>
      </c>
      <c r="AS59" s="448"/>
      <c r="AT59" s="426"/>
      <c r="AU59" s="439" t="s">
        <v>341</v>
      </c>
    </row>
    <row r="60" spans="1:47" s="30" customFormat="1" ht="12" x14ac:dyDescent="0.2">
      <c r="B60" s="162"/>
      <c r="D60" s="36"/>
      <c r="E60" s="36"/>
      <c r="F60" s="36"/>
      <c r="H60" s="36"/>
      <c r="I60" s="36"/>
      <c r="K60" s="36"/>
      <c r="L60" s="36"/>
      <c r="N60" s="36"/>
      <c r="O60" s="36"/>
      <c r="Q60" s="36"/>
      <c r="R60" s="36"/>
      <c r="T60" s="36"/>
      <c r="U60" s="36"/>
      <c r="W60" s="36"/>
      <c r="X60" s="36"/>
      <c r="Z60" s="36"/>
      <c r="AA60" s="36"/>
      <c r="AC60" s="36"/>
      <c r="AD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</row>
    <row r="61" spans="1:47" s="500" customFormat="1" ht="11.25" x14ac:dyDescent="0.2">
      <c r="B61" s="501" t="s">
        <v>7</v>
      </c>
      <c r="D61" s="502"/>
      <c r="E61" s="502"/>
      <c r="F61" s="502"/>
      <c r="H61" s="502"/>
      <c r="I61" s="502"/>
      <c r="K61" s="502"/>
      <c r="L61" s="502"/>
      <c r="N61" s="502"/>
      <c r="O61" s="502"/>
      <c r="Q61" s="502"/>
      <c r="R61" s="502"/>
      <c r="T61" s="502"/>
      <c r="U61" s="502"/>
      <c r="W61" s="502"/>
      <c r="X61" s="502"/>
      <c r="Z61" s="502"/>
      <c r="AA61" s="502"/>
      <c r="AC61" s="502"/>
      <c r="AD61" s="502"/>
      <c r="AF61" s="502"/>
      <c r="AG61" s="502"/>
      <c r="AH61" s="502"/>
      <c r="AI61" s="502"/>
      <c r="AJ61" s="502"/>
      <c r="AK61" s="502"/>
      <c r="AL61" s="502"/>
      <c r="AM61" s="502"/>
      <c r="AN61" s="502"/>
      <c r="AO61" s="502"/>
      <c r="AP61" s="502"/>
      <c r="AQ61" s="502"/>
      <c r="AR61" s="502"/>
      <c r="AS61" s="502"/>
      <c r="AT61" s="502"/>
    </row>
    <row r="62" spans="1:47" s="500" customFormat="1" ht="11.25" x14ac:dyDescent="0.2">
      <c r="B62" s="501" t="s">
        <v>8</v>
      </c>
      <c r="D62" s="502"/>
      <c r="E62" s="502"/>
      <c r="F62" s="502"/>
      <c r="H62" s="502"/>
      <c r="I62" s="502"/>
      <c r="K62" s="502"/>
      <c r="L62" s="502"/>
      <c r="N62" s="502"/>
      <c r="O62" s="502"/>
      <c r="Q62" s="502"/>
      <c r="R62" s="502"/>
      <c r="T62" s="502"/>
      <c r="U62" s="502"/>
      <c r="W62" s="502"/>
      <c r="X62" s="502"/>
      <c r="Z62" s="502"/>
      <c r="AA62" s="502"/>
      <c r="AC62" s="502"/>
      <c r="AD62" s="502"/>
      <c r="AF62" s="502"/>
      <c r="AG62" s="502"/>
      <c r="AH62" s="502"/>
      <c r="AI62" s="502"/>
      <c r="AJ62" s="502"/>
      <c r="AK62" s="502"/>
      <c r="AL62" s="502"/>
      <c r="AM62" s="502"/>
      <c r="AN62" s="502"/>
      <c r="AO62" s="502"/>
      <c r="AP62" s="502"/>
      <c r="AQ62" s="502"/>
      <c r="AR62" s="502"/>
      <c r="AS62" s="502"/>
      <c r="AT62" s="502"/>
    </row>
    <row r="63" spans="1:47" s="500" customFormat="1" ht="11.25" x14ac:dyDescent="0.2">
      <c r="B63" s="522" t="s">
        <v>192</v>
      </c>
      <c r="D63" s="502"/>
      <c r="E63" s="502"/>
      <c r="F63" s="502"/>
      <c r="H63" s="502"/>
      <c r="I63" s="502"/>
      <c r="K63" s="502"/>
      <c r="L63" s="502"/>
      <c r="N63" s="502"/>
      <c r="O63" s="502"/>
      <c r="Q63" s="502"/>
      <c r="R63" s="502"/>
      <c r="T63" s="502"/>
      <c r="U63" s="502"/>
      <c r="W63" s="502"/>
      <c r="X63" s="502"/>
      <c r="Z63" s="502"/>
      <c r="AA63" s="502"/>
      <c r="AC63" s="502"/>
      <c r="AD63" s="502"/>
      <c r="AF63" s="502"/>
      <c r="AG63" s="502"/>
      <c r="AH63" s="502"/>
      <c r="AI63" s="502"/>
      <c r="AJ63" s="502"/>
      <c r="AK63" s="502"/>
      <c r="AL63" s="502"/>
      <c r="AM63" s="502"/>
      <c r="AN63" s="502"/>
      <c r="AO63" s="502"/>
      <c r="AP63" s="502"/>
      <c r="AQ63" s="502"/>
      <c r="AR63" s="502"/>
      <c r="AS63" s="502"/>
      <c r="AT63" s="502"/>
    </row>
    <row r="64" spans="1:47" s="500" customFormat="1" ht="11.25" x14ac:dyDescent="0.2">
      <c r="B64" s="501" t="s">
        <v>394</v>
      </c>
      <c r="D64" s="502"/>
      <c r="E64" s="502"/>
      <c r="F64" s="502"/>
      <c r="H64" s="502"/>
      <c r="I64" s="502"/>
      <c r="K64" s="502"/>
      <c r="L64" s="502"/>
      <c r="N64" s="502"/>
      <c r="O64" s="502"/>
      <c r="Q64" s="502"/>
      <c r="R64" s="502"/>
      <c r="T64" s="502"/>
      <c r="U64" s="502"/>
      <c r="W64" s="502"/>
      <c r="X64" s="502"/>
      <c r="Z64" s="502"/>
      <c r="AA64" s="502"/>
      <c r="AC64" s="502"/>
      <c r="AD64" s="502"/>
      <c r="AF64" s="502"/>
      <c r="AG64" s="502"/>
      <c r="AH64" s="502"/>
      <c r="AI64" s="502"/>
      <c r="AJ64" s="502"/>
      <c r="AK64" s="502"/>
      <c r="AL64" s="502"/>
      <c r="AM64" s="502"/>
      <c r="AN64" s="502"/>
      <c r="AO64" s="502"/>
      <c r="AP64" s="502"/>
      <c r="AQ64" s="502"/>
      <c r="AR64" s="502"/>
      <c r="AS64" s="502"/>
      <c r="AT64" s="502"/>
    </row>
    <row r="65" spans="2:46" s="30" customFormat="1" ht="12" x14ac:dyDescent="0.2">
      <c r="B65" s="162"/>
      <c r="D65" s="36"/>
      <c r="E65" s="36"/>
      <c r="F65" s="36"/>
      <c r="H65" s="36"/>
      <c r="I65" s="36"/>
      <c r="K65" s="36"/>
      <c r="L65" s="36"/>
      <c r="N65" s="36"/>
      <c r="O65" s="36"/>
      <c r="Q65" s="36"/>
      <c r="R65" s="36"/>
      <c r="T65" s="36"/>
      <c r="U65" s="36"/>
      <c r="W65" s="36"/>
      <c r="X65" s="36"/>
      <c r="Z65" s="36"/>
      <c r="AA65" s="36"/>
      <c r="AC65" s="36"/>
      <c r="AD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</row>
    <row r="66" spans="2:46" s="30" customFormat="1" ht="12" x14ac:dyDescent="0.2">
      <c r="B66" s="162"/>
      <c r="D66" s="36"/>
      <c r="E66" s="36"/>
      <c r="F66" s="36"/>
      <c r="H66" s="36"/>
      <c r="I66" s="36"/>
      <c r="K66" s="36"/>
      <c r="L66" s="36"/>
      <c r="N66" s="36"/>
      <c r="O66" s="36"/>
      <c r="Q66" s="36"/>
      <c r="R66" s="36"/>
      <c r="T66" s="36"/>
      <c r="U66" s="36"/>
      <c r="W66" s="36"/>
      <c r="X66" s="36"/>
      <c r="Z66" s="36"/>
      <c r="AA66" s="36"/>
      <c r="AC66" s="36"/>
      <c r="AD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</row>
    <row r="67" spans="2:46" s="30" customFormat="1" ht="12" x14ac:dyDescent="0.2">
      <c r="B67" s="162"/>
      <c r="D67" s="36"/>
      <c r="E67" s="36"/>
      <c r="F67" s="36"/>
      <c r="H67" s="36"/>
      <c r="I67" s="36"/>
      <c r="K67" s="36"/>
      <c r="L67" s="36"/>
      <c r="N67" s="36"/>
      <c r="O67" s="36"/>
      <c r="Q67" s="36"/>
      <c r="R67" s="36"/>
      <c r="T67" s="36"/>
      <c r="U67" s="36"/>
      <c r="W67" s="36"/>
      <c r="X67" s="36"/>
      <c r="Z67" s="36"/>
      <c r="AA67" s="36"/>
      <c r="AC67" s="36"/>
      <c r="AD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</row>
    <row r="68" spans="2:46" s="30" customFormat="1" ht="12" x14ac:dyDescent="0.2">
      <c r="B68" s="47"/>
      <c r="D68" s="36"/>
      <c r="E68" s="36"/>
      <c r="F68" s="36"/>
      <c r="H68" s="36"/>
      <c r="I68" s="36"/>
      <c r="K68" s="36"/>
      <c r="L68" s="36"/>
      <c r="N68" s="36"/>
      <c r="O68" s="36"/>
      <c r="Q68" s="36"/>
      <c r="R68" s="36"/>
      <c r="T68" s="36"/>
      <c r="U68" s="36"/>
      <c r="W68" s="36"/>
      <c r="X68" s="36"/>
      <c r="Z68" s="36"/>
      <c r="AA68" s="36"/>
      <c r="AC68" s="36"/>
      <c r="AD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</row>
    <row r="69" spans="2:46" s="30" customFormat="1" ht="12" x14ac:dyDescent="0.2">
      <c r="B69" s="36"/>
      <c r="D69" s="36"/>
      <c r="E69" s="36"/>
      <c r="F69" s="36"/>
      <c r="H69" s="36"/>
      <c r="I69" s="36"/>
      <c r="K69" s="36"/>
      <c r="L69" s="36"/>
      <c r="N69" s="36"/>
      <c r="O69" s="36"/>
      <c r="Q69" s="36"/>
      <c r="R69" s="36"/>
      <c r="T69" s="36"/>
      <c r="U69" s="36"/>
      <c r="W69" s="36"/>
      <c r="X69" s="36"/>
      <c r="Z69" s="36"/>
      <c r="AA69" s="36"/>
      <c r="AC69" s="36"/>
      <c r="AD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</row>
    <row r="70" spans="2:46" s="30" customFormat="1" ht="12" x14ac:dyDescent="0.2">
      <c r="B70" s="36"/>
      <c r="D70" s="36"/>
      <c r="E70" s="36"/>
      <c r="F70" s="36"/>
      <c r="H70" s="36"/>
      <c r="I70" s="36"/>
      <c r="K70" s="36"/>
      <c r="L70" s="36"/>
      <c r="N70" s="36"/>
      <c r="O70" s="36"/>
      <c r="Q70" s="36"/>
      <c r="R70" s="36"/>
      <c r="T70" s="36"/>
      <c r="U70" s="36"/>
      <c r="W70" s="36"/>
      <c r="X70" s="36"/>
      <c r="Z70" s="36"/>
      <c r="AA70" s="36"/>
      <c r="AC70" s="36"/>
      <c r="AD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</row>
    <row r="71" spans="2:46" s="30" customFormat="1" ht="12" x14ac:dyDescent="0.2">
      <c r="B71" s="36"/>
      <c r="D71" s="36"/>
      <c r="E71" s="36"/>
      <c r="F71" s="36"/>
      <c r="H71" s="36"/>
      <c r="I71" s="36"/>
      <c r="K71" s="36"/>
      <c r="L71" s="36"/>
      <c r="N71" s="36"/>
      <c r="O71" s="36"/>
      <c r="Q71" s="36"/>
      <c r="R71" s="36"/>
      <c r="T71" s="36"/>
      <c r="U71" s="36"/>
      <c r="W71" s="36"/>
      <c r="X71" s="36"/>
      <c r="Z71" s="36"/>
      <c r="AA71" s="36"/>
      <c r="AC71" s="36"/>
      <c r="AD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</row>
    <row r="72" spans="2:46" s="30" customFormat="1" ht="12" x14ac:dyDescent="0.2">
      <c r="B72" s="36"/>
      <c r="D72" s="36"/>
      <c r="E72" s="36"/>
      <c r="F72" s="36"/>
      <c r="H72" s="36"/>
      <c r="I72" s="36"/>
      <c r="K72" s="36"/>
      <c r="L72" s="36"/>
      <c r="N72" s="36"/>
      <c r="O72" s="36"/>
      <c r="Q72" s="36"/>
      <c r="R72" s="36"/>
      <c r="T72" s="36"/>
      <c r="U72" s="36"/>
      <c r="W72" s="36"/>
      <c r="X72" s="36"/>
      <c r="Z72" s="36"/>
      <c r="AA72" s="36"/>
      <c r="AC72" s="36"/>
      <c r="AD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</row>
    <row r="73" spans="2:46" s="30" customFormat="1" ht="12" x14ac:dyDescent="0.2">
      <c r="B73" s="36"/>
      <c r="C73" s="36"/>
      <c r="D73" s="36"/>
      <c r="E73" s="36"/>
      <c r="F73" s="36"/>
      <c r="H73" s="36"/>
      <c r="I73" s="36"/>
      <c r="K73" s="36"/>
      <c r="L73" s="36"/>
      <c r="N73" s="36"/>
      <c r="O73" s="36"/>
      <c r="Q73" s="36"/>
      <c r="R73" s="36"/>
      <c r="T73" s="36"/>
      <c r="U73" s="36"/>
      <c r="W73" s="36"/>
      <c r="X73" s="36"/>
      <c r="Z73" s="36"/>
      <c r="AA73" s="36"/>
      <c r="AC73" s="36"/>
      <c r="AD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</row>
    <row r="74" spans="2:46" s="30" customFormat="1" ht="12" x14ac:dyDescent="0.2">
      <c r="B74" s="36"/>
      <c r="D74" s="36"/>
      <c r="E74" s="36"/>
      <c r="F74" s="36"/>
      <c r="H74" s="36"/>
      <c r="I74" s="36"/>
      <c r="K74" s="36"/>
      <c r="L74" s="36"/>
      <c r="N74" s="36"/>
      <c r="O74" s="36"/>
      <c r="Q74" s="36"/>
      <c r="R74" s="36"/>
      <c r="T74" s="36"/>
      <c r="U74" s="36"/>
      <c r="W74" s="36"/>
      <c r="X74" s="36"/>
      <c r="Z74" s="36"/>
      <c r="AA74" s="36"/>
      <c r="AC74" s="36"/>
      <c r="AD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</row>
    <row r="75" spans="2:46" s="30" customFormat="1" ht="12" x14ac:dyDescent="0.2">
      <c r="B75" s="36"/>
      <c r="D75" s="36"/>
      <c r="E75" s="36"/>
      <c r="F75" s="36"/>
      <c r="H75" s="36"/>
      <c r="I75" s="36"/>
      <c r="K75" s="36"/>
      <c r="L75" s="36"/>
      <c r="N75" s="36"/>
      <c r="O75" s="36"/>
      <c r="Q75" s="36"/>
      <c r="R75" s="36"/>
      <c r="T75" s="36"/>
      <c r="U75" s="36"/>
      <c r="W75" s="36"/>
      <c r="X75" s="36"/>
      <c r="Z75" s="36"/>
      <c r="AA75" s="36"/>
      <c r="AC75" s="36"/>
      <c r="AD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</row>
    <row r="76" spans="2:46" s="30" customFormat="1" ht="12" x14ac:dyDescent="0.2">
      <c r="B76" s="36"/>
      <c r="D76" s="36"/>
      <c r="E76" s="36"/>
      <c r="F76" s="36"/>
      <c r="H76" s="36"/>
      <c r="I76" s="36"/>
      <c r="K76" s="36"/>
      <c r="L76" s="36"/>
      <c r="N76" s="36"/>
      <c r="O76" s="36"/>
      <c r="Q76" s="36"/>
      <c r="R76" s="36"/>
      <c r="T76" s="36"/>
      <c r="U76" s="36"/>
      <c r="W76" s="36"/>
      <c r="X76" s="36"/>
      <c r="Z76" s="36"/>
      <c r="AA76" s="36"/>
      <c r="AC76" s="36"/>
      <c r="AD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</row>
    <row r="77" spans="2:46" s="30" customFormat="1" ht="12" x14ac:dyDescent="0.2">
      <c r="B77" s="36"/>
      <c r="D77" s="36"/>
      <c r="E77" s="36"/>
      <c r="F77" s="36"/>
      <c r="H77" s="36"/>
      <c r="I77" s="36"/>
      <c r="K77" s="36"/>
      <c r="L77" s="36"/>
      <c r="N77" s="36"/>
      <c r="O77" s="36"/>
      <c r="Q77" s="36"/>
      <c r="R77" s="36"/>
      <c r="T77" s="36"/>
      <c r="U77" s="36"/>
      <c r="W77" s="36"/>
      <c r="X77" s="36"/>
      <c r="Z77" s="36"/>
      <c r="AA77" s="36"/>
      <c r="AC77" s="36"/>
      <c r="AD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</row>
    <row r="78" spans="2:46" s="30" customFormat="1" ht="12" x14ac:dyDescent="0.2">
      <c r="B78" s="36"/>
      <c r="D78" s="36"/>
      <c r="E78" s="36"/>
      <c r="F78" s="36"/>
      <c r="H78" s="36"/>
      <c r="I78" s="36"/>
      <c r="K78" s="36"/>
      <c r="L78" s="36"/>
      <c r="N78" s="36"/>
      <c r="O78" s="36"/>
      <c r="Q78" s="36"/>
      <c r="R78" s="36"/>
      <c r="T78" s="36"/>
      <c r="U78" s="36"/>
      <c r="W78" s="36"/>
      <c r="X78" s="36"/>
      <c r="Z78" s="36"/>
      <c r="AA78" s="36"/>
      <c r="AC78" s="36"/>
      <c r="AD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</row>
    <row r="79" spans="2:46" s="30" customFormat="1" ht="12" x14ac:dyDescent="0.2">
      <c r="B79" s="36"/>
      <c r="D79" s="36"/>
      <c r="E79" s="36"/>
      <c r="F79" s="36"/>
      <c r="H79" s="36"/>
      <c r="I79" s="36"/>
      <c r="K79" s="36"/>
      <c r="L79" s="36"/>
      <c r="N79" s="36"/>
      <c r="O79" s="36"/>
      <c r="Q79" s="36"/>
      <c r="R79" s="36"/>
      <c r="T79" s="36"/>
      <c r="U79" s="36"/>
      <c r="W79" s="36"/>
      <c r="X79" s="36"/>
      <c r="Z79" s="36"/>
      <c r="AA79" s="36"/>
      <c r="AC79" s="36"/>
      <c r="AD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</row>
    <row r="80" spans="2:46" s="30" customFormat="1" ht="12" x14ac:dyDescent="0.2">
      <c r="B80" s="36"/>
      <c r="D80" s="36"/>
      <c r="E80" s="36"/>
      <c r="F80" s="36"/>
      <c r="H80" s="36"/>
      <c r="I80" s="36"/>
      <c r="K80" s="36"/>
      <c r="L80" s="36"/>
      <c r="N80" s="36"/>
      <c r="O80" s="36"/>
      <c r="Q80" s="36"/>
      <c r="R80" s="36"/>
      <c r="T80" s="36"/>
      <c r="U80" s="36"/>
      <c r="W80" s="36"/>
      <c r="X80" s="36"/>
      <c r="Z80" s="36"/>
      <c r="AA80" s="36"/>
      <c r="AC80" s="36"/>
      <c r="AD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</row>
    <row r="81" spans="2:46" s="30" customFormat="1" ht="12" x14ac:dyDescent="0.2">
      <c r="B81" s="36"/>
      <c r="D81" s="36"/>
      <c r="E81" s="36"/>
      <c r="F81" s="36"/>
      <c r="H81" s="36"/>
      <c r="I81" s="36"/>
      <c r="K81" s="36"/>
      <c r="L81" s="36"/>
      <c r="N81" s="36"/>
      <c r="O81" s="36"/>
      <c r="Q81" s="36"/>
      <c r="R81" s="36"/>
      <c r="T81" s="36"/>
      <c r="U81" s="36"/>
      <c r="W81" s="36"/>
      <c r="X81" s="36"/>
      <c r="Z81" s="36"/>
      <c r="AA81" s="36"/>
      <c r="AC81" s="36"/>
      <c r="AD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</row>
    <row r="82" spans="2:46" s="30" customFormat="1" ht="12" x14ac:dyDescent="0.2">
      <c r="B82" s="36"/>
      <c r="D82" s="36"/>
      <c r="E82" s="36"/>
      <c r="F82" s="36"/>
      <c r="H82" s="36"/>
      <c r="I82" s="36"/>
      <c r="K82" s="36"/>
      <c r="L82" s="36"/>
      <c r="N82" s="36"/>
      <c r="O82" s="36"/>
      <c r="Q82" s="36"/>
      <c r="R82" s="36"/>
      <c r="T82" s="36"/>
      <c r="U82" s="36"/>
      <c r="W82" s="36"/>
      <c r="X82" s="36"/>
      <c r="Z82" s="36"/>
      <c r="AA82" s="36"/>
      <c r="AC82" s="36"/>
      <c r="AD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</row>
    <row r="83" spans="2:46" s="30" customFormat="1" ht="12" x14ac:dyDescent="0.2">
      <c r="B83" s="36"/>
      <c r="D83" s="36"/>
      <c r="E83" s="36"/>
      <c r="F83" s="36"/>
      <c r="H83" s="36"/>
      <c r="I83" s="36"/>
      <c r="K83" s="36"/>
      <c r="L83" s="36"/>
      <c r="N83" s="36"/>
      <c r="O83" s="36"/>
      <c r="Q83" s="36"/>
      <c r="R83" s="36"/>
      <c r="T83" s="36"/>
      <c r="U83" s="36"/>
      <c r="W83" s="36"/>
      <c r="X83" s="36"/>
      <c r="Z83" s="36"/>
      <c r="AA83" s="36"/>
      <c r="AC83" s="36"/>
      <c r="AD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</row>
    <row r="84" spans="2:46" s="30" customFormat="1" ht="12" x14ac:dyDescent="0.2">
      <c r="B84" s="36"/>
      <c r="D84" s="36"/>
      <c r="E84" s="36"/>
      <c r="F84" s="36"/>
      <c r="H84" s="36"/>
      <c r="I84" s="36"/>
      <c r="K84" s="36"/>
      <c r="L84" s="36"/>
      <c r="N84" s="36"/>
      <c r="O84" s="36"/>
      <c r="Q84" s="36"/>
      <c r="R84" s="36"/>
      <c r="T84" s="36"/>
      <c r="U84" s="36"/>
      <c r="W84" s="36"/>
      <c r="X84" s="36"/>
      <c r="Z84" s="36"/>
      <c r="AA84" s="36"/>
      <c r="AC84" s="36"/>
      <c r="AD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</row>
    <row r="85" spans="2:46" s="30" customFormat="1" ht="12" x14ac:dyDescent="0.2">
      <c r="B85" s="36"/>
      <c r="D85" s="36"/>
      <c r="E85" s="36"/>
      <c r="F85" s="36"/>
      <c r="H85" s="36"/>
      <c r="I85" s="36"/>
      <c r="K85" s="36"/>
      <c r="L85" s="36"/>
      <c r="N85" s="36"/>
      <c r="O85" s="36"/>
      <c r="Q85" s="36"/>
      <c r="R85" s="36"/>
      <c r="T85" s="36"/>
      <c r="U85" s="36"/>
      <c r="W85" s="36"/>
      <c r="X85" s="36"/>
      <c r="Z85" s="36"/>
      <c r="AA85" s="36"/>
      <c r="AC85" s="36"/>
      <c r="AD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</row>
    <row r="86" spans="2:46" s="30" customFormat="1" ht="12" x14ac:dyDescent="0.2">
      <c r="B86" s="36"/>
      <c r="D86" s="36"/>
      <c r="E86" s="36"/>
      <c r="F86" s="36"/>
      <c r="H86" s="36"/>
      <c r="I86" s="36"/>
      <c r="K86" s="36"/>
      <c r="L86" s="36"/>
      <c r="N86" s="36"/>
      <c r="O86" s="36"/>
      <c r="Q86" s="36"/>
      <c r="R86" s="36"/>
      <c r="T86" s="36"/>
      <c r="U86" s="36"/>
      <c r="W86" s="36"/>
      <c r="X86" s="36"/>
      <c r="Z86" s="36"/>
      <c r="AA86" s="36"/>
      <c r="AC86" s="36"/>
      <c r="AD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</row>
    <row r="87" spans="2:46" s="30" customFormat="1" ht="12" x14ac:dyDescent="0.2">
      <c r="B87" s="36"/>
      <c r="D87" s="36"/>
      <c r="E87" s="36"/>
      <c r="F87" s="36"/>
      <c r="H87" s="36"/>
      <c r="I87" s="36"/>
      <c r="K87" s="36"/>
      <c r="L87" s="36"/>
      <c r="N87" s="36"/>
      <c r="O87" s="36"/>
      <c r="Q87" s="36"/>
      <c r="R87" s="36"/>
      <c r="T87" s="36"/>
      <c r="U87" s="36"/>
      <c r="W87" s="36"/>
      <c r="X87" s="36"/>
      <c r="Z87" s="36"/>
      <c r="AA87" s="36"/>
      <c r="AC87" s="36"/>
      <c r="AD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</row>
    <row r="88" spans="2:46" s="30" customFormat="1" ht="12" x14ac:dyDescent="0.2">
      <c r="B88" s="36"/>
      <c r="D88" s="36"/>
      <c r="E88" s="36"/>
      <c r="F88" s="36"/>
      <c r="H88" s="36"/>
      <c r="I88" s="36"/>
      <c r="K88" s="36"/>
      <c r="L88" s="36"/>
      <c r="N88" s="36"/>
      <c r="O88" s="36"/>
      <c r="Q88" s="36"/>
      <c r="R88" s="36"/>
      <c r="T88" s="36"/>
      <c r="U88" s="36"/>
      <c r="W88" s="36"/>
      <c r="X88" s="36"/>
      <c r="Z88" s="36"/>
      <c r="AA88" s="36"/>
      <c r="AC88" s="36"/>
      <c r="AD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</row>
    <row r="89" spans="2:46" s="30" customFormat="1" ht="12" x14ac:dyDescent="0.2">
      <c r="B89" s="36"/>
      <c r="D89" s="36"/>
      <c r="E89" s="36"/>
      <c r="F89" s="36"/>
      <c r="H89" s="36"/>
      <c r="I89" s="36"/>
      <c r="K89" s="36"/>
      <c r="L89" s="36"/>
      <c r="N89" s="36"/>
      <c r="O89" s="36"/>
      <c r="Q89" s="36"/>
      <c r="R89" s="36"/>
      <c r="T89" s="36"/>
      <c r="U89" s="36"/>
      <c r="W89" s="36"/>
      <c r="X89" s="36"/>
      <c r="Z89" s="36"/>
      <c r="AA89" s="36"/>
      <c r="AC89" s="36"/>
      <c r="AD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</row>
    <row r="90" spans="2:46" s="30" customFormat="1" ht="12" x14ac:dyDescent="0.2">
      <c r="B90" s="36"/>
      <c r="D90" s="36"/>
      <c r="E90" s="36"/>
      <c r="F90" s="36"/>
      <c r="H90" s="36"/>
      <c r="I90" s="36"/>
      <c r="K90" s="36"/>
      <c r="L90" s="36"/>
      <c r="N90" s="36"/>
      <c r="O90" s="36"/>
      <c r="Q90" s="36"/>
      <c r="R90" s="36"/>
      <c r="T90" s="36"/>
      <c r="U90" s="36"/>
      <c r="W90" s="36"/>
      <c r="X90" s="36"/>
      <c r="Z90" s="36"/>
      <c r="AA90" s="36"/>
      <c r="AC90" s="36"/>
      <c r="AD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</row>
    <row r="91" spans="2:46" s="30" customFormat="1" ht="12" x14ac:dyDescent="0.2">
      <c r="B91" s="36"/>
      <c r="D91" s="36"/>
      <c r="E91" s="36"/>
      <c r="F91" s="36"/>
      <c r="H91" s="36"/>
      <c r="I91" s="36"/>
      <c r="K91" s="36"/>
      <c r="L91" s="36"/>
      <c r="N91" s="36"/>
      <c r="O91" s="36"/>
      <c r="Q91" s="36"/>
      <c r="R91" s="36"/>
      <c r="T91" s="36"/>
      <c r="U91" s="36"/>
      <c r="W91" s="36"/>
      <c r="X91" s="36"/>
      <c r="Z91" s="36"/>
      <c r="AA91" s="36"/>
      <c r="AC91" s="36"/>
      <c r="AD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</row>
    <row r="92" spans="2:46" s="30" customFormat="1" ht="12" x14ac:dyDescent="0.2">
      <c r="B92" s="36"/>
      <c r="D92" s="36"/>
      <c r="E92" s="36"/>
      <c r="F92" s="36"/>
      <c r="H92" s="36"/>
      <c r="I92" s="36"/>
      <c r="K92" s="36"/>
      <c r="L92" s="36"/>
      <c r="N92" s="36"/>
      <c r="O92" s="36"/>
      <c r="Q92" s="36"/>
      <c r="R92" s="36"/>
      <c r="T92" s="36"/>
      <c r="U92" s="36"/>
      <c r="W92" s="36"/>
      <c r="X92" s="36"/>
      <c r="Z92" s="36"/>
      <c r="AA92" s="36"/>
      <c r="AC92" s="36"/>
      <c r="AD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</row>
    <row r="93" spans="2:46" s="30" customFormat="1" ht="12" x14ac:dyDescent="0.2">
      <c r="B93" s="36"/>
      <c r="D93" s="36"/>
      <c r="E93" s="36"/>
      <c r="F93" s="36"/>
      <c r="H93" s="36"/>
      <c r="I93" s="36"/>
      <c r="K93" s="36"/>
      <c r="L93" s="36"/>
      <c r="N93" s="36"/>
      <c r="O93" s="36"/>
      <c r="Q93" s="36"/>
      <c r="R93" s="36"/>
      <c r="T93" s="36"/>
      <c r="U93" s="36"/>
      <c r="W93" s="36"/>
      <c r="X93" s="36"/>
      <c r="Z93" s="36"/>
      <c r="AA93" s="36"/>
      <c r="AC93" s="36"/>
      <c r="AD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</row>
    <row r="94" spans="2:46" s="30" customFormat="1" ht="12" x14ac:dyDescent="0.2">
      <c r="B94" s="36"/>
      <c r="D94" s="36"/>
      <c r="E94" s="36"/>
      <c r="F94" s="36"/>
      <c r="H94" s="36"/>
      <c r="I94" s="36"/>
      <c r="K94" s="36"/>
      <c r="L94" s="36"/>
      <c r="N94" s="36"/>
      <c r="O94" s="36"/>
      <c r="Q94" s="36"/>
      <c r="R94" s="36"/>
      <c r="T94" s="36"/>
      <c r="U94" s="36"/>
      <c r="W94" s="36"/>
      <c r="X94" s="36"/>
      <c r="Z94" s="36"/>
      <c r="AA94" s="36"/>
      <c r="AC94" s="36"/>
      <c r="AD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</row>
    <row r="95" spans="2:46" s="30" customFormat="1" ht="12" x14ac:dyDescent="0.2">
      <c r="B95" s="36"/>
      <c r="D95" s="36"/>
      <c r="E95" s="36"/>
      <c r="F95" s="36"/>
      <c r="H95" s="36"/>
      <c r="I95" s="36"/>
      <c r="K95" s="36"/>
      <c r="L95" s="36"/>
      <c r="N95" s="36"/>
      <c r="O95" s="36"/>
      <c r="Q95" s="36"/>
      <c r="R95" s="36"/>
      <c r="T95" s="36"/>
      <c r="U95" s="36"/>
      <c r="W95" s="36"/>
      <c r="X95" s="36"/>
      <c r="Z95" s="36"/>
      <c r="AA95" s="36"/>
      <c r="AC95" s="36"/>
      <c r="AD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</row>
    <row r="96" spans="2:46" s="30" customFormat="1" ht="12" x14ac:dyDescent="0.2">
      <c r="B96" s="36"/>
      <c r="D96" s="36"/>
      <c r="E96" s="36"/>
      <c r="F96" s="36"/>
      <c r="H96" s="36"/>
      <c r="I96" s="36"/>
      <c r="K96" s="36"/>
      <c r="L96" s="36"/>
      <c r="N96" s="36"/>
      <c r="O96" s="36"/>
      <c r="Q96" s="36"/>
      <c r="R96" s="36"/>
      <c r="T96" s="36"/>
      <c r="U96" s="36"/>
      <c r="W96" s="36"/>
      <c r="X96" s="36"/>
      <c r="Z96" s="36"/>
      <c r="AA96" s="36"/>
      <c r="AC96" s="36"/>
      <c r="AD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</row>
    <row r="97" spans="1:47" s="30" customFormat="1" ht="12" x14ac:dyDescent="0.2">
      <c r="B97" s="36"/>
      <c r="D97" s="36"/>
      <c r="E97" s="36"/>
      <c r="F97" s="36"/>
      <c r="H97" s="36"/>
      <c r="I97" s="36"/>
      <c r="K97" s="36"/>
      <c r="L97" s="36"/>
      <c r="N97" s="36"/>
      <c r="O97" s="36"/>
      <c r="Q97" s="36"/>
      <c r="R97" s="36"/>
      <c r="T97" s="36"/>
      <c r="U97" s="36"/>
      <c r="W97" s="36"/>
      <c r="X97" s="36"/>
      <c r="Z97" s="36"/>
      <c r="AA97" s="36"/>
      <c r="AC97" s="36"/>
      <c r="AD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</row>
    <row r="98" spans="1:47" s="30" customFormat="1" ht="12" x14ac:dyDescent="0.2">
      <c r="B98" s="36"/>
      <c r="D98" s="36"/>
      <c r="E98" s="36"/>
      <c r="F98" s="36"/>
      <c r="H98" s="36"/>
      <c r="I98" s="36"/>
      <c r="K98" s="36"/>
      <c r="L98" s="36"/>
      <c r="N98" s="36"/>
      <c r="O98" s="36"/>
      <c r="Q98" s="36"/>
      <c r="R98" s="36"/>
      <c r="T98" s="36"/>
      <c r="U98" s="36"/>
      <c r="W98" s="36"/>
      <c r="X98" s="36"/>
      <c r="Z98" s="36"/>
      <c r="AA98" s="36"/>
      <c r="AC98" s="36"/>
      <c r="AD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</row>
    <row r="99" spans="1:47" s="30" customFormat="1" ht="12" x14ac:dyDescent="0.2">
      <c r="B99" s="36"/>
      <c r="D99" s="36"/>
      <c r="E99" s="36"/>
      <c r="F99" s="36"/>
      <c r="H99" s="36"/>
      <c r="I99" s="36"/>
      <c r="K99" s="36"/>
      <c r="L99" s="36"/>
      <c r="N99" s="36"/>
      <c r="O99" s="36"/>
      <c r="Q99" s="36"/>
      <c r="R99" s="36"/>
      <c r="T99" s="36"/>
      <c r="U99" s="36"/>
      <c r="W99" s="36"/>
      <c r="X99" s="36"/>
      <c r="Z99" s="36"/>
      <c r="AA99" s="36"/>
      <c r="AC99" s="36"/>
      <c r="AD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</row>
    <row r="100" spans="1:47" s="30" customFormat="1" ht="12" x14ac:dyDescent="0.2">
      <c r="B100" s="36"/>
      <c r="D100" s="36"/>
      <c r="E100" s="36"/>
      <c r="F100" s="36"/>
      <c r="H100" s="36"/>
      <c r="I100" s="36"/>
      <c r="K100" s="36"/>
      <c r="L100" s="36"/>
      <c r="N100" s="36"/>
      <c r="O100" s="36"/>
      <c r="Q100" s="36"/>
      <c r="R100" s="36"/>
      <c r="T100" s="36"/>
      <c r="U100" s="36"/>
      <c r="W100" s="36"/>
      <c r="X100" s="36"/>
      <c r="Z100" s="36"/>
      <c r="AA100" s="36"/>
      <c r="AC100" s="36"/>
      <c r="AD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</row>
    <row r="101" spans="1:47" s="30" customFormat="1" ht="12" x14ac:dyDescent="0.2">
      <c r="B101" s="36"/>
      <c r="D101" s="36"/>
      <c r="E101" s="36"/>
      <c r="F101" s="36"/>
      <c r="H101" s="36"/>
      <c r="I101" s="36"/>
      <c r="K101" s="36"/>
      <c r="L101" s="36"/>
      <c r="N101" s="36"/>
      <c r="O101" s="36"/>
      <c r="Q101" s="36"/>
      <c r="R101" s="36"/>
      <c r="T101" s="36"/>
      <c r="U101" s="36"/>
      <c r="W101" s="36"/>
      <c r="X101" s="36"/>
      <c r="Z101" s="36"/>
      <c r="AA101" s="36"/>
      <c r="AC101" s="36"/>
      <c r="AD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</row>
    <row r="102" spans="1:47" s="30" customFormat="1" ht="12" x14ac:dyDescent="0.2">
      <c r="B102" s="36"/>
      <c r="D102" s="36"/>
      <c r="E102" s="36"/>
      <c r="F102" s="36"/>
      <c r="H102" s="36"/>
      <c r="I102" s="36"/>
      <c r="K102" s="36"/>
      <c r="L102" s="36"/>
      <c r="N102" s="36"/>
      <c r="O102" s="36"/>
      <c r="Q102" s="36"/>
      <c r="R102" s="36"/>
      <c r="T102" s="36"/>
      <c r="U102" s="36"/>
      <c r="W102" s="36"/>
      <c r="X102" s="36"/>
      <c r="Z102" s="36"/>
      <c r="AA102" s="36"/>
      <c r="AC102" s="36"/>
      <c r="AD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</row>
    <row r="103" spans="1:47" s="30" customFormat="1" ht="12" x14ac:dyDescent="0.2">
      <c r="B103" s="36"/>
      <c r="D103" s="36"/>
      <c r="E103" s="36"/>
      <c r="F103" s="36"/>
      <c r="H103" s="36"/>
      <c r="I103" s="36"/>
      <c r="K103" s="36"/>
      <c r="L103" s="36"/>
      <c r="N103" s="36"/>
      <c r="O103" s="36"/>
      <c r="Q103" s="36"/>
      <c r="R103" s="36"/>
      <c r="T103" s="36"/>
      <c r="U103" s="36"/>
      <c r="W103" s="36"/>
      <c r="X103" s="36"/>
      <c r="Z103" s="36"/>
      <c r="AA103" s="36"/>
      <c r="AC103" s="36"/>
      <c r="AD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</row>
    <row r="104" spans="1:47" s="30" customFormat="1" ht="12" x14ac:dyDescent="0.2">
      <c r="B104" s="36"/>
      <c r="D104" s="36"/>
      <c r="E104" s="36"/>
      <c r="F104" s="36"/>
      <c r="H104" s="36"/>
      <c r="I104" s="36"/>
      <c r="K104" s="36"/>
      <c r="L104" s="36"/>
      <c r="N104" s="36"/>
      <c r="O104" s="36"/>
      <c r="Q104" s="36"/>
      <c r="R104" s="36"/>
      <c r="T104" s="36"/>
      <c r="U104" s="36"/>
      <c r="W104" s="36"/>
      <c r="X104" s="36"/>
      <c r="Z104" s="36"/>
      <c r="AA104" s="36"/>
      <c r="AC104" s="36"/>
      <c r="AD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</row>
    <row r="105" spans="1:47" s="30" customFormat="1" ht="12" x14ac:dyDescent="0.2">
      <c r="B105" s="36"/>
      <c r="D105" s="36"/>
      <c r="E105" s="36"/>
      <c r="F105" s="36"/>
      <c r="H105" s="36"/>
      <c r="I105" s="36"/>
      <c r="K105" s="36"/>
      <c r="L105" s="36"/>
      <c r="N105" s="36"/>
      <c r="O105" s="36"/>
      <c r="Q105" s="36"/>
      <c r="R105" s="36"/>
      <c r="T105" s="36"/>
      <c r="U105" s="36"/>
      <c r="W105" s="36"/>
      <c r="X105" s="36"/>
      <c r="Z105" s="36"/>
      <c r="AA105" s="36"/>
      <c r="AC105" s="36"/>
      <c r="AD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</row>
    <row r="106" spans="1:47" x14ac:dyDescent="0.2">
      <c r="A106" s="30"/>
      <c r="B106" s="36"/>
      <c r="C106" s="30"/>
      <c r="D106" s="36"/>
      <c r="E106" s="36"/>
      <c r="F106" s="36"/>
      <c r="G106" s="30"/>
      <c r="H106" s="36"/>
      <c r="I106" s="36"/>
      <c r="J106" s="30"/>
      <c r="K106" s="36"/>
      <c r="L106" s="36"/>
      <c r="M106" s="30"/>
      <c r="N106" s="36"/>
      <c r="O106" s="36"/>
      <c r="P106" s="30"/>
      <c r="Q106" s="36"/>
      <c r="R106" s="36"/>
      <c r="S106" s="30"/>
      <c r="T106" s="36"/>
      <c r="U106" s="36"/>
      <c r="V106" s="30"/>
      <c r="W106" s="36"/>
      <c r="X106" s="36"/>
      <c r="Y106" s="30"/>
      <c r="Z106" s="36"/>
      <c r="AA106" s="36"/>
      <c r="AB106" s="30"/>
      <c r="AC106" s="36"/>
      <c r="AD106" s="36"/>
      <c r="AE106" s="30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0"/>
    </row>
    <row r="107" spans="1:47" x14ac:dyDescent="0.2">
      <c r="A107" s="30"/>
      <c r="B107" s="36"/>
      <c r="C107" s="30"/>
      <c r="D107" s="36"/>
      <c r="E107" s="36"/>
      <c r="F107" s="36"/>
      <c r="G107" s="30"/>
      <c r="H107" s="36"/>
      <c r="I107" s="36"/>
      <c r="J107" s="30"/>
      <c r="K107" s="36"/>
      <c r="L107" s="36"/>
      <c r="M107" s="30"/>
      <c r="N107" s="36"/>
      <c r="O107" s="36"/>
      <c r="P107" s="30"/>
      <c r="Q107" s="36"/>
      <c r="R107" s="36"/>
      <c r="S107" s="30"/>
      <c r="T107" s="36"/>
      <c r="U107" s="36"/>
      <c r="V107" s="30"/>
      <c r="W107" s="36"/>
      <c r="X107" s="36"/>
      <c r="Y107" s="30"/>
      <c r="Z107" s="36"/>
      <c r="AA107" s="36"/>
      <c r="AB107" s="30"/>
      <c r="AC107" s="36"/>
      <c r="AD107" s="36"/>
      <c r="AE107" s="30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0"/>
    </row>
    <row r="108" spans="1:47" x14ac:dyDescent="0.2">
      <c r="A108" s="30"/>
      <c r="B108" s="36"/>
      <c r="C108" s="30"/>
      <c r="D108" s="36"/>
      <c r="E108" s="36"/>
      <c r="F108" s="36"/>
      <c r="G108" s="30"/>
      <c r="H108" s="36"/>
      <c r="I108" s="36"/>
      <c r="J108" s="30"/>
      <c r="K108" s="36"/>
      <c r="L108" s="36"/>
      <c r="M108" s="30"/>
      <c r="N108" s="36"/>
      <c r="O108" s="36"/>
      <c r="P108" s="30"/>
      <c r="Q108" s="36"/>
      <c r="R108" s="36"/>
      <c r="S108" s="30"/>
      <c r="T108" s="36"/>
      <c r="U108" s="36"/>
      <c r="V108" s="30"/>
      <c r="W108" s="36"/>
      <c r="X108" s="36"/>
      <c r="Y108" s="30"/>
      <c r="Z108" s="36"/>
      <c r="AA108" s="36"/>
      <c r="AB108" s="30"/>
      <c r="AC108" s="36"/>
      <c r="AD108" s="36"/>
      <c r="AE108" s="30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0"/>
    </row>
    <row r="109" spans="1:47" x14ac:dyDescent="0.2">
      <c r="A109" s="30"/>
      <c r="B109" s="36"/>
      <c r="C109" s="30"/>
      <c r="D109" s="36"/>
      <c r="E109" s="36"/>
      <c r="F109" s="36"/>
      <c r="G109" s="30"/>
      <c r="H109" s="36"/>
      <c r="I109" s="36"/>
      <c r="J109" s="30"/>
      <c r="K109" s="36"/>
      <c r="L109" s="36"/>
      <c r="M109" s="30"/>
      <c r="N109" s="36"/>
      <c r="O109" s="36"/>
      <c r="P109" s="30"/>
      <c r="Q109" s="36"/>
      <c r="R109" s="36"/>
      <c r="S109" s="30"/>
      <c r="T109" s="36"/>
      <c r="U109" s="36"/>
      <c r="V109" s="30"/>
      <c r="W109" s="36"/>
      <c r="X109" s="36"/>
      <c r="Y109" s="30"/>
      <c r="Z109" s="36"/>
      <c r="AA109" s="36"/>
      <c r="AB109" s="30"/>
      <c r="AC109" s="36"/>
      <c r="AD109" s="36"/>
      <c r="AE109" s="30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0"/>
    </row>
    <row r="110" spans="1:47" x14ac:dyDescent="0.2">
      <c r="A110" s="30"/>
      <c r="B110" s="36"/>
      <c r="C110" s="30"/>
      <c r="D110" s="36"/>
      <c r="E110" s="36"/>
      <c r="F110" s="36"/>
      <c r="G110" s="30"/>
      <c r="H110" s="36"/>
      <c r="I110" s="36"/>
      <c r="J110" s="30"/>
      <c r="K110" s="36"/>
      <c r="L110" s="36"/>
      <c r="M110" s="30"/>
      <c r="N110" s="36"/>
      <c r="O110" s="36"/>
      <c r="P110" s="30"/>
      <c r="Q110" s="36"/>
      <c r="R110" s="36"/>
      <c r="S110" s="30"/>
      <c r="T110" s="36"/>
      <c r="U110" s="36"/>
      <c r="V110" s="30"/>
      <c r="W110" s="36"/>
      <c r="X110" s="36"/>
      <c r="Y110" s="30"/>
      <c r="Z110" s="36"/>
      <c r="AA110" s="36"/>
      <c r="AB110" s="30"/>
      <c r="AC110" s="36"/>
      <c r="AD110" s="36"/>
      <c r="AE110" s="30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0"/>
    </row>
    <row r="111" spans="1:47" x14ac:dyDescent="0.2">
      <c r="A111" s="30"/>
      <c r="B111" s="36"/>
      <c r="C111" s="30"/>
      <c r="D111" s="36"/>
      <c r="E111" s="36"/>
      <c r="F111" s="36"/>
      <c r="G111" s="30"/>
      <c r="H111" s="36"/>
      <c r="I111" s="36"/>
      <c r="J111" s="30"/>
      <c r="K111" s="36"/>
      <c r="L111" s="36"/>
      <c r="M111" s="30"/>
      <c r="N111" s="36"/>
      <c r="O111" s="36"/>
      <c r="P111" s="30"/>
      <c r="Q111" s="36"/>
      <c r="R111" s="36"/>
      <c r="S111" s="30"/>
      <c r="T111" s="36"/>
      <c r="U111" s="36"/>
      <c r="V111" s="30"/>
      <c r="W111" s="36"/>
      <c r="X111" s="36"/>
      <c r="Y111" s="30"/>
      <c r="Z111" s="36"/>
      <c r="AA111" s="36"/>
      <c r="AB111" s="30"/>
      <c r="AC111" s="36"/>
      <c r="AD111" s="36"/>
      <c r="AE111" s="30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0"/>
    </row>
    <row r="112" spans="1:47" x14ac:dyDescent="0.2">
      <c r="A112" s="30"/>
      <c r="B112" s="36"/>
      <c r="C112" s="30"/>
      <c r="D112" s="36"/>
      <c r="E112" s="36"/>
      <c r="F112" s="36"/>
      <c r="G112" s="30"/>
      <c r="H112" s="36"/>
      <c r="I112" s="36"/>
      <c r="J112" s="30"/>
      <c r="K112" s="36"/>
      <c r="L112" s="36"/>
      <c r="M112" s="30"/>
      <c r="N112" s="36"/>
      <c r="O112" s="36"/>
      <c r="P112" s="30"/>
      <c r="Q112" s="36"/>
      <c r="R112" s="36"/>
      <c r="S112" s="30"/>
      <c r="T112" s="36"/>
      <c r="U112" s="36"/>
      <c r="V112" s="30"/>
      <c r="W112" s="36"/>
      <c r="X112" s="36"/>
      <c r="Y112" s="30"/>
      <c r="Z112" s="36"/>
      <c r="AA112" s="36"/>
      <c r="AB112" s="30"/>
      <c r="AC112" s="36"/>
      <c r="AD112" s="36"/>
      <c r="AE112" s="30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0"/>
    </row>
    <row r="113" spans="1:47" x14ac:dyDescent="0.2">
      <c r="A113" s="30"/>
      <c r="B113" s="36"/>
      <c r="C113" s="30"/>
      <c r="D113" s="36"/>
      <c r="E113" s="36"/>
      <c r="F113" s="36"/>
      <c r="G113" s="30"/>
      <c r="H113" s="36"/>
      <c r="I113" s="36"/>
      <c r="J113" s="30"/>
      <c r="K113" s="36"/>
      <c r="L113" s="36"/>
      <c r="M113" s="30"/>
      <c r="N113" s="36"/>
      <c r="O113" s="36"/>
      <c r="P113" s="30"/>
      <c r="Q113" s="36"/>
      <c r="R113" s="36"/>
      <c r="S113" s="30"/>
      <c r="T113" s="36"/>
      <c r="U113" s="36"/>
      <c r="V113" s="30"/>
      <c r="W113" s="36"/>
      <c r="X113" s="36"/>
      <c r="Y113" s="30"/>
      <c r="Z113" s="36"/>
      <c r="AA113" s="36"/>
      <c r="AB113" s="30"/>
      <c r="AC113" s="36"/>
      <c r="AD113" s="36"/>
      <c r="AE113" s="30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0"/>
    </row>
    <row r="114" spans="1:47" x14ac:dyDescent="0.2">
      <c r="A114" s="30"/>
      <c r="B114" s="36"/>
      <c r="C114" s="30"/>
      <c r="D114" s="36"/>
      <c r="E114" s="36"/>
      <c r="F114" s="36"/>
      <c r="G114" s="30"/>
      <c r="H114" s="36"/>
      <c r="I114" s="36"/>
      <c r="J114" s="30"/>
      <c r="K114" s="36"/>
      <c r="L114" s="36"/>
      <c r="M114" s="30"/>
      <c r="N114" s="36"/>
      <c r="O114" s="36"/>
      <c r="P114" s="30"/>
      <c r="Q114" s="36"/>
      <c r="R114" s="36"/>
      <c r="S114" s="30"/>
      <c r="T114" s="36"/>
      <c r="U114" s="36"/>
      <c r="V114" s="30"/>
      <c r="W114" s="36"/>
      <c r="X114" s="36"/>
      <c r="Y114" s="30"/>
      <c r="Z114" s="36"/>
      <c r="AA114" s="36"/>
      <c r="AB114" s="30"/>
      <c r="AC114" s="36"/>
      <c r="AD114" s="36"/>
      <c r="AE114" s="30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0"/>
    </row>
    <row r="115" spans="1:47" x14ac:dyDescent="0.2">
      <c r="A115" s="30"/>
      <c r="B115" s="36"/>
      <c r="C115" s="30"/>
      <c r="D115" s="36"/>
      <c r="E115" s="36"/>
      <c r="F115" s="36"/>
      <c r="G115" s="30"/>
      <c r="H115" s="36"/>
      <c r="I115" s="36"/>
      <c r="J115" s="30"/>
      <c r="K115" s="36"/>
      <c r="L115" s="36"/>
      <c r="M115" s="30"/>
      <c r="N115" s="36"/>
      <c r="O115" s="36"/>
      <c r="P115" s="30"/>
      <c r="Q115" s="36"/>
      <c r="R115" s="36"/>
      <c r="S115" s="30"/>
      <c r="T115" s="36"/>
      <c r="U115" s="36"/>
      <c r="V115" s="30"/>
      <c r="W115" s="36"/>
      <c r="X115" s="36"/>
      <c r="Y115" s="30"/>
      <c r="Z115" s="36"/>
      <c r="AA115" s="36"/>
      <c r="AB115" s="30"/>
      <c r="AC115" s="36"/>
      <c r="AD115" s="36"/>
      <c r="AE115" s="30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0"/>
    </row>
    <row r="116" spans="1:47" x14ac:dyDescent="0.2">
      <c r="A116" s="30"/>
      <c r="B116" s="36"/>
      <c r="C116" s="30"/>
      <c r="D116" s="36"/>
      <c r="E116" s="36"/>
      <c r="F116" s="36"/>
      <c r="G116" s="30"/>
      <c r="H116" s="36"/>
      <c r="I116" s="36"/>
      <c r="J116" s="30"/>
      <c r="K116" s="36"/>
      <c r="L116" s="36"/>
      <c r="M116" s="30"/>
      <c r="N116" s="36"/>
      <c r="O116" s="36"/>
      <c r="P116" s="30"/>
      <c r="Q116" s="36"/>
      <c r="R116" s="36"/>
      <c r="S116" s="30"/>
      <c r="T116" s="36"/>
      <c r="U116" s="36"/>
      <c r="V116" s="30"/>
      <c r="W116" s="36"/>
      <c r="X116" s="36"/>
      <c r="Y116" s="30"/>
      <c r="Z116" s="36"/>
      <c r="AA116" s="36"/>
      <c r="AB116" s="30"/>
      <c r="AC116" s="36"/>
      <c r="AD116" s="36"/>
      <c r="AE116" s="30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0"/>
    </row>
    <row r="165" spans="2:47" ht="14.25" x14ac:dyDescent="0.2">
      <c r="B165" s="244"/>
      <c r="C165" s="19"/>
      <c r="AU165" s="19"/>
    </row>
    <row r="166" spans="2:47" ht="14.25" x14ac:dyDescent="0.2">
      <c r="B166" s="244"/>
      <c r="C166" s="19"/>
      <c r="AU166" s="19"/>
    </row>
    <row r="167" spans="2:47" ht="14.25" x14ac:dyDescent="0.2">
      <c r="B167" s="244"/>
      <c r="C167" s="19"/>
      <c r="AU167" s="19"/>
    </row>
    <row r="168" spans="2:47" ht="14.25" x14ac:dyDescent="0.2">
      <c r="B168" s="244"/>
      <c r="C168" s="19"/>
      <c r="AU168" s="19"/>
    </row>
    <row r="169" spans="2:47" ht="14.25" x14ac:dyDescent="0.2">
      <c r="B169" s="244"/>
      <c r="C169" s="19"/>
      <c r="AU169" s="19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0" firstPageNumber="26" orientation="portrait" useFirstPageNumber="1" r:id="rId1"/>
  <headerFooter alignWithMargins="0">
    <oddHeader xml:space="preserve">&amp;C
</oddHeader>
    <oddFooter>&amp;C&amp;P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1"/>
  <dimension ref="A1:AU81"/>
  <sheetViews>
    <sheetView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8" customWidth="1"/>
  </cols>
  <sheetData>
    <row r="1" spans="1:47" ht="15" x14ac:dyDescent="0.25">
      <c r="A1" s="1" t="s">
        <v>621</v>
      </c>
      <c r="C1" s="2"/>
      <c r="AU1" s="3" t="s">
        <v>61</v>
      </c>
    </row>
    <row r="3" spans="1:47" ht="13.9" customHeight="1" x14ac:dyDescent="0.25">
      <c r="A3" s="4" t="s">
        <v>568</v>
      </c>
      <c r="C3" s="4"/>
      <c r="D3" s="4"/>
      <c r="E3" s="4"/>
      <c r="F3" s="5"/>
      <c r="G3" s="5"/>
      <c r="H3" s="4"/>
      <c r="I3" s="5"/>
      <c r="J3" s="5"/>
      <c r="K3" s="4"/>
      <c r="L3" s="5"/>
      <c r="M3" s="5"/>
      <c r="N3" s="4"/>
      <c r="O3" s="5"/>
      <c r="P3" s="5"/>
      <c r="Q3" s="4"/>
      <c r="R3" s="5"/>
      <c r="S3" s="5"/>
      <c r="T3" s="4"/>
      <c r="U3" s="5"/>
      <c r="V3" s="5"/>
      <c r="W3" s="4"/>
      <c r="X3" s="5"/>
      <c r="Y3" s="5"/>
      <c r="Z3" s="4"/>
      <c r="AA3" s="5"/>
      <c r="AB3" s="5"/>
      <c r="AC3" s="4"/>
      <c r="AD3" s="5"/>
      <c r="AE3" s="5"/>
      <c r="AF3" s="4"/>
      <c r="AG3" s="5"/>
      <c r="AH3" s="5"/>
      <c r="AI3" s="4"/>
      <c r="AJ3" s="5"/>
      <c r="AK3" s="5"/>
      <c r="AL3" s="4"/>
      <c r="AM3" s="5"/>
      <c r="AN3" s="5"/>
      <c r="AO3" s="4"/>
      <c r="AP3" s="5"/>
      <c r="AQ3" s="5"/>
      <c r="AR3" s="4"/>
      <c r="AS3" s="5"/>
      <c r="AT3" s="5"/>
      <c r="AU3" s="6"/>
    </row>
    <row r="4" spans="1:47" ht="13.9" customHeight="1" x14ac:dyDescent="0.2">
      <c r="A4" s="7" t="s">
        <v>360</v>
      </c>
      <c r="C4" s="7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</row>
    <row r="5" spans="1:47" ht="6.6" customHeight="1" x14ac:dyDescent="0.2"/>
    <row r="6" spans="1:47" s="30" customFormat="1" ht="13.9" customHeight="1" thickBot="1" x14ac:dyDescent="0.25">
      <c r="A6" s="27" t="s">
        <v>587</v>
      </c>
      <c r="B6" s="523"/>
      <c r="C6" s="27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9" t="s">
        <v>498</v>
      </c>
    </row>
    <row r="7" spans="1:47" s="307" customFormat="1" ht="33" customHeight="1" thickTop="1" thickBot="1" x14ac:dyDescent="0.25">
      <c r="A7" s="308" t="s">
        <v>191</v>
      </c>
      <c r="B7" s="309" t="s">
        <v>499</v>
      </c>
      <c r="C7" s="310"/>
      <c r="D7" s="311"/>
      <c r="E7" s="309">
        <v>2008</v>
      </c>
      <c r="F7" s="310"/>
      <c r="G7" s="311"/>
      <c r="H7" s="309">
        <v>2009</v>
      </c>
      <c r="I7" s="310"/>
      <c r="J7" s="311"/>
      <c r="K7" s="309">
        <v>2010</v>
      </c>
      <c r="L7" s="310"/>
      <c r="M7" s="311"/>
      <c r="N7" s="309">
        <v>2011</v>
      </c>
      <c r="O7" s="310"/>
      <c r="P7" s="311"/>
      <c r="Q7" s="309">
        <v>2012</v>
      </c>
      <c r="R7" s="310"/>
      <c r="S7" s="311"/>
      <c r="T7" s="309">
        <v>2013</v>
      </c>
      <c r="U7" s="310"/>
      <c r="V7" s="311"/>
      <c r="W7" s="309">
        <v>2014</v>
      </c>
      <c r="X7" s="310"/>
      <c r="Y7" s="311"/>
      <c r="Z7" s="309">
        <v>2015</v>
      </c>
      <c r="AA7" s="310"/>
      <c r="AB7" s="311"/>
      <c r="AC7" s="309">
        <v>2016</v>
      </c>
      <c r="AD7" s="310"/>
      <c r="AE7" s="311"/>
      <c r="AF7" s="309">
        <v>2017</v>
      </c>
      <c r="AG7" s="310"/>
      <c r="AH7" s="587"/>
      <c r="AI7" s="309">
        <v>2018</v>
      </c>
      <c r="AJ7" s="310"/>
      <c r="AK7" s="587"/>
      <c r="AL7" s="309">
        <v>2019</v>
      </c>
      <c r="AM7" s="310"/>
      <c r="AN7" s="587"/>
      <c r="AO7" s="309">
        <v>2020</v>
      </c>
      <c r="AP7" s="310"/>
      <c r="AQ7" s="587"/>
      <c r="AR7" s="309">
        <v>2021</v>
      </c>
      <c r="AS7" s="310"/>
      <c r="AT7" s="587"/>
      <c r="AU7" s="309" t="s">
        <v>532</v>
      </c>
    </row>
    <row r="8" spans="1:47" s="30" customFormat="1" ht="7.15" customHeight="1" thickTop="1" x14ac:dyDescent="0.2">
      <c r="B8" s="35"/>
      <c r="C8" s="35"/>
      <c r="D8" s="163"/>
      <c r="E8" s="36"/>
      <c r="F8" s="37"/>
      <c r="G8" s="36"/>
      <c r="H8" s="36"/>
      <c r="I8" s="37"/>
      <c r="J8" s="36"/>
      <c r="K8" s="36"/>
      <c r="L8" s="37"/>
      <c r="M8" s="36"/>
      <c r="N8" s="36"/>
      <c r="O8" s="37"/>
      <c r="P8" s="36"/>
      <c r="Q8" s="36"/>
      <c r="R8" s="37"/>
      <c r="S8" s="36"/>
      <c r="T8" s="36"/>
      <c r="U8" s="37"/>
      <c r="V8" s="36"/>
      <c r="W8" s="36"/>
      <c r="X8" s="37"/>
      <c r="Y8" s="36"/>
      <c r="Z8" s="36"/>
      <c r="AA8" s="37"/>
      <c r="AB8" s="36"/>
      <c r="AC8" s="36"/>
      <c r="AD8" s="37"/>
      <c r="AE8" s="36"/>
      <c r="AF8" s="36"/>
      <c r="AG8" s="37"/>
      <c r="AH8" s="36"/>
      <c r="AI8" s="36"/>
      <c r="AJ8" s="37"/>
      <c r="AK8" s="36"/>
      <c r="AL8" s="36"/>
      <c r="AM8" s="37"/>
      <c r="AN8" s="36"/>
      <c r="AO8" s="36"/>
      <c r="AP8" s="37"/>
      <c r="AQ8" s="36"/>
      <c r="AR8" s="36"/>
      <c r="AS8" s="37"/>
      <c r="AT8" s="36"/>
      <c r="AU8" s="38"/>
    </row>
    <row r="9" spans="1:47" s="30" customFormat="1" ht="12" x14ac:dyDescent="0.2">
      <c r="B9" s="49" t="s">
        <v>68</v>
      </c>
      <c r="C9" s="39"/>
      <c r="D9" s="351"/>
      <c r="E9" s="281">
        <v>63669735710.017906</v>
      </c>
      <c r="F9" s="50"/>
      <c r="G9" s="42"/>
      <c r="H9" s="281">
        <v>51047237717</v>
      </c>
      <c r="I9" s="50"/>
      <c r="J9" s="42"/>
      <c r="K9" s="281">
        <v>59764707948</v>
      </c>
      <c r="L9" s="50"/>
      <c r="M9" s="42"/>
      <c r="N9" s="281">
        <v>67876173120</v>
      </c>
      <c r="O9" s="50"/>
      <c r="P9" s="42"/>
      <c r="Q9" s="281">
        <v>71868183375</v>
      </c>
      <c r="R9" s="50"/>
      <c r="S9" s="42"/>
      <c r="T9" s="281">
        <v>72118362357</v>
      </c>
      <c r="U9" s="50"/>
      <c r="V9" s="42"/>
      <c r="W9" s="281">
        <v>70748307160</v>
      </c>
      <c r="X9" s="50"/>
      <c r="Y9" s="42"/>
      <c r="Z9" s="281">
        <v>74489685278</v>
      </c>
      <c r="AA9" s="50"/>
      <c r="AB9" s="42"/>
      <c r="AC9" s="281">
        <v>75631927989</v>
      </c>
      <c r="AD9" s="50"/>
      <c r="AE9" s="42"/>
      <c r="AF9" s="281">
        <v>79784111942</v>
      </c>
      <c r="AG9" s="50"/>
      <c r="AH9" s="42"/>
      <c r="AI9" s="281">
        <v>85405679758</v>
      </c>
      <c r="AJ9" s="50"/>
      <c r="AK9" s="42"/>
      <c r="AL9" s="281">
        <v>85199685945</v>
      </c>
      <c r="AM9" s="50"/>
      <c r="AN9" s="42"/>
      <c r="AO9" s="281">
        <v>77749793161</v>
      </c>
      <c r="AP9" s="50"/>
      <c r="AQ9" s="42"/>
      <c r="AR9" s="281">
        <v>90331161415</v>
      </c>
      <c r="AS9" s="50"/>
      <c r="AT9" s="42"/>
      <c r="AU9" s="43" t="s">
        <v>128</v>
      </c>
    </row>
    <row r="10" spans="1:47" s="30" customFormat="1" ht="6" customHeight="1" x14ac:dyDescent="0.2">
      <c r="B10" s="36"/>
      <c r="C10" s="39"/>
      <c r="D10" s="166"/>
      <c r="E10" s="90"/>
      <c r="F10" s="50"/>
      <c r="G10" s="42"/>
      <c r="H10" s="90"/>
      <c r="I10" s="50"/>
      <c r="J10" s="42"/>
      <c r="K10" s="90"/>
      <c r="L10" s="50"/>
      <c r="M10" s="42"/>
      <c r="N10" s="90"/>
      <c r="O10" s="50"/>
      <c r="P10" s="42"/>
      <c r="Q10" s="90"/>
      <c r="R10" s="50"/>
      <c r="S10" s="42"/>
      <c r="T10" s="90"/>
      <c r="U10" s="50"/>
      <c r="V10" s="42"/>
      <c r="W10" s="90"/>
      <c r="X10" s="50"/>
      <c r="Y10" s="42"/>
      <c r="Z10" s="90"/>
      <c r="AA10" s="50"/>
      <c r="AB10" s="42"/>
      <c r="AC10" s="90"/>
      <c r="AD10" s="50"/>
      <c r="AE10" s="42"/>
      <c r="AF10" s="90"/>
      <c r="AG10" s="50"/>
      <c r="AH10" s="42"/>
      <c r="AI10" s="90"/>
      <c r="AJ10" s="50"/>
      <c r="AK10" s="42"/>
      <c r="AL10" s="90"/>
      <c r="AM10" s="50"/>
      <c r="AN10" s="42"/>
      <c r="AO10" s="90"/>
      <c r="AP10" s="50"/>
      <c r="AQ10" s="42"/>
      <c r="AR10" s="90"/>
      <c r="AS10" s="50"/>
      <c r="AT10" s="42"/>
      <c r="AU10" s="44"/>
    </row>
    <row r="11" spans="1:47" s="30" customFormat="1" ht="13.5" x14ac:dyDescent="0.2">
      <c r="A11" s="593" t="s">
        <v>411</v>
      </c>
      <c r="B11" s="524" t="s">
        <v>530</v>
      </c>
      <c r="C11" s="39"/>
      <c r="D11" s="166"/>
      <c r="E11" s="90">
        <v>143307508.46444932</v>
      </c>
      <c r="F11" s="50"/>
      <c r="G11" s="42"/>
      <c r="H11" s="90">
        <v>146908224</v>
      </c>
      <c r="I11" s="50"/>
      <c r="J11" s="42"/>
      <c r="K11" s="90"/>
      <c r="L11" s="50"/>
      <c r="M11" s="42"/>
      <c r="N11" s="90"/>
      <c r="O11" s="50"/>
      <c r="P11" s="42"/>
      <c r="Q11" s="90"/>
      <c r="R11" s="50"/>
      <c r="S11" s="42"/>
      <c r="T11" s="90"/>
      <c r="U11" s="50"/>
      <c r="V11" s="42"/>
      <c r="W11" s="90"/>
      <c r="X11" s="50"/>
      <c r="Y11" s="42"/>
      <c r="Z11" s="90"/>
      <c r="AA11" s="50"/>
      <c r="AB11" s="42"/>
      <c r="AC11" s="90"/>
      <c r="AD11" s="50"/>
      <c r="AE11" s="42"/>
      <c r="AF11" s="90"/>
      <c r="AG11" s="50"/>
      <c r="AH11" s="42"/>
      <c r="AI11" s="90"/>
      <c r="AJ11" s="50"/>
      <c r="AK11" s="42"/>
      <c r="AL11" s="90"/>
      <c r="AM11" s="50"/>
      <c r="AN11" s="42"/>
      <c r="AO11" s="90"/>
      <c r="AP11" s="50"/>
      <c r="AQ11" s="42"/>
      <c r="AR11" s="90"/>
      <c r="AS11" s="50"/>
      <c r="AT11" s="42"/>
      <c r="AU11" s="524" t="s">
        <v>529</v>
      </c>
    </row>
    <row r="12" spans="1:47" s="30" customFormat="1" ht="13.5" x14ac:dyDescent="0.2">
      <c r="A12" s="593" t="s">
        <v>41</v>
      </c>
      <c r="B12" s="524" t="s">
        <v>526</v>
      </c>
      <c r="C12" s="40"/>
      <c r="D12" s="135"/>
      <c r="E12" s="53"/>
      <c r="F12" s="50"/>
      <c r="G12" s="42"/>
      <c r="H12" s="53"/>
      <c r="I12" s="50"/>
      <c r="J12" s="42"/>
      <c r="K12" s="53"/>
      <c r="L12" s="50"/>
      <c r="M12" s="42"/>
      <c r="N12" s="53"/>
      <c r="O12" s="50"/>
      <c r="P12" s="42"/>
      <c r="Q12" s="53"/>
      <c r="R12" s="50"/>
      <c r="S12" s="42"/>
      <c r="T12" s="53"/>
      <c r="U12" s="50"/>
      <c r="V12" s="42"/>
      <c r="W12" s="53"/>
      <c r="X12" s="50"/>
      <c r="Y12" s="42"/>
      <c r="Z12" s="53"/>
      <c r="AA12" s="50"/>
      <c r="AB12" s="42"/>
      <c r="AC12" s="53"/>
      <c r="AD12" s="50"/>
      <c r="AE12" s="42"/>
      <c r="AF12" s="53"/>
      <c r="AG12" s="50"/>
      <c r="AH12" s="42"/>
      <c r="AI12" s="53"/>
      <c r="AJ12" s="50"/>
      <c r="AK12" s="42"/>
      <c r="AL12" s="53"/>
      <c r="AM12" s="50"/>
      <c r="AN12" s="42"/>
      <c r="AO12" s="53"/>
      <c r="AP12" s="50"/>
      <c r="AQ12" s="42"/>
      <c r="AR12" s="53"/>
      <c r="AS12" s="50"/>
      <c r="AT12" s="42"/>
      <c r="AU12" s="524" t="s">
        <v>527</v>
      </c>
    </row>
    <row r="13" spans="1:47" s="30" customFormat="1" ht="12" x14ac:dyDescent="0.2">
      <c r="A13" s="593" t="s">
        <v>414</v>
      </c>
      <c r="B13" s="524" t="s">
        <v>415</v>
      </c>
      <c r="C13" s="39"/>
      <c r="D13" s="166"/>
      <c r="E13" s="90">
        <v>188696939.5206798</v>
      </c>
      <c r="F13" s="50"/>
      <c r="G13" s="42"/>
      <c r="H13" s="90">
        <v>142975519</v>
      </c>
      <c r="I13" s="50"/>
      <c r="J13" s="42"/>
      <c r="K13" s="90">
        <v>130585891</v>
      </c>
      <c r="L13" s="50"/>
      <c r="M13" s="42"/>
      <c r="N13" s="90">
        <v>122469571</v>
      </c>
      <c r="O13" s="50"/>
      <c r="P13" s="42"/>
      <c r="Q13" s="90">
        <v>100693296</v>
      </c>
      <c r="R13" s="50"/>
      <c r="S13" s="42"/>
      <c r="T13" s="90">
        <v>105255299</v>
      </c>
      <c r="U13" s="50"/>
      <c r="V13" s="42"/>
      <c r="W13" s="90">
        <v>112794990</v>
      </c>
      <c r="X13" s="50"/>
      <c r="Y13" s="42"/>
      <c r="Z13" s="90">
        <v>151475440</v>
      </c>
      <c r="AA13" s="50"/>
      <c r="AB13" s="42"/>
      <c r="AC13" s="90">
        <v>190545856</v>
      </c>
      <c r="AD13" s="50"/>
      <c r="AE13" s="42"/>
      <c r="AF13" s="90">
        <v>229446334</v>
      </c>
      <c r="AG13" s="50"/>
      <c r="AH13" s="42"/>
      <c r="AI13" s="90">
        <v>260502003</v>
      </c>
      <c r="AJ13" s="50"/>
      <c r="AK13" s="42"/>
      <c r="AL13" s="90">
        <v>233623183</v>
      </c>
      <c r="AM13" s="50"/>
      <c r="AN13" s="42"/>
      <c r="AO13" s="90">
        <v>212114994</v>
      </c>
      <c r="AP13" s="50"/>
      <c r="AQ13" s="42"/>
      <c r="AR13" s="90">
        <v>220048052</v>
      </c>
      <c r="AS13" s="50"/>
      <c r="AT13" s="42"/>
      <c r="AU13" s="524" t="s">
        <v>194</v>
      </c>
    </row>
    <row r="14" spans="1:47" s="30" customFormat="1" ht="13.5" x14ac:dyDescent="0.2">
      <c r="A14" s="593" t="s">
        <v>416</v>
      </c>
      <c r="B14" s="456" t="s">
        <v>603</v>
      </c>
      <c r="C14" s="39"/>
      <c r="D14" s="166"/>
      <c r="E14" s="90">
        <v>212235743.21184358</v>
      </c>
      <c r="F14" s="50"/>
      <c r="G14" s="42"/>
      <c r="H14" s="90">
        <v>220860668</v>
      </c>
      <c r="I14" s="50"/>
      <c r="J14" s="42"/>
      <c r="K14" s="90">
        <v>214399913</v>
      </c>
      <c r="L14" s="50"/>
      <c r="M14" s="42"/>
      <c r="N14" s="90">
        <v>233447615</v>
      </c>
      <c r="O14" s="50"/>
      <c r="P14" s="42"/>
      <c r="Q14" s="90">
        <v>227645860</v>
      </c>
      <c r="R14" s="50"/>
      <c r="S14" s="42"/>
      <c r="T14" s="90">
        <v>227347723</v>
      </c>
      <c r="U14" s="50"/>
      <c r="V14" s="42"/>
      <c r="W14" s="90">
        <v>239812221</v>
      </c>
      <c r="X14" s="50"/>
      <c r="Y14" s="42"/>
      <c r="Z14" s="90">
        <v>241542754</v>
      </c>
      <c r="AA14" s="50"/>
      <c r="AB14" s="42"/>
      <c r="AC14" s="90">
        <v>201316862</v>
      </c>
      <c r="AD14" s="50"/>
      <c r="AE14" s="42"/>
      <c r="AF14" s="90">
        <v>188022980</v>
      </c>
      <c r="AG14" s="50"/>
      <c r="AH14" s="42"/>
      <c r="AI14" s="90">
        <v>181084908</v>
      </c>
      <c r="AJ14" s="50"/>
      <c r="AK14" s="42"/>
      <c r="AL14" s="90">
        <v>198870690</v>
      </c>
      <c r="AM14" s="50"/>
      <c r="AN14" s="42"/>
      <c r="AO14" s="90"/>
      <c r="AP14" s="50"/>
      <c r="AQ14" s="42"/>
      <c r="AR14" s="90"/>
      <c r="AS14" s="50"/>
      <c r="AT14" s="42"/>
      <c r="AU14" s="456" t="s">
        <v>604</v>
      </c>
    </row>
    <row r="15" spans="1:47" s="30" customFormat="1" ht="12" x14ac:dyDescent="0.2">
      <c r="A15" s="593" t="s">
        <v>418</v>
      </c>
      <c r="B15" s="524" t="s">
        <v>195</v>
      </c>
      <c r="C15" s="39"/>
      <c r="D15" s="166"/>
      <c r="E15" s="90">
        <v>2725952167.562901</v>
      </c>
      <c r="F15" s="50"/>
      <c r="G15" s="42"/>
      <c r="H15" s="90">
        <v>2178265346</v>
      </c>
      <c r="I15" s="50"/>
      <c r="J15" s="42"/>
      <c r="K15" s="90">
        <v>2248093508</v>
      </c>
      <c r="L15" s="50"/>
      <c r="M15" s="42"/>
      <c r="N15" s="90">
        <v>2576185557</v>
      </c>
      <c r="O15" s="50"/>
      <c r="P15" s="42"/>
      <c r="Q15" s="90">
        <v>2663392202</v>
      </c>
      <c r="R15" s="50"/>
      <c r="S15" s="42"/>
      <c r="T15" s="90">
        <v>2676705658</v>
      </c>
      <c r="U15" s="50"/>
      <c r="V15" s="42"/>
      <c r="W15" s="90">
        <v>2556735059</v>
      </c>
      <c r="X15" s="50"/>
      <c r="Y15" s="42"/>
      <c r="Z15" s="90">
        <v>2542868561</v>
      </c>
      <c r="AA15" s="50"/>
      <c r="AB15" s="42"/>
      <c r="AC15" s="90">
        <v>2590231809</v>
      </c>
      <c r="AD15" s="50"/>
      <c r="AE15" s="42"/>
      <c r="AF15" s="90">
        <v>2815322082</v>
      </c>
      <c r="AG15" s="50"/>
      <c r="AH15" s="42"/>
      <c r="AI15" s="90">
        <v>2919352163</v>
      </c>
      <c r="AJ15" s="50"/>
      <c r="AK15" s="42"/>
      <c r="AL15" s="90">
        <v>3108592272</v>
      </c>
      <c r="AM15" s="50"/>
      <c r="AN15" s="42"/>
      <c r="AO15" s="90">
        <v>3137057020</v>
      </c>
      <c r="AP15" s="50"/>
      <c r="AQ15" s="42"/>
      <c r="AR15" s="90">
        <v>3359981875</v>
      </c>
      <c r="AS15" s="50"/>
      <c r="AT15" s="42"/>
      <c r="AU15" s="524" t="s">
        <v>476</v>
      </c>
    </row>
    <row r="16" spans="1:47" s="30" customFormat="1" ht="12" x14ac:dyDescent="0.2">
      <c r="A16" s="593" t="s">
        <v>419</v>
      </c>
      <c r="B16" s="456" t="s">
        <v>420</v>
      </c>
      <c r="D16" s="166"/>
      <c r="E16" s="90">
        <v>687883622.12042773</v>
      </c>
      <c r="F16" s="50"/>
      <c r="G16" s="42"/>
      <c r="H16" s="90">
        <v>621709654</v>
      </c>
      <c r="I16" s="50"/>
      <c r="J16" s="42"/>
      <c r="K16" s="90">
        <v>572924137</v>
      </c>
      <c r="L16" s="50"/>
      <c r="M16" s="42"/>
      <c r="N16" s="90">
        <v>624957664</v>
      </c>
      <c r="O16" s="50"/>
      <c r="P16" s="42"/>
      <c r="Q16" s="90">
        <v>655517584</v>
      </c>
      <c r="R16" s="50"/>
      <c r="S16" s="42"/>
      <c r="T16" s="90"/>
      <c r="U16" s="50"/>
      <c r="V16" s="42"/>
      <c r="W16" s="90"/>
      <c r="X16" s="50"/>
      <c r="Y16" s="42"/>
      <c r="Z16" s="90"/>
      <c r="AA16" s="50"/>
      <c r="AB16" s="42"/>
      <c r="AC16" s="90">
        <v>563385780</v>
      </c>
      <c r="AD16" s="50"/>
      <c r="AE16" s="42"/>
      <c r="AF16" s="90">
        <v>592907602</v>
      </c>
      <c r="AG16" s="50"/>
      <c r="AH16" s="42"/>
      <c r="AI16" s="90">
        <v>621371468</v>
      </c>
      <c r="AJ16" s="50"/>
      <c r="AK16" s="42"/>
      <c r="AL16" s="90">
        <v>628368138</v>
      </c>
      <c r="AM16" s="50"/>
      <c r="AN16" s="42"/>
      <c r="AO16" s="90">
        <v>596843478</v>
      </c>
      <c r="AP16" s="50"/>
      <c r="AQ16" s="42"/>
      <c r="AR16" s="90">
        <v>601253791</v>
      </c>
      <c r="AS16" s="50"/>
      <c r="AT16" s="42"/>
      <c r="AU16" s="456" t="s">
        <v>477</v>
      </c>
    </row>
    <row r="17" spans="1:47" s="423" customFormat="1" ht="12" x14ac:dyDescent="0.2">
      <c r="A17" s="594">
        <v>12</v>
      </c>
      <c r="B17" s="456" t="s">
        <v>533</v>
      </c>
      <c r="C17" s="425"/>
      <c r="D17" s="475"/>
      <c r="E17" s="432"/>
      <c r="F17" s="448"/>
      <c r="G17" s="426"/>
      <c r="H17" s="432"/>
      <c r="I17" s="448"/>
      <c r="J17" s="426"/>
      <c r="K17" s="432"/>
      <c r="L17" s="448"/>
      <c r="M17" s="426"/>
      <c r="N17" s="432" t="s">
        <v>166</v>
      </c>
      <c r="O17" s="448"/>
      <c r="P17" s="426"/>
      <c r="Q17" s="432" t="s">
        <v>166</v>
      </c>
      <c r="R17" s="448"/>
      <c r="S17" s="426"/>
      <c r="T17" s="432"/>
      <c r="U17" s="448"/>
      <c r="V17" s="426"/>
      <c r="W17" s="432"/>
      <c r="X17" s="448"/>
      <c r="Y17" s="426"/>
      <c r="Z17" s="432"/>
      <c r="AA17" s="448"/>
      <c r="AB17" s="426"/>
      <c r="AC17" s="432" t="s">
        <v>166</v>
      </c>
      <c r="AD17" s="448"/>
      <c r="AE17" s="426"/>
      <c r="AF17" s="432" t="s">
        <v>166</v>
      </c>
      <c r="AG17" s="448"/>
      <c r="AH17" s="426"/>
      <c r="AI17" s="432" t="s">
        <v>166</v>
      </c>
      <c r="AJ17" s="448"/>
      <c r="AK17" s="426"/>
      <c r="AL17" s="432" t="s">
        <v>166</v>
      </c>
      <c r="AM17" s="448"/>
      <c r="AN17" s="426"/>
      <c r="AO17" s="432" t="s">
        <v>166</v>
      </c>
      <c r="AP17" s="448"/>
      <c r="AQ17" s="426"/>
      <c r="AR17" s="432" t="s">
        <v>166</v>
      </c>
      <c r="AS17" s="448"/>
      <c r="AT17" s="426"/>
      <c r="AU17" s="456" t="s">
        <v>534</v>
      </c>
    </row>
    <row r="18" spans="1:47" s="30" customFormat="1" ht="12" x14ac:dyDescent="0.2">
      <c r="A18" s="593" t="s">
        <v>421</v>
      </c>
      <c r="B18" s="524" t="s">
        <v>422</v>
      </c>
      <c r="C18" s="39"/>
      <c r="D18" s="166"/>
      <c r="E18" s="90">
        <v>268577972.5154351</v>
      </c>
      <c r="F18" s="50"/>
      <c r="G18" s="42"/>
      <c r="H18" s="90">
        <v>189788327</v>
      </c>
      <c r="I18" s="50"/>
      <c r="J18" s="42"/>
      <c r="K18" s="90">
        <v>192761343</v>
      </c>
      <c r="L18" s="50"/>
      <c r="M18" s="42"/>
      <c r="N18" s="90">
        <v>246107042</v>
      </c>
      <c r="O18" s="50"/>
      <c r="P18" s="42"/>
      <c r="Q18" s="90">
        <v>239036848</v>
      </c>
      <c r="R18" s="50"/>
      <c r="S18" s="42"/>
      <c r="T18" s="90">
        <v>256548651</v>
      </c>
      <c r="U18" s="50"/>
      <c r="V18" s="42"/>
      <c r="W18" s="90">
        <v>278267316</v>
      </c>
      <c r="X18" s="50"/>
      <c r="Y18" s="42"/>
      <c r="Z18" s="90">
        <v>296295112</v>
      </c>
      <c r="AA18" s="50"/>
      <c r="AB18" s="42"/>
      <c r="AC18" s="90">
        <v>303569962</v>
      </c>
      <c r="AD18" s="50"/>
      <c r="AE18" s="42"/>
      <c r="AF18" s="90">
        <v>318296012</v>
      </c>
      <c r="AG18" s="50"/>
      <c r="AH18" s="42"/>
      <c r="AI18" s="90">
        <v>326227678</v>
      </c>
      <c r="AJ18" s="50"/>
      <c r="AK18" s="42"/>
      <c r="AL18" s="90">
        <v>327531858</v>
      </c>
      <c r="AM18" s="50"/>
      <c r="AN18" s="42"/>
      <c r="AO18" s="90">
        <v>254254486</v>
      </c>
      <c r="AP18" s="50"/>
      <c r="AQ18" s="42"/>
      <c r="AR18" s="90">
        <v>268830766</v>
      </c>
      <c r="AS18" s="50"/>
      <c r="AT18" s="42"/>
      <c r="AU18" s="524" t="s">
        <v>196</v>
      </c>
    </row>
    <row r="19" spans="1:47" s="30" customFormat="1" ht="12" x14ac:dyDescent="0.2">
      <c r="A19" s="593" t="s">
        <v>423</v>
      </c>
      <c r="B19" s="524" t="s">
        <v>424</v>
      </c>
      <c r="C19" s="39"/>
      <c r="D19" s="166"/>
      <c r="E19" s="90">
        <v>318070968.5985527</v>
      </c>
      <c r="F19" s="50"/>
      <c r="G19" s="42"/>
      <c r="H19" s="90">
        <v>239649124</v>
      </c>
      <c r="I19" s="50"/>
      <c r="J19" s="42"/>
      <c r="K19" s="90">
        <v>226992936</v>
      </c>
      <c r="L19" s="50"/>
      <c r="M19" s="42"/>
      <c r="N19" s="90">
        <v>241703832</v>
      </c>
      <c r="O19" s="50"/>
      <c r="P19" s="42"/>
      <c r="Q19" s="90">
        <v>242143887</v>
      </c>
      <c r="R19" s="50"/>
      <c r="S19" s="42"/>
      <c r="T19" s="90">
        <v>248022361</v>
      </c>
      <c r="U19" s="50"/>
      <c r="V19" s="42"/>
      <c r="W19" s="90">
        <v>254787730</v>
      </c>
      <c r="X19" s="50"/>
      <c r="Y19" s="42"/>
      <c r="Z19" s="90">
        <v>255205978</v>
      </c>
      <c r="AA19" s="50"/>
      <c r="AB19" s="42"/>
      <c r="AC19" s="90">
        <v>266815853</v>
      </c>
      <c r="AD19" s="50"/>
      <c r="AE19" s="42"/>
      <c r="AF19" s="90">
        <v>276157506</v>
      </c>
      <c r="AG19" s="50"/>
      <c r="AH19" s="42"/>
      <c r="AI19" s="90">
        <v>277011284</v>
      </c>
      <c r="AJ19" s="50"/>
      <c r="AK19" s="42"/>
      <c r="AL19" s="90">
        <v>244495949</v>
      </c>
      <c r="AM19" s="50"/>
      <c r="AN19" s="42"/>
      <c r="AO19" s="90">
        <v>234624525</v>
      </c>
      <c r="AP19" s="50"/>
      <c r="AQ19" s="42"/>
      <c r="AR19" s="90">
        <v>218442775</v>
      </c>
      <c r="AS19" s="50"/>
      <c r="AT19" s="42"/>
      <c r="AU19" s="524" t="s">
        <v>197</v>
      </c>
    </row>
    <row r="20" spans="1:47" s="30" customFormat="1" ht="12" x14ac:dyDescent="0.2">
      <c r="A20" s="593" t="s">
        <v>425</v>
      </c>
      <c r="B20" s="524" t="s">
        <v>426</v>
      </c>
      <c r="C20" s="39"/>
      <c r="D20" s="166"/>
      <c r="E20" s="90">
        <v>400483004.71353644</v>
      </c>
      <c r="F20" s="50"/>
      <c r="G20" s="42"/>
      <c r="H20" s="90">
        <v>377744095</v>
      </c>
      <c r="I20" s="50"/>
      <c r="J20" s="42"/>
      <c r="K20" s="90">
        <v>457348816</v>
      </c>
      <c r="L20" s="50"/>
      <c r="M20" s="42"/>
      <c r="N20" s="90">
        <v>535977898</v>
      </c>
      <c r="O20" s="50"/>
      <c r="P20" s="42"/>
      <c r="Q20" s="90">
        <v>558005555</v>
      </c>
      <c r="R20" s="50"/>
      <c r="S20" s="42"/>
      <c r="T20" s="90">
        <v>538395439</v>
      </c>
      <c r="U20" s="50"/>
      <c r="V20" s="42"/>
      <c r="W20" s="90">
        <v>572307679</v>
      </c>
      <c r="X20" s="50"/>
      <c r="Y20" s="42"/>
      <c r="Z20" s="90">
        <v>572046422</v>
      </c>
      <c r="AA20" s="50"/>
      <c r="AB20" s="42"/>
      <c r="AC20" s="90">
        <v>580887279</v>
      </c>
      <c r="AD20" s="50"/>
      <c r="AE20" s="42"/>
      <c r="AF20" s="90">
        <v>628717168</v>
      </c>
      <c r="AG20" s="50"/>
      <c r="AH20" s="42"/>
      <c r="AI20" s="90">
        <v>642657816</v>
      </c>
      <c r="AJ20" s="50"/>
      <c r="AK20" s="42"/>
      <c r="AL20" s="90">
        <v>564142890</v>
      </c>
      <c r="AM20" s="50"/>
      <c r="AN20" s="42"/>
      <c r="AO20" s="90">
        <v>485615037</v>
      </c>
      <c r="AP20" s="50"/>
      <c r="AQ20" s="42"/>
      <c r="AR20" s="90">
        <v>521982529</v>
      </c>
      <c r="AS20" s="50"/>
      <c r="AT20" s="42"/>
      <c r="AU20" s="524" t="s">
        <v>478</v>
      </c>
    </row>
    <row r="21" spans="1:47" s="30" customFormat="1" ht="12" x14ac:dyDescent="0.2">
      <c r="A21" s="593" t="s">
        <v>427</v>
      </c>
      <c r="B21" s="524" t="s">
        <v>428</v>
      </c>
      <c r="C21" s="39"/>
      <c r="D21" s="166"/>
      <c r="E21" s="90">
        <v>545131514.30657899</v>
      </c>
      <c r="F21" s="37"/>
      <c r="H21" s="90">
        <v>380397147</v>
      </c>
      <c r="I21" s="37"/>
      <c r="K21" s="90">
        <v>421770179</v>
      </c>
      <c r="L21" s="37"/>
      <c r="N21" s="90">
        <v>468153150</v>
      </c>
      <c r="O21" s="37"/>
      <c r="Q21" s="90">
        <v>450219477</v>
      </c>
      <c r="R21" s="37"/>
      <c r="T21" s="90">
        <v>424096550</v>
      </c>
      <c r="U21" s="37"/>
      <c r="W21" s="90">
        <v>469414579</v>
      </c>
      <c r="X21" s="37"/>
      <c r="Z21" s="90">
        <v>474468486</v>
      </c>
      <c r="AA21" s="37"/>
      <c r="AC21" s="90">
        <v>557552664</v>
      </c>
      <c r="AD21" s="37"/>
      <c r="AF21" s="90">
        <v>606393353</v>
      </c>
      <c r="AG21" s="37"/>
      <c r="AH21" s="36"/>
      <c r="AI21" s="90">
        <v>643247361</v>
      </c>
      <c r="AJ21" s="37"/>
      <c r="AK21" s="36"/>
      <c r="AL21" s="90">
        <v>667945518</v>
      </c>
      <c r="AM21" s="37"/>
      <c r="AN21" s="36"/>
      <c r="AO21" s="90">
        <v>637501315</v>
      </c>
      <c r="AP21" s="37"/>
      <c r="AQ21" s="36"/>
      <c r="AR21" s="90">
        <v>882665117</v>
      </c>
      <c r="AS21" s="37"/>
      <c r="AT21" s="36"/>
      <c r="AU21" s="524" t="s">
        <v>479</v>
      </c>
    </row>
    <row r="22" spans="1:47" s="30" customFormat="1" ht="12" x14ac:dyDescent="0.2">
      <c r="A22" s="593" t="s">
        <v>429</v>
      </c>
      <c r="B22" s="524" t="s">
        <v>430</v>
      </c>
      <c r="C22" s="39"/>
      <c r="D22" s="166"/>
      <c r="E22" s="90">
        <v>1286478357.5648944</v>
      </c>
      <c r="F22" s="37"/>
      <c r="H22" s="90">
        <v>1102005392</v>
      </c>
      <c r="I22" s="37"/>
      <c r="K22" s="90">
        <v>1163467779</v>
      </c>
      <c r="L22" s="37"/>
      <c r="N22" s="90">
        <v>1181603239</v>
      </c>
      <c r="O22" s="37"/>
      <c r="Q22" s="90">
        <v>1270627844</v>
      </c>
      <c r="R22" s="37"/>
      <c r="T22" s="90">
        <v>1256770629</v>
      </c>
      <c r="U22" s="37"/>
      <c r="W22" s="90">
        <v>1150240533</v>
      </c>
      <c r="X22" s="37"/>
      <c r="Z22" s="90">
        <v>1239127103</v>
      </c>
      <c r="AA22" s="37"/>
      <c r="AC22" s="90">
        <v>1236637459</v>
      </c>
      <c r="AD22" s="37"/>
      <c r="AF22" s="90">
        <v>1239080608</v>
      </c>
      <c r="AG22" s="37"/>
      <c r="AH22" s="36"/>
      <c r="AI22" s="90">
        <v>1333461652</v>
      </c>
      <c r="AJ22" s="37"/>
      <c r="AK22" s="36"/>
      <c r="AL22" s="90">
        <v>1284211766</v>
      </c>
      <c r="AM22" s="37"/>
      <c r="AN22" s="36"/>
      <c r="AO22" s="90">
        <v>1199103860</v>
      </c>
      <c r="AP22" s="37"/>
      <c r="AQ22" s="36"/>
      <c r="AR22" s="90">
        <v>1451024544</v>
      </c>
      <c r="AS22" s="37"/>
      <c r="AT22" s="36"/>
      <c r="AU22" s="524" t="s">
        <v>480</v>
      </c>
    </row>
    <row r="23" spans="1:47" s="30" customFormat="1" ht="12" x14ac:dyDescent="0.2">
      <c r="A23" s="593" t="s">
        <v>431</v>
      </c>
      <c r="B23" s="524" t="s">
        <v>432</v>
      </c>
      <c r="C23" s="39"/>
      <c r="D23" s="166"/>
      <c r="E23" s="90">
        <v>327188441.87744808</v>
      </c>
      <c r="F23" s="37"/>
      <c r="H23" s="90">
        <v>273626651</v>
      </c>
      <c r="I23" s="37"/>
      <c r="K23" s="90">
        <v>285375774</v>
      </c>
      <c r="L23" s="37"/>
      <c r="N23" s="90">
        <v>283051446</v>
      </c>
      <c r="O23" s="37"/>
      <c r="Q23" s="90">
        <v>255091289</v>
      </c>
      <c r="R23" s="37"/>
      <c r="T23" s="90">
        <v>252873967</v>
      </c>
      <c r="U23" s="37"/>
      <c r="W23" s="90">
        <v>251791591</v>
      </c>
      <c r="X23" s="37"/>
      <c r="Z23" s="90">
        <v>244782850</v>
      </c>
      <c r="AA23" s="37"/>
      <c r="AC23" s="90">
        <v>236928239</v>
      </c>
      <c r="AD23" s="37"/>
      <c r="AF23" s="90">
        <v>234348555</v>
      </c>
      <c r="AG23" s="37"/>
      <c r="AH23" s="36"/>
      <c r="AI23" s="90">
        <v>229981251</v>
      </c>
      <c r="AJ23" s="37"/>
      <c r="AK23" s="36"/>
      <c r="AL23" s="90">
        <v>241177187</v>
      </c>
      <c r="AM23" s="37"/>
      <c r="AN23" s="36"/>
      <c r="AO23" s="90">
        <v>217085987</v>
      </c>
      <c r="AP23" s="37"/>
      <c r="AQ23" s="36"/>
      <c r="AR23" s="90">
        <v>234102082</v>
      </c>
      <c r="AS23" s="37"/>
      <c r="AT23" s="36"/>
      <c r="AU23" s="524" t="s">
        <v>481</v>
      </c>
    </row>
    <row r="24" spans="1:47" s="30" customFormat="1" ht="12" x14ac:dyDescent="0.2">
      <c r="A24" s="593" t="s">
        <v>433</v>
      </c>
      <c r="B24" s="524" t="s">
        <v>434</v>
      </c>
      <c r="C24" s="39"/>
      <c r="D24" s="166"/>
      <c r="E24" s="90">
        <v>3897302363.4070244</v>
      </c>
      <c r="F24" s="37"/>
      <c r="H24" s="90">
        <v>2739323057</v>
      </c>
      <c r="I24" s="37"/>
      <c r="K24" s="90">
        <v>3453505642</v>
      </c>
      <c r="L24" s="37"/>
      <c r="N24" s="90">
        <v>4708130096</v>
      </c>
      <c r="O24" s="37"/>
      <c r="Q24" s="90">
        <v>4609692047</v>
      </c>
      <c r="R24" s="37"/>
      <c r="T24" s="90">
        <v>4561551509</v>
      </c>
      <c r="U24" s="37"/>
      <c r="W24" s="90">
        <v>3825996192</v>
      </c>
      <c r="X24" s="37"/>
      <c r="Z24" s="90">
        <v>3312772681</v>
      </c>
      <c r="AA24" s="37"/>
      <c r="AC24" s="90">
        <v>2854492685</v>
      </c>
      <c r="AD24" s="37"/>
      <c r="AF24" s="90">
        <v>3294869620</v>
      </c>
      <c r="AG24" s="37"/>
      <c r="AH24" s="36"/>
      <c r="AI24" s="90">
        <v>3657902176</v>
      </c>
      <c r="AJ24" s="37"/>
      <c r="AK24" s="36"/>
      <c r="AL24" s="90">
        <v>3347419475</v>
      </c>
      <c r="AM24" s="37"/>
      <c r="AN24" s="36"/>
      <c r="AO24" s="90">
        <v>2507791285</v>
      </c>
      <c r="AP24" s="37"/>
      <c r="AQ24" s="36"/>
      <c r="AR24" s="90">
        <v>4044101768</v>
      </c>
      <c r="AS24" s="37"/>
      <c r="AT24" s="36"/>
      <c r="AU24" s="524" t="s">
        <v>482</v>
      </c>
    </row>
    <row r="25" spans="1:47" s="30" customFormat="1" ht="12" x14ac:dyDescent="0.2">
      <c r="A25" s="593" t="s">
        <v>435</v>
      </c>
      <c r="B25" s="524" t="s">
        <v>436</v>
      </c>
      <c r="C25" s="39"/>
      <c r="D25" s="166"/>
      <c r="E25" s="90">
        <v>1895461627.8297806</v>
      </c>
      <c r="F25" s="37"/>
      <c r="H25" s="90">
        <v>1489534684</v>
      </c>
      <c r="I25" s="37"/>
      <c r="K25" s="90">
        <v>1842268535</v>
      </c>
      <c r="L25" s="37"/>
      <c r="N25" s="90">
        <v>2398215441</v>
      </c>
      <c r="O25" s="37"/>
      <c r="Q25" s="90">
        <v>2172284545</v>
      </c>
      <c r="R25" s="37"/>
      <c r="T25" s="90">
        <v>1682142725</v>
      </c>
      <c r="U25" s="37"/>
      <c r="W25" s="90">
        <v>1565738870</v>
      </c>
      <c r="X25" s="37"/>
      <c r="Z25" s="90">
        <v>1500661022</v>
      </c>
      <c r="AA25" s="37"/>
      <c r="AC25" s="90">
        <v>1407052404</v>
      </c>
      <c r="AD25" s="37"/>
      <c r="AF25" s="90">
        <v>1496617324</v>
      </c>
      <c r="AG25" s="37"/>
      <c r="AH25" s="36"/>
      <c r="AI25" s="90">
        <v>1474987826</v>
      </c>
      <c r="AJ25" s="37"/>
      <c r="AK25" s="36"/>
      <c r="AL25" s="90">
        <v>1396254657</v>
      </c>
      <c r="AM25" s="37"/>
      <c r="AN25" s="36"/>
      <c r="AO25" s="90">
        <v>1304086405</v>
      </c>
      <c r="AP25" s="37"/>
      <c r="AQ25" s="36"/>
      <c r="AR25" s="90">
        <v>1883042504</v>
      </c>
      <c r="AS25" s="37"/>
      <c r="AT25" s="36"/>
      <c r="AU25" s="524" t="s">
        <v>483</v>
      </c>
    </row>
    <row r="26" spans="1:47" s="30" customFormat="1" ht="12" x14ac:dyDescent="0.2">
      <c r="A26" s="593" t="s">
        <v>437</v>
      </c>
      <c r="B26" s="524" t="s">
        <v>438</v>
      </c>
      <c r="C26" s="39"/>
      <c r="D26" s="166"/>
      <c r="E26" s="90">
        <v>299634966.47414196</v>
      </c>
      <c r="F26" s="37"/>
      <c r="H26" s="90">
        <v>278246909</v>
      </c>
      <c r="I26" s="37"/>
      <c r="K26" s="90">
        <v>330223919</v>
      </c>
      <c r="L26" s="37"/>
      <c r="N26" s="90">
        <v>350382708</v>
      </c>
      <c r="O26" s="37"/>
      <c r="Q26" s="90">
        <v>340999034</v>
      </c>
      <c r="R26" s="37"/>
      <c r="T26" s="90">
        <v>189892070</v>
      </c>
      <c r="U26" s="37"/>
      <c r="W26" s="90">
        <v>202993810</v>
      </c>
      <c r="X26" s="37"/>
      <c r="Z26" s="90">
        <v>210186256</v>
      </c>
      <c r="AA26" s="37"/>
      <c r="AC26" s="90">
        <v>172438594</v>
      </c>
      <c r="AD26" s="37"/>
      <c r="AF26" s="90">
        <v>179938504</v>
      </c>
      <c r="AG26" s="37"/>
      <c r="AH26" s="36"/>
      <c r="AI26" s="90">
        <v>175784953</v>
      </c>
      <c r="AJ26" s="37"/>
      <c r="AK26" s="36"/>
      <c r="AL26" s="90">
        <v>174808692</v>
      </c>
      <c r="AM26" s="37"/>
      <c r="AN26" s="36"/>
      <c r="AO26" s="90">
        <v>182247421</v>
      </c>
      <c r="AP26" s="37"/>
      <c r="AQ26" s="36"/>
      <c r="AR26" s="90">
        <v>194677144</v>
      </c>
      <c r="AS26" s="37"/>
      <c r="AT26" s="36"/>
      <c r="AU26" s="524" t="s">
        <v>484</v>
      </c>
    </row>
    <row r="27" spans="1:47" s="30" customFormat="1" ht="12" x14ac:dyDescent="0.2">
      <c r="A27" s="593" t="s">
        <v>439</v>
      </c>
      <c r="B27" s="524" t="s">
        <v>440</v>
      </c>
      <c r="C27" s="39"/>
      <c r="D27" s="166"/>
      <c r="E27" s="90">
        <v>2319164940.5828843</v>
      </c>
      <c r="F27" s="37"/>
      <c r="H27" s="90">
        <v>1917117818</v>
      </c>
      <c r="I27" s="37"/>
      <c r="K27" s="90">
        <v>2448997859</v>
      </c>
      <c r="L27" s="37"/>
      <c r="N27" s="90">
        <v>3058125812</v>
      </c>
      <c r="O27" s="37"/>
      <c r="Q27" s="90">
        <v>3225898254</v>
      </c>
      <c r="R27" s="37"/>
      <c r="T27" s="90">
        <v>3447618887</v>
      </c>
      <c r="U27" s="37"/>
      <c r="W27" s="90">
        <v>3588571429</v>
      </c>
      <c r="X27" s="37"/>
      <c r="Z27" s="90">
        <v>3838985555</v>
      </c>
      <c r="AA27" s="37"/>
      <c r="AC27" s="90">
        <v>4120173778</v>
      </c>
      <c r="AD27" s="37"/>
      <c r="AF27" s="90">
        <v>4416201014</v>
      </c>
      <c r="AG27" s="37"/>
      <c r="AH27" s="36"/>
      <c r="AI27" s="90">
        <v>4305829839</v>
      </c>
      <c r="AJ27" s="37"/>
      <c r="AK27" s="36"/>
      <c r="AL27" s="90">
        <v>4325793565</v>
      </c>
      <c r="AM27" s="37"/>
      <c r="AN27" s="36"/>
      <c r="AO27" s="90">
        <v>3800908209</v>
      </c>
      <c r="AP27" s="37"/>
      <c r="AQ27" s="36"/>
      <c r="AR27" s="90">
        <v>4214726554</v>
      </c>
      <c r="AS27" s="37"/>
      <c r="AT27" s="36"/>
      <c r="AU27" s="524" t="s">
        <v>485</v>
      </c>
    </row>
    <row r="28" spans="1:47" s="30" customFormat="1" ht="12" x14ac:dyDescent="0.2">
      <c r="A28" s="593" t="s">
        <v>441</v>
      </c>
      <c r="B28" s="524" t="s">
        <v>442</v>
      </c>
      <c r="C28" s="39"/>
      <c r="D28" s="347"/>
      <c r="E28" s="236">
        <v>1858084312.553941</v>
      </c>
      <c r="F28" s="223"/>
      <c r="G28" s="28"/>
      <c r="H28" s="236">
        <v>1315408465</v>
      </c>
      <c r="I28" s="223"/>
      <c r="J28" s="28"/>
      <c r="K28" s="236">
        <v>1310583037</v>
      </c>
      <c r="L28" s="223"/>
      <c r="M28" s="28"/>
      <c r="N28" s="236">
        <v>1406569832</v>
      </c>
      <c r="O28" s="223"/>
      <c r="P28" s="28"/>
      <c r="Q28" s="236">
        <v>1283749426</v>
      </c>
      <c r="R28" s="223"/>
      <c r="S28" s="28"/>
      <c r="T28" s="236">
        <v>1237796076</v>
      </c>
      <c r="U28" s="223"/>
      <c r="V28" s="28"/>
      <c r="W28" s="236">
        <v>1273637755</v>
      </c>
      <c r="X28" s="223"/>
      <c r="Y28" s="28"/>
      <c r="Z28" s="236">
        <v>1335855062</v>
      </c>
      <c r="AA28" s="223"/>
      <c r="AB28" s="28"/>
      <c r="AC28" s="41">
        <f>Q28-AB28</f>
        <v>1283749426</v>
      </c>
      <c r="AD28" s="223"/>
      <c r="AE28" s="28"/>
      <c r="AF28" s="41">
        <v>1479072429</v>
      </c>
      <c r="AG28" s="223"/>
      <c r="AH28" s="68"/>
      <c r="AI28" s="236">
        <v>1629670904</v>
      </c>
      <c r="AJ28" s="223"/>
      <c r="AK28" s="68"/>
      <c r="AL28" s="236">
        <v>1804092152</v>
      </c>
      <c r="AM28" s="223"/>
      <c r="AN28" s="68"/>
      <c r="AO28" s="236">
        <v>1770729292</v>
      </c>
      <c r="AP28" s="223"/>
      <c r="AQ28" s="68"/>
      <c r="AR28" s="236">
        <v>1987647646</v>
      </c>
      <c r="AS28" s="223"/>
      <c r="AT28" s="68"/>
      <c r="AU28" s="524" t="s">
        <v>198</v>
      </c>
    </row>
    <row r="29" spans="1:47" s="30" customFormat="1" ht="12" x14ac:dyDescent="0.2">
      <c r="A29" s="593" t="s">
        <v>443</v>
      </c>
      <c r="B29" s="524" t="s">
        <v>444</v>
      </c>
      <c r="C29" s="39"/>
      <c r="D29" s="347"/>
      <c r="E29" s="236">
        <v>4808233452.8314419</v>
      </c>
      <c r="F29" s="223"/>
      <c r="G29" s="28"/>
      <c r="H29" s="236">
        <v>2846657886</v>
      </c>
      <c r="I29" s="223"/>
      <c r="J29" s="28"/>
      <c r="K29" s="236">
        <v>4186706909</v>
      </c>
      <c r="L29" s="223"/>
      <c r="M29" s="28"/>
      <c r="N29" s="236">
        <v>4215424800</v>
      </c>
      <c r="O29" s="223"/>
      <c r="P29" s="28"/>
      <c r="Q29" s="236">
        <v>4182482964</v>
      </c>
      <c r="R29" s="223"/>
      <c r="S29" s="28"/>
      <c r="T29" s="236">
        <v>3957140564</v>
      </c>
      <c r="U29" s="223"/>
      <c r="V29" s="28"/>
      <c r="W29" s="236">
        <v>3993785591</v>
      </c>
      <c r="X29" s="223"/>
      <c r="Y29" s="28"/>
      <c r="Z29" s="236">
        <v>3859914002</v>
      </c>
      <c r="AA29" s="223"/>
      <c r="AB29" s="28"/>
      <c r="AC29" s="236">
        <v>3775666340</v>
      </c>
      <c r="AD29" s="223"/>
      <c r="AE29" s="28"/>
      <c r="AF29" s="236">
        <v>4739589939</v>
      </c>
      <c r="AG29" s="223"/>
      <c r="AH29" s="68"/>
      <c r="AI29" s="236">
        <v>5067372062</v>
      </c>
      <c r="AJ29" s="223"/>
      <c r="AK29" s="68"/>
      <c r="AL29" s="236">
        <v>4494169035</v>
      </c>
      <c r="AM29" s="223"/>
      <c r="AN29" s="68"/>
      <c r="AO29" s="236">
        <v>3850075036</v>
      </c>
      <c r="AP29" s="223"/>
      <c r="AQ29" s="68"/>
      <c r="AR29" s="236">
        <v>7105504303</v>
      </c>
      <c r="AS29" s="223"/>
      <c r="AT29" s="68"/>
      <c r="AU29" s="524" t="s">
        <v>199</v>
      </c>
    </row>
    <row r="30" spans="1:47" s="30" customFormat="1" ht="12" x14ac:dyDescent="0.2">
      <c r="A30" s="593" t="s">
        <v>445</v>
      </c>
      <c r="B30" s="524" t="s">
        <v>446</v>
      </c>
      <c r="C30" s="39"/>
      <c r="D30" s="166"/>
      <c r="E30" s="90">
        <v>2747446590.9845324</v>
      </c>
      <c r="F30" s="37"/>
      <c r="H30" s="90">
        <v>2100873676</v>
      </c>
      <c r="I30" s="37"/>
      <c r="K30" s="90">
        <v>2313307842</v>
      </c>
      <c r="L30" s="37"/>
      <c r="N30" s="90">
        <v>2881598687</v>
      </c>
      <c r="O30" s="37"/>
      <c r="Q30" s="90">
        <v>2937188710</v>
      </c>
      <c r="R30" s="37"/>
      <c r="T30" s="90">
        <v>3165951563</v>
      </c>
      <c r="U30" s="37"/>
      <c r="W30" s="90">
        <v>3399596482</v>
      </c>
      <c r="X30" s="37"/>
      <c r="Z30" s="90">
        <v>3603228755</v>
      </c>
      <c r="AA30" s="37"/>
      <c r="AC30" s="90">
        <v>3760362820</v>
      </c>
      <c r="AD30" s="37"/>
      <c r="AF30" s="90">
        <v>4290456093</v>
      </c>
      <c r="AG30" s="37"/>
      <c r="AH30" s="36"/>
      <c r="AI30" s="90">
        <v>4732439879</v>
      </c>
      <c r="AJ30" s="37"/>
      <c r="AK30" s="36"/>
      <c r="AL30" s="90">
        <v>4348916359</v>
      </c>
      <c r="AM30" s="37"/>
      <c r="AN30" s="36"/>
      <c r="AO30" s="90">
        <v>3913047470</v>
      </c>
      <c r="AP30" s="37"/>
      <c r="AQ30" s="36"/>
      <c r="AR30" s="90">
        <v>4550454706</v>
      </c>
      <c r="AS30" s="37"/>
      <c r="AT30" s="36"/>
      <c r="AU30" s="524" t="s">
        <v>200</v>
      </c>
    </row>
    <row r="31" spans="1:47" s="30" customFormat="1" ht="12" x14ac:dyDescent="0.2">
      <c r="A31" s="593" t="s">
        <v>447</v>
      </c>
      <c r="B31" s="524" t="s">
        <v>448</v>
      </c>
      <c r="C31" s="39"/>
      <c r="D31" s="347"/>
      <c r="E31" s="236">
        <v>5948565790.3472071</v>
      </c>
      <c r="F31" s="223"/>
      <c r="G31" s="28"/>
      <c r="H31" s="236">
        <v>5926632974</v>
      </c>
      <c r="I31" s="223"/>
      <c r="J31" s="28"/>
      <c r="K31" s="236">
        <v>6580681373</v>
      </c>
      <c r="L31" s="223"/>
      <c r="M31" s="28"/>
      <c r="N31" s="236">
        <v>5774718305</v>
      </c>
      <c r="O31" s="223"/>
      <c r="P31" s="28"/>
      <c r="Q31" s="236">
        <v>5807143576</v>
      </c>
      <c r="R31" s="223"/>
      <c r="S31" s="28"/>
      <c r="T31" s="236">
        <v>5508316604</v>
      </c>
      <c r="U31" s="223"/>
      <c r="V31" s="28"/>
      <c r="W31" s="236">
        <v>5730272975</v>
      </c>
      <c r="X31" s="223"/>
      <c r="Y31" s="28"/>
      <c r="Z31" s="236">
        <v>5543828914</v>
      </c>
      <c r="AA31" s="223"/>
      <c r="AB31" s="28"/>
      <c r="AC31" s="236">
        <v>5564867228</v>
      </c>
      <c r="AD31" s="223"/>
      <c r="AE31" s="28"/>
      <c r="AF31" s="236">
        <v>5034794788</v>
      </c>
      <c r="AG31" s="223"/>
      <c r="AH31" s="68"/>
      <c r="AI31" s="236">
        <v>4390221811</v>
      </c>
      <c r="AJ31" s="223"/>
      <c r="AK31" s="68"/>
      <c r="AL31" s="236">
        <v>3972845758</v>
      </c>
      <c r="AM31" s="223"/>
      <c r="AN31" s="68"/>
      <c r="AO31" s="236">
        <v>3471488654</v>
      </c>
      <c r="AP31" s="223"/>
      <c r="AQ31" s="68"/>
      <c r="AR31" s="236">
        <v>3845177797</v>
      </c>
      <c r="AS31" s="223"/>
      <c r="AT31" s="68"/>
      <c r="AU31" s="524" t="s">
        <v>486</v>
      </c>
    </row>
    <row r="32" spans="1:47" s="30" customFormat="1" ht="12" x14ac:dyDescent="0.2">
      <c r="A32" s="593" t="s">
        <v>449</v>
      </c>
      <c r="B32" s="524" t="s">
        <v>450</v>
      </c>
      <c r="C32" s="39"/>
      <c r="D32" s="349"/>
      <c r="E32" s="270">
        <v>2194474075.5493593</v>
      </c>
      <c r="F32" s="273"/>
      <c r="G32" s="60"/>
      <c r="H32" s="270">
        <v>1848392129</v>
      </c>
      <c r="I32" s="273"/>
      <c r="J32" s="60"/>
      <c r="K32" s="270">
        <v>2125220800</v>
      </c>
      <c r="L32" s="273"/>
      <c r="M32" s="60"/>
      <c r="N32" s="270">
        <v>2420849911</v>
      </c>
      <c r="O32" s="273"/>
      <c r="P32" s="60"/>
      <c r="Q32" s="270">
        <v>2369860579</v>
      </c>
      <c r="R32" s="273"/>
      <c r="S32" s="60"/>
      <c r="T32" s="270">
        <v>2696360380</v>
      </c>
      <c r="U32" s="273"/>
      <c r="V32" s="60"/>
      <c r="W32" s="270">
        <v>3087479785</v>
      </c>
      <c r="X32" s="273"/>
      <c r="Y32" s="60"/>
      <c r="Z32" s="270">
        <v>3270898080</v>
      </c>
      <c r="AA32" s="273"/>
      <c r="AB32" s="60"/>
      <c r="AC32" s="270">
        <v>3301664490</v>
      </c>
      <c r="AD32" s="273"/>
      <c r="AE32" s="60"/>
      <c r="AF32" s="270">
        <v>3475843235</v>
      </c>
      <c r="AG32" s="273"/>
      <c r="AH32" s="60"/>
      <c r="AI32" s="270">
        <v>3597444233</v>
      </c>
      <c r="AJ32" s="273"/>
      <c r="AK32" s="60"/>
      <c r="AL32" s="270">
        <v>3704097426</v>
      </c>
      <c r="AM32" s="273"/>
      <c r="AN32" s="60"/>
      <c r="AO32" s="270">
        <v>3315181070</v>
      </c>
      <c r="AP32" s="273"/>
      <c r="AQ32" s="60"/>
      <c r="AR32" s="270">
        <v>4020357437</v>
      </c>
      <c r="AS32" s="273"/>
      <c r="AT32" s="60"/>
      <c r="AU32" s="524" t="s">
        <v>487</v>
      </c>
    </row>
    <row r="33" spans="1:47" s="30" customFormat="1" ht="12" x14ac:dyDescent="0.2">
      <c r="A33" s="593" t="s">
        <v>451</v>
      </c>
      <c r="B33" s="524" t="s">
        <v>452</v>
      </c>
      <c r="C33" s="39"/>
      <c r="D33" s="166"/>
      <c r="E33" s="90">
        <v>2892869381.9292293</v>
      </c>
      <c r="F33" s="37"/>
      <c r="G33" s="36"/>
      <c r="H33" s="90">
        <v>1746839017</v>
      </c>
      <c r="I33" s="37"/>
      <c r="J33" s="36"/>
      <c r="K33" s="90">
        <v>2421566885</v>
      </c>
      <c r="L33" s="37"/>
      <c r="M33" s="36"/>
      <c r="N33" s="90">
        <v>2945898667</v>
      </c>
      <c r="O33" s="37"/>
      <c r="P33" s="36"/>
      <c r="Q33" s="90">
        <v>3200032144</v>
      </c>
      <c r="R33" s="37"/>
      <c r="S33" s="36"/>
      <c r="T33" s="90">
        <v>3452089741</v>
      </c>
      <c r="U33" s="37"/>
      <c r="V33" s="36"/>
      <c r="W33" s="90">
        <v>3690739753</v>
      </c>
      <c r="X33" s="37"/>
      <c r="Y33" s="36"/>
      <c r="Z33" s="90">
        <v>4004085264</v>
      </c>
      <c r="AA33" s="37"/>
      <c r="AB33" s="36"/>
      <c r="AC33" s="90">
        <v>4284188243</v>
      </c>
      <c r="AD33" s="37"/>
      <c r="AE33" s="36"/>
      <c r="AF33" s="90">
        <v>4636824770</v>
      </c>
      <c r="AG33" s="37"/>
      <c r="AH33" s="36"/>
      <c r="AI33" s="90">
        <v>4982371919</v>
      </c>
      <c r="AJ33" s="37"/>
      <c r="AK33" s="36"/>
      <c r="AL33" s="90">
        <v>5020471144</v>
      </c>
      <c r="AM33" s="37"/>
      <c r="AN33" s="36"/>
      <c r="AO33" s="90">
        <v>4641902423</v>
      </c>
      <c r="AP33" s="37"/>
      <c r="AQ33" s="36"/>
      <c r="AR33" s="90">
        <v>5632964261</v>
      </c>
      <c r="AS33" s="37"/>
      <c r="AT33" s="36"/>
      <c r="AU33" s="524" t="s">
        <v>201</v>
      </c>
    </row>
    <row r="34" spans="1:47" s="30" customFormat="1" ht="12" customHeight="1" x14ac:dyDescent="0.2">
      <c r="A34" s="593" t="s">
        <v>453</v>
      </c>
      <c r="B34" s="524" t="s">
        <v>454</v>
      </c>
      <c r="C34" s="39"/>
      <c r="D34" s="166"/>
      <c r="E34" s="90">
        <v>13682898492.996082</v>
      </c>
      <c r="F34" s="50"/>
      <c r="G34" s="42"/>
      <c r="H34" s="90">
        <v>9752330840</v>
      </c>
      <c r="I34" s="50"/>
      <c r="J34" s="42"/>
      <c r="K34" s="90">
        <v>13313917609</v>
      </c>
      <c r="L34" s="50"/>
      <c r="M34" s="42"/>
      <c r="N34" s="90">
        <v>16709068730</v>
      </c>
      <c r="O34" s="50"/>
      <c r="P34" s="42"/>
      <c r="Q34" s="90">
        <v>19984522698</v>
      </c>
      <c r="R34" s="50"/>
      <c r="S34" s="42"/>
      <c r="T34" s="90">
        <v>21206033540</v>
      </c>
      <c r="U34" s="50"/>
      <c r="V34" s="42"/>
      <c r="W34" s="90">
        <v>20970942134</v>
      </c>
      <c r="X34" s="50"/>
      <c r="Y34" s="42"/>
      <c r="Z34" s="90">
        <v>24272181558</v>
      </c>
      <c r="AA34" s="50"/>
      <c r="AB34" s="42"/>
      <c r="AC34" s="90">
        <v>25673492207</v>
      </c>
      <c r="AD34" s="50"/>
      <c r="AE34" s="42"/>
      <c r="AF34" s="90">
        <v>26357724964</v>
      </c>
      <c r="AG34" s="50"/>
      <c r="AH34" s="42"/>
      <c r="AI34" s="90">
        <v>29962848783</v>
      </c>
      <c r="AJ34" s="50"/>
      <c r="AK34" s="42"/>
      <c r="AL34" s="90">
        <v>30843883172</v>
      </c>
      <c r="AM34" s="50"/>
      <c r="AN34" s="42"/>
      <c r="AO34" s="90">
        <v>27971482668</v>
      </c>
      <c r="AP34" s="50"/>
      <c r="AQ34" s="42"/>
      <c r="AR34" s="90">
        <v>29961028209</v>
      </c>
      <c r="AS34" s="50"/>
      <c r="AT34" s="42"/>
      <c r="AU34" s="524" t="s">
        <v>488</v>
      </c>
    </row>
    <row r="35" spans="1:47" s="30" customFormat="1" ht="12" customHeight="1" x14ac:dyDescent="0.2">
      <c r="A35" s="593" t="s">
        <v>455</v>
      </c>
      <c r="B35" s="524" t="s">
        <v>456</v>
      </c>
      <c r="C35" s="39"/>
      <c r="D35" s="166"/>
      <c r="E35" s="90">
        <v>391221868.15375417</v>
      </c>
      <c r="F35" s="50"/>
      <c r="G35" s="42"/>
      <c r="H35" s="90">
        <v>310555537</v>
      </c>
      <c r="I35" s="50"/>
      <c r="J35" s="42"/>
      <c r="K35" s="90">
        <v>285823875</v>
      </c>
      <c r="L35" s="50"/>
      <c r="M35" s="42"/>
      <c r="N35" s="90">
        <v>342880733</v>
      </c>
      <c r="O35" s="50"/>
      <c r="P35" s="42"/>
      <c r="Q35" s="90">
        <v>341601090</v>
      </c>
      <c r="R35" s="50"/>
      <c r="S35" s="42"/>
      <c r="T35" s="90">
        <v>281583336</v>
      </c>
      <c r="U35" s="50"/>
      <c r="V35" s="42"/>
      <c r="W35" s="90">
        <v>373112871</v>
      </c>
      <c r="X35" s="50"/>
      <c r="Y35" s="42"/>
      <c r="Z35" s="90">
        <v>389478417</v>
      </c>
      <c r="AA35" s="50"/>
      <c r="AB35" s="42"/>
      <c r="AC35" s="90">
        <v>301509825</v>
      </c>
      <c r="AD35" s="50"/>
      <c r="AE35" s="42"/>
      <c r="AF35" s="90">
        <v>312345979</v>
      </c>
      <c r="AG35" s="50"/>
      <c r="AH35" s="42"/>
      <c r="AI35" s="90">
        <v>406573018</v>
      </c>
      <c r="AJ35" s="50"/>
      <c r="AK35" s="42"/>
      <c r="AL35" s="90">
        <v>514668917</v>
      </c>
      <c r="AM35" s="50"/>
      <c r="AN35" s="42"/>
      <c r="AO35" s="90">
        <v>579107336</v>
      </c>
      <c r="AP35" s="50"/>
      <c r="AQ35" s="42"/>
      <c r="AR35" s="90">
        <v>548322205</v>
      </c>
      <c r="AS35" s="50"/>
      <c r="AT35" s="42"/>
      <c r="AU35" s="524" t="s">
        <v>202</v>
      </c>
    </row>
    <row r="36" spans="1:47" s="30" customFormat="1" ht="12" x14ac:dyDescent="0.2">
      <c r="A36" s="593" t="s">
        <v>457</v>
      </c>
      <c r="B36" s="524" t="s">
        <v>458</v>
      </c>
      <c r="C36" s="39"/>
      <c r="D36" s="166"/>
      <c r="E36" s="90">
        <v>701553309.43371201</v>
      </c>
      <c r="F36" s="50"/>
      <c r="G36" s="42"/>
      <c r="H36" s="90">
        <v>554027192</v>
      </c>
      <c r="I36" s="50"/>
      <c r="J36" s="42"/>
      <c r="K36" s="90">
        <v>563521322</v>
      </c>
      <c r="L36" s="50"/>
      <c r="M36" s="42"/>
      <c r="N36" s="90">
        <v>599302861</v>
      </c>
      <c r="O36" s="50"/>
      <c r="P36" s="42"/>
      <c r="Q36" s="90">
        <v>593208849</v>
      </c>
      <c r="R36" s="50"/>
      <c r="S36" s="42"/>
      <c r="T36" s="90">
        <v>618233322</v>
      </c>
      <c r="U36" s="50"/>
      <c r="V36" s="42"/>
      <c r="W36" s="90">
        <v>713117948</v>
      </c>
      <c r="X36" s="50"/>
      <c r="Y36" s="42"/>
      <c r="Z36" s="90">
        <v>767788874</v>
      </c>
      <c r="AA36" s="50"/>
      <c r="AB36" s="42"/>
      <c r="AC36" s="90">
        <v>730373728</v>
      </c>
      <c r="AD36" s="50"/>
      <c r="AE36" s="42"/>
      <c r="AF36" s="90">
        <v>799717022</v>
      </c>
      <c r="AG36" s="50"/>
      <c r="AH36" s="42"/>
      <c r="AI36" s="90">
        <v>857701282</v>
      </c>
      <c r="AJ36" s="50"/>
      <c r="AK36" s="42"/>
      <c r="AL36" s="90">
        <v>795170468</v>
      </c>
      <c r="AM36" s="50"/>
      <c r="AN36" s="42"/>
      <c r="AO36" s="90">
        <v>716890783</v>
      </c>
      <c r="AP36" s="50"/>
      <c r="AQ36" s="42"/>
      <c r="AR36" s="90">
        <v>779887062</v>
      </c>
      <c r="AS36" s="50"/>
      <c r="AT36" s="42"/>
      <c r="AU36" s="524" t="s">
        <v>489</v>
      </c>
    </row>
    <row r="37" spans="1:47" s="30" customFormat="1" ht="12" x14ac:dyDescent="0.2">
      <c r="A37" s="593" t="s">
        <v>459</v>
      </c>
      <c r="B37" s="524" t="s">
        <v>460</v>
      </c>
      <c r="C37" s="39"/>
      <c r="D37" s="166"/>
      <c r="E37" s="90">
        <v>271960432.84870213</v>
      </c>
      <c r="F37" s="37"/>
      <c r="H37" s="90">
        <v>198260643</v>
      </c>
      <c r="I37" s="37"/>
      <c r="K37" s="90">
        <v>233832132</v>
      </c>
      <c r="L37" s="37"/>
      <c r="N37" s="90">
        <v>258341707</v>
      </c>
      <c r="O37" s="37"/>
      <c r="Q37" s="90">
        <v>256805070</v>
      </c>
      <c r="R37" s="37"/>
      <c r="T37" s="90">
        <v>273692862</v>
      </c>
      <c r="U37" s="37"/>
      <c r="W37" s="90">
        <v>328156297</v>
      </c>
      <c r="X37" s="37"/>
      <c r="Z37" s="90">
        <v>329199376</v>
      </c>
      <c r="AA37" s="37"/>
      <c r="AC37" s="90">
        <v>306668073</v>
      </c>
      <c r="AD37" s="37"/>
      <c r="AF37" s="90">
        <v>305104421</v>
      </c>
      <c r="AG37" s="37"/>
      <c r="AH37" s="36"/>
      <c r="AI37" s="90">
        <v>341005943</v>
      </c>
      <c r="AJ37" s="37"/>
      <c r="AK37" s="36"/>
      <c r="AL37" s="90">
        <v>367378908</v>
      </c>
      <c r="AM37" s="37"/>
      <c r="AN37" s="36"/>
      <c r="AO37" s="90">
        <v>367667388</v>
      </c>
      <c r="AP37" s="37"/>
      <c r="AQ37" s="36"/>
      <c r="AR37" s="90">
        <v>410539570</v>
      </c>
      <c r="AS37" s="37"/>
      <c r="AT37" s="36"/>
      <c r="AU37" s="524" t="s">
        <v>490</v>
      </c>
    </row>
    <row r="38" spans="1:47" s="30" customFormat="1" ht="12" x14ac:dyDescent="0.2">
      <c r="A38" s="593" t="s">
        <v>461</v>
      </c>
      <c r="B38" s="524" t="s">
        <v>462</v>
      </c>
      <c r="C38" s="39"/>
      <c r="D38" s="166"/>
      <c r="E38" s="90">
        <v>1056018555.4006505</v>
      </c>
      <c r="F38" s="37"/>
      <c r="H38" s="90">
        <v>790673407</v>
      </c>
      <c r="I38" s="37"/>
      <c r="K38" s="90">
        <v>929746739</v>
      </c>
      <c r="L38" s="37"/>
      <c r="N38" s="90">
        <v>950344674</v>
      </c>
      <c r="O38" s="37"/>
      <c r="Q38" s="90">
        <v>903640762</v>
      </c>
      <c r="R38" s="37"/>
      <c r="T38" s="90">
        <v>842554148</v>
      </c>
      <c r="U38" s="37"/>
      <c r="W38" s="90">
        <v>993363275</v>
      </c>
      <c r="X38" s="37"/>
      <c r="Z38" s="90">
        <v>1098479199</v>
      </c>
      <c r="AA38" s="37"/>
      <c r="AC38" s="90">
        <v>1005045567</v>
      </c>
      <c r="AD38" s="37"/>
      <c r="AF38" s="90">
        <v>1054018107</v>
      </c>
      <c r="AG38" s="37"/>
      <c r="AH38" s="36"/>
      <c r="AI38" s="90">
        <v>1032187619</v>
      </c>
      <c r="AJ38" s="37"/>
      <c r="AK38" s="36"/>
      <c r="AL38" s="90">
        <v>1165113985</v>
      </c>
      <c r="AM38" s="37"/>
      <c r="AN38" s="36"/>
      <c r="AO38" s="90">
        <v>860647373</v>
      </c>
      <c r="AP38" s="37"/>
      <c r="AQ38" s="36"/>
      <c r="AR38" s="90">
        <v>860765897</v>
      </c>
      <c r="AS38" s="37"/>
      <c r="AT38" s="36"/>
      <c r="AU38" s="524" t="s">
        <v>491</v>
      </c>
    </row>
    <row r="39" spans="1:47" s="30" customFormat="1" ht="12" x14ac:dyDescent="0.2">
      <c r="A39" s="593" t="s">
        <v>463</v>
      </c>
      <c r="B39" s="524" t="s">
        <v>464</v>
      </c>
      <c r="C39" s="39"/>
      <c r="D39" s="166"/>
      <c r="E39" s="90">
        <v>10837766049.259775</v>
      </c>
      <c r="F39" s="37"/>
      <c r="H39" s="90">
        <v>10521178538</v>
      </c>
      <c r="I39" s="37"/>
      <c r="K39" s="90">
        <v>10524436781</v>
      </c>
      <c r="L39" s="37"/>
      <c r="N39" s="90">
        <v>11351386355</v>
      </c>
      <c r="O39" s="37"/>
      <c r="Q39" s="90">
        <v>12042698401</v>
      </c>
      <c r="R39" s="37"/>
      <c r="T39" s="90">
        <v>11383083651</v>
      </c>
      <c r="U39" s="37"/>
      <c r="W39" s="90">
        <v>9538829260</v>
      </c>
      <c r="X39" s="37"/>
      <c r="Z39" s="90">
        <v>9508583307</v>
      </c>
      <c r="AA39" s="37"/>
      <c r="AC39" s="90">
        <v>9297364931</v>
      </c>
      <c r="AD39" s="37"/>
      <c r="AF39" s="90">
        <v>9775689393</v>
      </c>
      <c r="AG39" s="37"/>
      <c r="AH39" s="36"/>
      <c r="AI39" s="90">
        <v>10213934380</v>
      </c>
      <c r="AJ39" s="37"/>
      <c r="AK39" s="36"/>
      <c r="AL39" s="90">
        <v>10256327823</v>
      </c>
      <c r="AM39" s="37"/>
      <c r="AN39" s="36"/>
      <c r="AO39" s="90">
        <v>10151342480</v>
      </c>
      <c r="AP39" s="37"/>
      <c r="AQ39" s="36"/>
      <c r="AR39" s="90">
        <v>11016796611</v>
      </c>
      <c r="AS39" s="37"/>
      <c r="AT39" s="36"/>
      <c r="AU39" s="524" t="s">
        <v>492</v>
      </c>
    </row>
    <row r="40" spans="1:47" s="30" customFormat="1" ht="12" x14ac:dyDescent="0.2">
      <c r="A40" s="593" t="s">
        <v>465</v>
      </c>
      <c r="B40" s="524" t="s">
        <v>466</v>
      </c>
      <c r="C40" s="39"/>
      <c r="D40" s="166"/>
      <c r="E40" s="90">
        <v>445473013.34395534</v>
      </c>
      <c r="F40" s="37"/>
      <c r="H40" s="90">
        <v>443020816</v>
      </c>
      <c r="I40" s="37"/>
      <c r="K40" s="90">
        <v>470131384</v>
      </c>
      <c r="L40" s="37"/>
      <c r="N40" s="90">
        <v>461853542</v>
      </c>
      <c r="O40" s="37"/>
      <c r="Q40" s="90">
        <v>481927255</v>
      </c>
      <c r="R40" s="37"/>
      <c r="T40" s="90">
        <v>488577058</v>
      </c>
      <c r="U40" s="37"/>
      <c r="W40" s="90">
        <v>492279334</v>
      </c>
      <c r="X40" s="37"/>
      <c r="Z40" s="90">
        <v>487603335</v>
      </c>
      <c r="AA40" s="37"/>
      <c r="AC40" s="90">
        <v>489678640</v>
      </c>
      <c r="AD40" s="37"/>
      <c r="AF40" s="90">
        <v>500561792</v>
      </c>
      <c r="AG40" s="37"/>
      <c r="AH40" s="36"/>
      <c r="AI40" s="90">
        <v>506849292</v>
      </c>
      <c r="AJ40" s="37"/>
      <c r="AK40" s="36"/>
      <c r="AL40" s="90">
        <v>519764651</v>
      </c>
      <c r="AM40" s="37"/>
      <c r="AN40" s="36"/>
      <c r="AO40" s="90">
        <v>531826219</v>
      </c>
      <c r="AP40" s="37"/>
      <c r="AQ40" s="36"/>
      <c r="AR40" s="90">
        <v>552002172</v>
      </c>
      <c r="AS40" s="37"/>
      <c r="AT40" s="36"/>
      <c r="AU40" s="524" t="s">
        <v>493</v>
      </c>
    </row>
    <row r="41" spans="1:47" s="30" customFormat="1" ht="13.5" x14ac:dyDescent="0.2">
      <c r="A41" s="593" t="s">
        <v>467</v>
      </c>
      <c r="B41" s="456" t="s">
        <v>583</v>
      </c>
      <c r="C41" s="39"/>
      <c r="D41" s="166"/>
      <c r="E41" s="90">
        <v>10076279.625572594</v>
      </c>
      <c r="F41" s="37"/>
      <c r="H41" s="90">
        <v>11007834</v>
      </c>
      <c r="I41" s="37"/>
      <c r="K41" s="90">
        <v>14469423</v>
      </c>
      <c r="L41" s="37"/>
      <c r="N41" s="90">
        <v>16138931</v>
      </c>
      <c r="O41" s="37"/>
      <c r="Q41" s="90">
        <v>8591130</v>
      </c>
      <c r="R41" s="37"/>
      <c r="T41" s="90">
        <v>9570837</v>
      </c>
      <c r="U41" s="37"/>
      <c r="W41" s="90">
        <v>9144570</v>
      </c>
      <c r="X41" s="37"/>
      <c r="Z41" s="90"/>
      <c r="AA41" s="37"/>
      <c r="AC41" s="90">
        <v>10758732</v>
      </c>
      <c r="AD41" s="37"/>
      <c r="AF41" s="90">
        <v>12511156</v>
      </c>
      <c r="AG41" s="37"/>
      <c r="AH41" s="36"/>
      <c r="AI41" s="90"/>
      <c r="AJ41" s="37"/>
      <c r="AK41" s="36"/>
      <c r="AL41" s="90"/>
      <c r="AM41" s="37"/>
      <c r="AN41" s="36"/>
      <c r="AO41" s="90"/>
      <c r="AP41" s="37"/>
      <c r="AQ41" s="36"/>
      <c r="AR41" s="90"/>
      <c r="AS41" s="37"/>
      <c r="AT41" s="36"/>
      <c r="AU41" s="456" t="s">
        <v>580</v>
      </c>
    </row>
    <row r="42" spans="1:47" s="30" customFormat="1" ht="12" x14ac:dyDescent="0.2">
      <c r="A42" s="593" t="s">
        <v>469</v>
      </c>
      <c r="B42" s="456" t="s">
        <v>470</v>
      </c>
      <c r="C42" s="39"/>
      <c r="D42" s="166"/>
      <c r="E42" s="90">
        <v>283225087.96388489</v>
      </c>
      <c r="F42" s="37"/>
      <c r="H42" s="90">
        <v>371721850</v>
      </c>
      <c r="I42" s="37"/>
      <c r="K42" s="90">
        <v>353884146</v>
      </c>
      <c r="L42" s="37"/>
      <c r="N42" s="90">
        <v>362904236</v>
      </c>
      <c r="O42" s="37"/>
      <c r="Q42" s="90">
        <v>307599544</v>
      </c>
      <c r="R42" s="37"/>
      <c r="T42" s="90">
        <v>327993835</v>
      </c>
      <c r="U42" s="37"/>
      <c r="W42" s="90">
        <v>340834782</v>
      </c>
      <c r="X42" s="37"/>
      <c r="Z42" s="90">
        <v>369631638</v>
      </c>
      <c r="AA42" s="37"/>
      <c r="AC42" s="90">
        <v>337812266</v>
      </c>
      <c r="AD42" s="37"/>
      <c r="AF42" s="90">
        <v>367706035</v>
      </c>
      <c r="AG42" s="37"/>
      <c r="AH42" s="36"/>
      <c r="AI42" s="90">
        <v>496062221</v>
      </c>
      <c r="AJ42" s="37"/>
      <c r="AK42" s="36"/>
      <c r="AL42" s="90">
        <v>513393908</v>
      </c>
      <c r="AM42" s="37"/>
      <c r="AN42" s="36"/>
      <c r="AO42" s="90">
        <v>498978685</v>
      </c>
      <c r="AP42" s="37"/>
      <c r="AQ42" s="36"/>
      <c r="AR42" s="90">
        <v>639447246</v>
      </c>
      <c r="AS42" s="37"/>
      <c r="AT42" s="36"/>
      <c r="AU42" s="456" t="s">
        <v>495</v>
      </c>
    </row>
    <row r="43" spans="1:47" s="30" customFormat="1" ht="13.5" x14ac:dyDescent="0.2">
      <c r="A43" s="593" t="s">
        <v>471</v>
      </c>
      <c r="B43" s="456" t="s">
        <v>582</v>
      </c>
      <c r="C43" s="40"/>
      <c r="D43" s="135"/>
      <c r="E43" s="53"/>
      <c r="F43" s="37"/>
      <c r="H43" s="53"/>
      <c r="I43" s="37"/>
      <c r="K43" s="53">
        <v>3741486</v>
      </c>
      <c r="L43" s="37"/>
      <c r="N43" s="53">
        <v>3784046</v>
      </c>
      <c r="O43" s="37"/>
      <c r="Q43" s="53">
        <v>3402150</v>
      </c>
      <c r="R43" s="37"/>
      <c r="T43" s="53">
        <v>3368534</v>
      </c>
      <c r="U43" s="37"/>
      <c r="W43" s="53">
        <v>4379688</v>
      </c>
      <c r="X43" s="37"/>
      <c r="Z43" s="53"/>
      <c r="AA43" s="37"/>
      <c r="AC43" s="53">
        <v>4709775</v>
      </c>
      <c r="AD43" s="37"/>
      <c r="AF43" s="53">
        <v>4837019</v>
      </c>
      <c r="AG43" s="37"/>
      <c r="AH43" s="36"/>
      <c r="AI43" s="90"/>
      <c r="AJ43" s="37"/>
      <c r="AK43" s="36"/>
      <c r="AL43" s="90"/>
      <c r="AM43" s="37"/>
      <c r="AN43" s="36"/>
      <c r="AO43" s="90"/>
      <c r="AP43" s="37"/>
      <c r="AQ43" s="36"/>
      <c r="AR43" s="90"/>
      <c r="AS43" s="37"/>
      <c r="AT43" s="36"/>
      <c r="AU43" s="456" t="s">
        <v>581</v>
      </c>
    </row>
    <row r="44" spans="1:47" s="30" customFormat="1" ht="12" x14ac:dyDescent="0.2">
      <c r="B44" s="47"/>
      <c r="C44" s="39"/>
      <c r="AU44" s="46"/>
    </row>
    <row r="45" spans="1:47" s="30" customFormat="1" thickBot="1" x14ac:dyDescent="0.25">
      <c r="B45" s="47"/>
      <c r="C45" s="39"/>
      <c r="AU45" s="46"/>
    </row>
    <row r="46" spans="1:47" s="30" customFormat="1" ht="25.9" customHeight="1" thickTop="1" thickBot="1" x14ac:dyDescent="0.25">
      <c r="A46" s="65" t="s">
        <v>191</v>
      </c>
      <c r="B46" s="33" t="s">
        <v>203</v>
      </c>
      <c r="C46" s="32" t="s">
        <v>123</v>
      </c>
      <c r="D46" s="132"/>
      <c r="E46" s="33">
        <v>2008</v>
      </c>
      <c r="F46" s="31"/>
      <c r="G46" s="32"/>
      <c r="H46" s="33">
        <v>2009</v>
      </c>
      <c r="I46" s="31"/>
      <c r="J46" s="32"/>
      <c r="K46" s="33">
        <v>2010</v>
      </c>
      <c r="L46" s="31"/>
      <c r="M46" s="32"/>
      <c r="N46" s="33">
        <v>2011</v>
      </c>
      <c r="O46" s="31"/>
      <c r="P46" s="32"/>
      <c r="Q46" s="33">
        <v>2012</v>
      </c>
      <c r="R46" s="31"/>
      <c r="S46" s="32"/>
      <c r="T46" s="33">
        <v>2013</v>
      </c>
      <c r="U46" s="31"/>
      <c r="V46" s="32"/>
      <c r="W46" s="33">
        <v>2014</v>
      </c>
      <c r="X46" s="31"/>
      <c r="Y46" s="32"/>
      <c r="Z46" s="33">
        <v>2015</v>
      </c>
      <c r="AA46" s="31"/>
      <c r="AB46" s="32"/>
      <c r="AC46" s="33">
        <v>2016</v>
      </c>
      <c r="AD46" s="31"/>
      <c r="AE46" s="32"/>
      <c r="AF46" s="33">
        <v>2017</v>
      </c>
      <c r="AG46" s="31"/>
      <c r="AH46" s="32"/>
      <c r="AI46" s="33">
        <v>2018</v>
      </c>
      <c r="AJ46" s="31"/>
      <c r="AK46" s="32"/>
      <c r="AL46" s="33">
        <v>2019</v>
      </c>
      <c r="AM46" s="31"/>
      <c r="AN46" s="32"/>
      <c r="AO46" s="33">
        <v>2020</v>
      </c>
      <c r="AP46" s="31"/>
      <c r="AQ46" s="32"/>
      <c r="AR46" s="33">
        <v>2021</v>
      </c>
      <c r="AS46" s="31"/>
      <c r="AT46" s="32"/>
      <c r="AU46" s="32" t="s">
        <v>204</v>
      </c>
    </row>
    <row r="47" spans="1:47" s="30" customFormat="1" hidden="1" thickTop="1" x14ac:dyDescent="0.2">
      <c r="B47" s="35"/>
      <c r="C47" s="35"/>
      <c r="D47" s="163"/>
      <c r="E47" s="36"/>
      <c r="F47" s="37"/>
      <c r="G47" s="36"/>
      <c r="H47" s="36"/>
      <c r="I47" s="37"/>
      <c r="J47" s="36"/>
      <c r="K47" s="36"/>
      <c r="L47" s="37"/>
      <c r="M47" s="36"/>
      <c r="N47" s="36"/>
      <c r="O47" s="37"/>
      <c r="P47" s="36"/>
      <c r="Q47" s="36"/>
      <c r="R47" s="37"/>
      <c r="S47" s="36"/>
      <c r="T47" s="36"/>
      <c r="U47" s="37"/>
      <c r="V47" s="36"/>
      <c r="W47" s="36"/>
      <c r="X47" s="37"/>
      <c r="Y47" s="36"/>
      <c r="Z47" s="36"/>
      <c r="AA47" s="37"/>
      <c r="AB47" s="36"/>
      <c r="AC47" s="36"/>
      <c r="AD47" s="37"/>
      <c r="AE47" s="36"/>
      <c r="AF47" s="36"/>
      <c r="AG47" s="37"/>
      <c r="AH47" s="36"/>
      <c r="AI47" s="36"/>
      <c r="AJ47" s="37"/>
      <c r="AK47" s="36"/>
      <c r="AL47" s="36"/>
      <c r="AM47" s="37"/>
      <c r="AN47" s="36"/>
      <c r="AO47" s="36"/>
      <c r="AP47" s="37"/>
      <c r="AQ47" s="36"/>
      <c r="AR47" s="36"/>
      <c r="AS47" s="37"/>
      <c r="AT47" s="36"/>
      <c r="AU47" s="35"/>
    </row>
    <row r="48" spans="1:47" s="30" customFormat="1" hidden="1" thickTop="1" x14ac:dyDescent="0.2">
      <c r="B48" s="49" t="s">
        <v>68</v>
      </c>
      <c r="C48" s="49"/>
      <c r="D48" s="133"/>
      <c r="E48" s="42"/>
      <c r="F48" s="50"/>
      <c r="G48" s="42"/>
      <c r="H48" s="42"/>
      <c r="I48" s="50"/>
      <c r="J48" s="42"/>
      <c r="K48" s="42"/>
      <c r="L48" s="50"/>
      <c r="M48" s="42"/>
      <c r="N48" s="42"/>
      <c r="O48" s="50"/>
      <c r="P48" s="42"/>
      <c r="Q48" s="42"/>
      <c r="R48" s="50"/>
      <c r="S48" s="42"/>
      <c r="T48" s="42"/>
      <c r="U48" s="50"/>
      <c r="V48" s="42"/>
      <c r="W48" s="42"/>
      <c r="X48" s="50"/>
      <c r="Y48" s="42"/>
      <c r="Z48" s="42"/>
      <c r="AA48" s="50"/>
      <c r="AB48" s="42"/>
      <c r="AC48" s="42"/>
      <c r="AD48" s="50"/>
      <c r="AE48" s="42"/>
      <c r="AF48" s="42"/>
      <c r="AG48" s="50"/>
      <c r="AH48" s="42"/>
      <c r="AI48" s="42"/>
      <c r="AJ48" s="50"/>
      <c r="AK48" s="42"/>
      <c r="AL48" s="42"/>
      <c r="AM48" s="50"/>
      <c r="AN48" s="42"/>
      <c r="AO48" s="42"/>
      <c r="AP48" s="50"/>
      <c r="AQ48" s="42"/>
      <c r="AR48" s="42"/>
      <c r="AS48" s="50"/>
      <c r="AT48" s="42"/>
      <c r="AU48" s="51" t="s">
        <v>128</v>
      </c>
    </row>
    <row r="49" spans="1:47" s="30" customFormat="1" ht="7.15" customHeight="1" thickTop="1" x14ac:dyDescent="0.2">
      <c r="B49" s="36"/>
      <c r="C49" s="36"/>
      <c r="D49" s="133"/>
      <c r="E49" s="42"/>
      <c r="F49" s="50"/>
      <c r="G49" s="42"/>
      <c r="H49" s="42"/>
      <c r="I49" s="50"/>
      <c r="J49" s="42"/>
      <c r="K49" s="42"/>
      <c r="L49" s="50"/>
      <c r="M49" s="42"/>
      <c r="N49" s="42"/>
      <c r="O49" s="50"/>
      <c r="P49" s="42"/>
      <c r="Q49" s="42"/>
      <c r="R49" s="50"/>
      <c r="S49" s="42"/>
      <c r="T49" s="42"/>
      <c r="U49" s="50"/>
      <c r="V49" s="42"/>
      <c r="W49" s="42"/>
      <c r="X49" s="50"/>
      <c r="Y49" s="42"/>
      <c r="Z49" s="42"/>
      <c r="AA49" s="50"/>
      <c r="AB49" s="42"/>
      <c r="AC49" s="42"/>
      <c r="AD49" s="50"/>
      <c r="AE49" s="42"/>
      <c r="AF49" s="42"/>
      <c r="AG49" s="50"/>
      <c r="AH49" s="42"/>
      <c r="AI49" s="42"/>
      <c r="AJ49" s="50"/>
      <c r="AK49" s="42"/>
      <c r="AL49" s="42"/>
      <c r="AM49" s="50"/>
      <c r="AN49" s="42"/>
      <c r="AO49" s="42"/>
      <c r="AP49" s="50"/>
      <c r="AQ49" s="42"/>
      <c r="AR49" s="42"/>
      <c r="AS49" s="50"/>
      <c r="AT49" s="42"/>
      <c r="AU49" s="36"/>
    </row>
    <row r="50" spans="1:47" s="30" customFormat="1" ht="11.45" customHeight="1" x14ac:dyDescent="0.2">
      <c r="A50" s="30">
        <v>1</v>
      </c>
      <c r="B50" s="49" t="s">
        <v>205</v>
      </c>
      <c r="C50" s="36"/>
      <c r="D50" s="351"/>
      <c r="E50" s="281">
        <v>22720470158.666935</v>
      </c>
      <c r="F50" s="50"/>
      <c r="G50" s="42"/>
      <c r="H50" s="281">
        <v>17957721828</v>
      </c>
      <c r="I50" s="50"/>
      <c r="J50" s="42"/>
      <c r="K50" s="281">
        <v>20779935265</v>
      </c>
      <c r="L50" s="50"/>
      <c r="M50" s="42"/>
      <c r="N50" s="281">
        <v>25259654384</v>
      </c>
      <c r="O50" s="50"/>
      <c r="P50" s="42"/>
      <c r="Q50" s="281">
        <v>27461456784</v>
      </c>
      <c r="R50" s="50"/>
      <c r="S50" s="42"/>
      <c r="T50" s="281">
        <v>26498070440</v>
      </c>
      <c r="U50" s="50"/>
      <c r="V50" s="42"/>
      <c r="W50" s="281">
        <v>24074827533</v>
      </c>
      <c r="X50" s="50"/>
      <c r="Y50" s="42"/>
      <c r="Z50" s="281">
        <v>25072690521</v>
      </c>
      <c r="AA50" s="50"/>
      <c r="AB50" s="42"/>
      <c r="AC50" s="281">
        <v>23748655626</v>
      </c>
      <c r="AD50" s="50"/>
      <c r="AE50" s="42"/>
      <c r="AF50" s="281">
        <v>25220983764</v>
      </c>
      <c r="AG50" s="50"/>
      <c r="AH50" s="42"/>
      <c r="AI50" s="281">
        <v>29096376073</v>
      </c>
      <c r="AJ50" s="50"/>
      <c r="AK50" s="42"/>
      <c r="AL50" s="281">
        <v>29093423759</v>
      </c>
      <c r="AM50" s="50"/>
      <c r="AN50" s="42"/>
      <c r="AO50" s="281">
        <v>27118776879</v>
      </c>
      <c r="AP50" s="50"/>
      <c r="AQ50" s="42"/>
      <c r="AR50" s="281">
        <v>29635327753</v>
      </c>
      <c r="AS50" s="50"/>
      <c r="AT50" s="42"/>
      <c r="AU50" s="49" t="s">
        <v>205</v>
      </c>
    </row>
    <row r="51" spans="1:47" s="30" customFormat="1" ht="12" x14ac:dyDescent="0.2">
      <c r="A51" s="30">
        <v>101</v>
      </c>
      <c r="B51" s="47" t="s">
        <v>206</v>
      </c>
      <c r="C51" s="47"/>
      <c r="D51" s="166"/>
      <c r="E51" s="90">
        <v>1900471220.8723361</v>
      </c>
      <c r="F51" s="50"/>
      <c r="G51" s="42"/>
      <c r="H51" s="90">
        <v>1942636019</v>
      </c>
      <c r="I51" s="50"/>
      <c r="J51" s="42"/>
      <c r="K51" s="90">
        <v>1881927531</v>
      </c>
      <c r="L51" s="50"/>
      <c r="M51" s="42"/>
      <c r="N51" s="90">
        <v>2537000059</v>
      </c>
      <c r="O51" s="50"/>
      <c r="P51" s="42"/>
      <c r="Q51" s="90">
        <v>2784658519</v>
      </c>
      <c r="R51" s="50"/>
      <c r="S51" s="42"/>
      <c r="T51" s="90">
        <v>3214720795</v>
      </c>
      <c r="U51" s="50"/>
      <c r="V51" s="42"/>
      <c r="W51" s="90">
        <v>2793958157</v>
      </c>
      <c r="X51" s="50"/>
      <c r="Y51" s="42"/>
      <c r="Z51" s="90">
        <v>2848007716</v>
      </c>
      <c r="AA51" s="50"/>
      <c r="AB51" s="42"/>
      <c r="AC51" s="90">
        <v>2324881674</v>
      </c>
      <c r="AD51" s="50"/>
      <c r="AE51" s="42"/>
      <c r="AF51" s="90">
        <v>2465689766</v>
      </c>
      <c r="AG51" s="50"/>
      <c r="AH51" s="42"/>
      <c r="AI51" s="90">
        <v>2431886111</v>
      </c>
      <c r="AJ51" s="50"/>
      <c r="AK51" s="42"/>
      <c r="AL51" s="90">
        <v>2820443280</v>
      </c>
      <c r="AM51" s="50"/>
      <c r="AN51" s="42"/>
      <c r="AO51" s="90">
        <v>2684669069</v>
      </c>
      <c r="AP51" s="50"/>
      <c r="AQ51" s="42"/>
      <c r="AR51" s="90">
        <v>2982064152</v>
      </c>
      <c r="AS51" s="50"/>
      <c r="AT51" s="42"/>
      <c r="AU51" s="46" t="s">
        <v>206</v>
      </c>
    </row>
    <row r="52" spans="1:47" s="30" customFormat="1" ht="12" x14ac:dyDescent="0.2">
      <c r="A52" s="30">
        <v>102</v>
      </c>
      <c r="B52" s="47" t="s">
        <v>207</v>
      </c>
      <c r="C52" s="47"/>
      <c r="D52" s="166"/>
      <c r="E52" s="90">
        <v>12291377514.439358</v>
      </c>
      <c r="F52" s="50"/>
      <c r="G52" s="42"/>
      <c r="H52" s="90">
        <v>10659194245</v>
      </c>
      <c r="I52" s="50"/>
      <c r="J52" s="42"/>
      <c r="K52" s="90">
        <v>11954693491</v>
      </c>
      <c r="L52" s="50"/>
      <c r="M52" s="42"/>
      <c r="N52" s="90">
        <v>13697135791</v>
      </c>
      <c r="O52" s="50"/>
      <c r="P52" s="42"/>
      <c r="Q52" s="90">
        <v>13565501042</v>
      </c>
      <c r="R52" s="50"/>
      <c r="S52" s="42"/>
      <c r="T52" s="90">
        <v>12170464727</v>
      </c>
      <c r="U52" s="50"/>
      <c r="V52" s="42"/>
      <c r="W52" s="90">
        <v>10488360001</v>
      </c>
      <c r="X52" s="50"/>
      <c r="Y52" s="42"/>
      <c r="Z52" s="90">
        <v>9776830453</v>
      </c>
      <c r="AA52" s="50"/>
      <c r="AB52" s="42"/>
      <c r="AC52" s="90">
        <v>8907740195</v>
      </c>
      <c r="AD52" s="50"/>
      <c r="AE52" s="42"/>
      <c r="AF52" s="90">
        <v>9723616775</v>
      </c>
      <c r="AG52" s="50"/>
      <c r="AH52" s="42"/>
      <c r="AI52" s="90">
        <v>10166138100</v>
      </c>
      <c r="AJ52" s="50"/>
      <c r="AK52" s="42"/>
      <c r="AL52" s="90">
        <v>9540445493</v>
      </c>
      <c r="AM52" s="50"/>
      <c r="AN52" s="42"/>
      <c r="AO52" s="90">
        <v>8942349988</v>
      </c>
      <c r="AP52" s="50"/>
      <c r="AQ52" s="42"/>
      <c r="AR52" s="90">
        <v>11084181755</v>
      </c>
      <c r="AS52" s="50"/>
      <c r="AT52" s="42"/>
      <c r="AU52" s="46" t="s">
        <v>207</v>
      </c>
    </row>
    <row r="53" spans="1:47" s="30" customFormat="1" ht="12" x14ac:dyDescent="0.2">
      <c r="A53" s="30">
        <v>103</v>
      </c>
      <c r="B53" s="47" t="s">
        <v>208</v>
      </c>
      <c r="C53" s="47"/>
      <c r="D53" s="166"/>
      <c r="E53" s="90">
        <v>1078522140.3438885</v>
      </c>
      <c r="F53" s="50"/>
      <c r="G53" s="42"/>
      <c r="H53" s="90">
        <v>816438207</v>
      </c>
      <c r="I53" s="50"/>
      <c r="J53" s="42"/>
      <c r="K53" s="90">
        <v>877146347</v>
      </c>
      <c r="L53" s="50"/>
      <c r="M53" s="42"/>
      <c r="N53" s="90">
        <v>985624820</v>
      </c>
      <c r="O53" s="50"/>
      <c r="P53" s="42"/>
      <c r="Q53" s="90">
        <v>906324674</v>
      </c>
      <c r="R53" s="50"/>
      <c r="S53" s="42"/>
      <c r="T53" s="90">
        <v>830294104</v>
      </c>
      <c r="U53" s="50"/>
      <c r="V53" s="42"/>
      <c r="W53" s="90">
        <v>685981919</v>
      </c>
      <c r="X53" s="50"/>
      <c r="Y53" s="42"/>
      <c r="Z53" s="90">
        <v>715967731</v>
      </c>
      <c r="AA53" s="50"/>
      <c r="AB53" s="42"/>
      <c r="AC53" s="90">
        <v>670563057</v>
      </c>
      <c r="AD53" s="50"/>
      <c r="AE53" s="42"/>
      <c r="AF53" s="90">
        <v>726095273</v>
      </c>
      <c r="AG53" s="50"/>
      <c r="AH53" s="42"/>
      <c r="AI53" s="90">
        <v>806458906</v>
      </c>
      <c r="AJ53" s="50"/>
      <c r="AK53" s="42"/>
      <c r="AL53" s="90">
        <v>882639889</v>
      </c>
      <c r="AM53" s="50"/>
      <c r="AN53" s="42"/>
      <c r="AO53" s="90">
        <v>801380828</v>
      </c>
      <c r="AP53" s="50"/>
      <c r="AQ53" s="42"/>
      <c r="AR53" s="90">
        <v>820899096</v>
      </c>
      <c r="AS53" s="50"/>
      <c r="AT53" s="42"/>
      <c r="AU53" s="46" t="s">
        <v>208</v>
      </c>
    </row>
    <row r="54" spans="1:47" s="30" customFormat="1" ht="12" x14ac:dyDescent="0.2">
      <c r="A54" s="30">
        <v>104</v>
      </c>
      <c r="B54" s="47" t="s">
        <v>209</v>
      </c>
      <c r="C54" s="47"/>
      <c r="D54" s="166"/>
      <c r="E54" s="90">
        <v>5879487718.2500162</v>
      </c>
      <c r="F54" s="50"/>
      <c r="G54" s="42"/>
      <c r="H54" s="90">
        <v>3340310866</v>
      </c>
      <c r="I54" s="50"/>
      <c r="J54" s="42"/>
      <c r="K54" s="90">
        <v>4501216482</v>
      </c>
      <c r="L54" s="50"/>
      <c r="M54" s="42"/>
      <c r="N54" s="90">
        <v>6148968286</v>
      </c>
      <c r="O54" s="50"/>
      <c r="P54" s="42"/>
      <c r="Q54" s="90">
        <v>7747725022</v>
      </c>
      <c r="R54" s="50"/>
      <c r="S54" s="42"/>
      <c r="T54" s="90">
        <v>7839198600</v>
      </c>
      <c r="U54" s="50"/>
      <c r="V54" s="42"/>
      <c r="W54" s="90">
        <v>7345455029</v>
      </c>
      <c r="X54" s="50"/>
      <c r="Y54" s="42"/>
      <c r="Z54" s="90">
        <v>8485644989</v>
      </c>
      <c r="AA54" s="50"/>
      <c r="AB54" s="42"/>
      <c r="AC54" s="90">
        <v>8960540868</v>
      </c>
      <c r="AD54" s="50"/>
      <c r="AE54" s="42"/>
      <c r="AF54" s="90">
        <v>8977000622</v>
      </c>
      <c r="AG54" s="50"/>
      <c r="AH54" s="42"/>
      <c r="AI54" s="90">
        <v>12046608671</v>
      </c>
      <c r="AJ54" s="50"/>
      <c r="AK54" s="42"/>
      <c r="AL54" s="90">
        <v>12155636756</v>
      </c>
      <c r="AM54" s="50"/>
      <c r="AN54" s="42"/>
      <c r="AO54" s="90">
        <v>11300091816</v>
      </c>
      <c r="AP54" s="50"/>
      <c r="AQ54" s="42"/>
      <c r="AR54" s="90">
        <v>11272467809</v>
      </c>
      <c r="AS54" s="50"/>
      <c r="AT54" s="42"/>
      <c r="AU54" s="46" t="s">
        <v>209</v>
      </c>
    </row>
    <row r="55" spans="1:47" s="30" customFormat="1" ht="12" x14ac:dyDescent="0.2">
      <c r="A55" s="30">
        <v>105</v>
      </c>
      <c r="B55" s="47" t="s">
        <v>210</v>
      </c>
      <c r="C55" s="47"/>
      <c r="D55" s="166"/>
      <c r="E55" s="90">
        <v>177567781.98234087</v>
      </c>
      <c r="F55" s="50"/>
      <c r="G55" s="42"/>
      <c r="H55" s="90">
        <v>142988983</v>
      </c>
      <c r="I55" s="50"/>
      <c r="J55" s="42"/>
      <c r="K55" s="90">
        <v>434255865</v>
      </c>
      <c r="L55" s="50"/>
      <c r="M55" s="42"/>
      <c r="N55" s="90">
        <v>488452457</v>
      </c>
      <c r="O55" s="50"/>
      <c r="P55" s="42"/>
      <c r="Q55" s="90">
        <v>892443558</v>
      </c>
      <c r="R55" s="50"/>
      <c r="S55" s="42"/>
      <c r="T55" s="90">
        <v>767426642</v>
      </c>
      <c r="U55" s="50"/>
      <c r="V55" s="42"/>
      <c r="W55" s="90">
        <v>799863046</v>
      </c>
      <c r="X55" s="50"/>
      <c r="Y55" s="42"/>
      <c r="Z55" s="90">
        <v>1014048876</v>
      </c>
      <c r="AA55" s="50"/>
      <c r="AB55" s="42"/>
      <c r="AC55" s="90">
        <v>614388730</v>
      </c>
      <c r="AD55" s="50"/>
      <c r="AE55" s="42"/>
      <c r="AF55" s="90">
        <v>938163040</v>
      </c>
      <c r="AG55" s="50"/>
      <c r="AH55" s="42"/>
      <c r="AI55" s="90">
        <v>1209257463</v>
      </c>
      <c r="AJ55" s="50"/>
      <c r="AK55" s="42"/>
      <c r="AL55" s="90">
        <v>1262875254</v>
      </c>
      <c r="AM55" s="50"/>
      <c r="AN55" s="42"/>
      <c r="AO55" s="90">
        <v>1153326661</v>
      </c>
      <c r="AP55" s="50"/>
      <c r="AQ55" s="42"/>
      <c r="AR55" s="90">
        <v>1201668654</v>
      </c>
      <c r="AS55" s="50"/>
      <c r="AT55" s="42"/>
      <c r="AU55" s="46" t="s">
        <v>210</v>
      </c>
    </row>
    <row r="56" spans="1:47" s="30" customFormat="1" ht="12" x14ac:dyDescent="0.2">
      <c r="A56" s="30">
        <v>106</v>
      </c>
      <c r="B56" s="47" t="s">
        <v>211</v>
      </c>
      <c r="C56" s="47"/>
      <c r="D56" s="166"/>
      <c r="E56" s="90">
        <v>1126346146.1860189</v>
      </c>
      <c r="F56" s="50"/>
      <c r="G56" s="42"/>
      <c r="H56" s="90">
        <v>843169489</v>
      </c>
      <c r="I56" s="50"/>
      <c r="J56" s="42"/>
      <c r="K56" s="90">
        <v>922258168</v>
      </c>
      <c r="L56" s="50"/>
      <c r="M56" s="42"/>
      <c r="N56" s="90">
        <v>1149380525</v>
      </c>
      <c r="O56" s="50"/>
      <c r="P56" s="42"/>
      <c r="Q56" s="90">
        <v>1314789784</v>
      </c>
      <c r="R56" s="50"/>
      <c r="S56" s="42"/>
      <c r="T56" s="90">
        <v>1411365057</v>
      </c>
      <c r="U56" s="50"/>
      <c r="V56" s="42"/>
      <c r="W56" s="90">
        <v>1640749194</v>
      </c>
      <c r="X56" s="50"/>
      <c r="Y56" s="42"/>
      <c r="Z56" s="90">
        <v>1849558469</v>
      </c>
      <c r="AA56" s="50"/>
      <c r="AB56" s="42"/>
      <c r="AC56" s="90">
        <v>1889875012</v>
      </c>
      <c r="AD56" s="50"/>
      <c r="AE56" s="42"/>
      <c r="AF56" s="90">
        <v>1961790775</v>
      </c>
      <c r="AG56" s="50"/>
      <c r="AH56" s="42"/>
      <c r="AI56" s="90">
        <v>1955348081</v>
      </c>
      <c r="AJ56" s="50"/>
      <c r="AK56" s="42"/>
      <c r="AL56" s="90">
        <v>1911950451</v>
      </c>
      <c r="AM56" s="50"/>
      <c r="AN56" s="42"/>
      <c r="AO56" s="90">
        <v>1804678759</v>
      </c>
      <c r="AP56" s="50"/>
      <c r="AQ56" s="42"/>
      <c r="AR56" s="90">
        <v>1784768212</v>
      </c>
      <c r="AS56" s="50"/>
      <c r="AT56" s="42"/>
      <c r="AU56" s="46" t="s">
        <v>211</v>
      </c>
    </row>
    <row r="57" spans="1:47" s="30" customFormat="1" ht="12" x14ac:dyDescent="0.2">
      <c r="A57" s="30">
        <v>107</v>
      </c>
      <c r="B57" s="47" t="s">
        <v>212</v>
      </c>
      <c r="C57" s="47"/>
      <c r="D57" s="166"/>
      <c r="E57" s="90">
        <v>157759609.63951406</v>
      </c>
      <c r="F57" s="50"/>
      <c r="G57" s="42"/>
      <c r="H57" s="90">
        <v>105416482</v>
      </c>
      <c r="I57" s="50"/>
      <c r="J57" s="42"/>
      <c r="K57" s="90">
        <v>105352439</v>
      </c>
      <c r="L57" s="50"/>
      <c r="M57" s="42"/>
      <c r="N57" s="90">
        <v>151208701</v>
      </c>
      <c r="O57" s="50"/>
      <c r="P57" s="42"/>
      <c r="Q57" s="90">
        <v>151415140</v>
      </c>
      <c r="R57" s="50"/>
      <c r="S57" s="42"/>
      <c r="T57" s="90">
        <v>161561413</v>
      </c>
      <c r="U57" s="50"/>
      <c r="V57" s="42"/>
      <c r="W57" s="90">
        <v>203923786</v>
      </c>
      <c r="X57" s="50"/>
      <c r="Y57" s="42"/>
      <c r="Z57" s="90">
        <v>165909837</v>
      </c>
      <c r="AA57" s="50"/>
      <c r="AB57" s="42"/>
      <c r="AC57" s="90">
        <v>165159272</v>
      </c>
      <c r="AD57" s="50"/>
      <c r="AE57" s="42"/>
      <c r="AF57" s="90">
        <v>175922844</v>
      </c>
      <c r="AG57" s="50"/>
      <c r="AH57" s="42"/>
      <c r="AI57" s="90">
        <v>184469103</v>
      </c>
      <c r="AJ57" s="50"/>
      <c r="AK57" s="42"/>
      <c r="AL57" s="90">
        <v>171978866</v>
      </c>
      <c r="AM57" s="50"/>
      <c r="AN57" s="42"/>
      <c r="AO57" s="90">
        <v>140970668</v>
      </c>
      <c r="AP57" s="50"/>
      <c r="AQ57" s="42"/>
      <c r="AR57" s="90">
        <v>147904398</v>
      </c>
      <c r="AS57" s="50"/>
      <c r="AT57" s="42"/>
      <c r="AU57" s="46" t="s">
        <v>212</v>
      </c>
    </row>
    <row r="58" spans="1:47" s="30" customFormat="1" ht="12" x14ac:dyDescent="0.2">
      <c r="A58" s="30">
        <v>108</v>
      </c>
      <c r="B58" s="47" t="s">
        <v>213</v>
      </c>
      <c r="C58" s="47"/>
      <c r="D58" s="166"/>
      <c r="E58" s="90">
        <v>108938026.95346214</v>
      </c>
      <c r="F58" s="50"/>
      <c r="G58" s="42"/>
      <c r="H58" s="90">
        <v>107567537</v>
      </c>
      <c r="I58" s="50"/>
      <c r="J58" s="42"/>
      <c r="K58" s="90">
        <v>103084942</v>
      </c>
      <c r="L58" s="50"/>
      <c r="M58" s="42"/>
      <c r="N58" s="90">
        <v>101883745</v>
      </c>
      <c r="O58" s="50"/>
      <c r="P58" s="42"/>
      <c r="Q58" s="90">
        <v>98599045</v>
      </c>
      <c r="R58" s="50"/>
      <c r="S58" s="42"/>
      <c r="T58" s="90">
        <v>103039102</v>
      </c>
      <c r="U58" s="50"/>
      <c r="V58" s="42"/>
      <c r="W58" s="90">
        <v>116536401</v>
      </c>
      <c r="X58" s="50"/>
      <c r="Y58" s="42"/>
      <c r="Z58" s="90">
        <v>216722450</v>
      </c>
      <c r="AA58" s="50"/>
      <c r="AB58" s="42"/>
      <c r="AC58" s="90">
        <v>215506818</v>
      </c>
      <c r="AD58" s="50"/>
      <c r="AE58" s="42"/>
      <c r="AF58" s="90">
        <v>252704669</v>
      </c>
      <c r="AG58" s="50"/>
      <c r="AH58" s="42"/>
      <c r="AI58" s="90">
        <v>296209638</v>
      </c>
      <c r="AJ58" s="50"/>
      <c r="AK58" s="42"/>
      <c r="AL58" s="90">
        <v>347453770</v>
      </c>
      <c r="AM58" s="50"/>
      <c r="AN58" s="42"/>
      <c r="AO58" s="90">
        <v>291309090</v>
      </c>
      <c r="AP58" s="50"/>
      <c r="AQ58" s="42"/>
      <c r="AR58" s="90">
        <v>341373677</v>
      </c>
      <c r="AS58" s="50"/>
      <c r="AT58" s="42"/>
      <c r="AU58" s="46" t="s">
        <v>213</v>
      </c>
    </row>
    <row r="59" spans="1:47" s="30" customFormat="1" ht="12" x14ac:dyDescent="0.2">
      <c r="A59" s="30">
        <v>2</v>
      </c>
      <c r="B59" s="49" t="s">
        <v>214</v>
      </c>
      <c r="C59" s="47"/>
      <c r="D59" s="351"/>
      <c r="E59" s="281">
        <v>9827526521.9411793</v>
      </c>
      <c r="F59" s="50"/>
      <c r="G59" s="42"/>
      <c r="H59" s="281">
        <v>8917488709</v>
      </c>
      <c r="I59" s="50"/>
      <c r="J59" s="42"/>
      <c r="K59" s="281">
        <v>9399976258</v>
      </c>
      <c r="L59" s="50"/>
      <c r="M59" s="42"/>
      <c r="N59" s="281">
        <v>9683930248</v>
      </c>
      <c r="O59" s="50"/>
      <c r="P59" s="42"/>
      <c r="Q59" s="281">
        <v>10229096288</v>
      </c>
      <c r="R59" s="50"/>
      <c r="S59" s="42"/>
      <c r="T59" s="281">
        <v>10209450520</v>
      </c>
      <c r="U59" s="50"/>
      <c r="V59" s="42"/>
      <c r="W59" s="281">
        <v>10221366474</v>
      </c>
      <c r="X59" s="50"/>
      <c r="Y59" s="42"/>
      <c r="Z59" s="281">
        <v>10589967289</v>
      </c>
      <c r="AA59" s="50"/>
      <c r="AB59" s="42"/>
      <c r="AC59" s="281">
        <v>10983668376</v>
      </c>
      <c r="AD59" s="50"/>
      <c r="AE59" s="42"/>
      <c r="AF59" s="281">
        <v>10989086674</v>
      </c>
      <c r="AG59" s="50"/>
      <c r="AH59" s="42"/>
      <c r="AI59" s="281">
        <v>10761794371</v>
      </c>
      <c r="AJ59" s="50"/>
      <c r="AK59" s="42"/>
      <c r="AL59" s="281">
        <v>10929085958</v>
      </c>
      <c r="AM59" s="50"/>
      <c r="AN59" s="42"/>
      <c r="AO59" s="281">
        <v>10690356176</v>
      </c>
      <c r="AP59" s="50"/>
      <c r="AQ59" s="42"/>
      <c r="AR59" s="281">
        <v>12253740858</v>
      </c>
      <c r="AS59" s="50"/>
      <c r="AT59" s="42"/>
      <c r="AU59" s="49" t="s">
        <v>214</v>
      </c>
    </row>
    <row r="60" spans="1:47" s="30" customFormat="1" ht="12" x14ac:dyDescent="0.2">
      <c r="A60" s="30">
        <v>201</v>
      </c>
      <c r="B60" s="47" t="s">
        <v>215</v>
      </c>
      <c r="C60" s="47"/>
      <c r="D60" s="166"/>
      <c r="E60" s="90">
        <v>458825599.15023559</v>
      </c>
      <c r="F60" s="50"/>
      <c r="G60" s="42"/>
      <c r="H60" s="90">
        <v>336702543</v>
      </c>
      <c r="I60" s="50"/>
      <c r="J60" s="42"/>
      <c r="K60" s="90">
        <v>386076951</v>
      </c>
      <c r="L60" s="50"/>
      <c r="M60" s="42"/>
      <c r="N60" s="90">
        <v>409810403</v>
      </c>
      <c r="O60" s="50"/>
      <c r="P60" s="42"/>
      <c r="Q60" s="90">
        <v>387554216</v>
      </c>
      <c r="R60" s="50"/>
      <c r="S60" s="42"/>
      <c r="T60" s="90">
        <v>385596348</v>
      </c>
      <c r="U60" s="50"/>
      <c r="V60" s="42"/>
      <c r="W60" s="90">
        <v>390585817</v>
      </c>
      <c r="X60" s="50"/>
      <c r="Y60" s="42"/>
      <c r="Z60" s="90">
        <v>519387379</v>
      </c>
      <c r="AA60" s="50"/>
      <c r="AB60" s="42"/>
      <c r="AC60" s="90">
        <v>596947121</v>
      </c>
      <c r="AD60" s="50"/>
      <c r="AE60" s="42"/>
      <c r="AF60" s="90">
        <v>656717199</v>
      </c>
      <c r="AG60" s="50"/>
      <c r="AH60" s="42"/>
      <c r="AI60" s="90">
        <v>679634275</v>
      </c>
      <c r="AJ60" s="50"/>
      <c r="AK60" s="42"/>
      <c r="AL60" s="90">
        <v>732809015</v>
      </c>
      <c r="AM60" s="50"/>
      <c r="AN60" s="42"/>
      <c r="AO60" s="90">
        <v>772973195</v>
      </c>
      <c r="AP60" s="50"/>
      <c r="AQ60" s="42"/>
      <c r="AR60" s="90">
        <v>921903630</v>
      </c>
      <c r="AS60" s="50"/>
      <c r="AT60" s="42"/>
      <c r="AU60" s="46" t="s">
        <v>215</v>
      </c>
    </row>
    <row r="61" spans="1:47" s="30" customFormat="1" ht="12" x14ac:dyDescent="0.2">
      <c r="A61" s="30">
        <v>202</v>
      </c>
      <c r="B61" s="47" t="s">
        <v>216</v>
      </c>
      <c r="C61" s="47"/>
      <c r="D61" s="166"/>
      <c r="E61" s="90">
        <v>3935360386.3772159</v>
      </c>
      <c r="F61" s="37"/>
      <c r="H61" s="90">
        <v>3533068932</v>
      </c>
      <c r="I61" s="37"/>
      <c r="K61" s="90">
        <v>3612567122</v>
      </c>
      <c r="L61" s="37"/>
      <c r="N61" s="90">
        <v>3259653863</v>
      </c>
      <c r="O61" s="37"/>
      <c r="Q61" s="90">
        <v>3970192813</v>
      </c>
      <c r="R61" s="37"/>
      <c r="T61" s="90">
        <v>3643126747</v>
      </c>
      <c r="U61" s="37"/>
      <c r="W61" s="90">
        <v>3581925727</v>
      </c>
      <c r="X61" s="37"/>
      <c r="Z61" s="90">
        <v>3265570371</v>
      </c>
      <c r="AA61" s="37"/>
      <c r="AC61" s="90">
        <v>3392905716</v>
      </c>
      <c r="AD61" s="37"/>
      <c r="AF61" s="90">
        <v>3022137296</v>
      </c>
      <c r="AG61" s="37"/>
      <c r="AH61" s="36"/>
      <c r="AI61" s="90">
        <v>2487413674</v>
      </c>
      <c r="AJ61" s="37"/>
      <c r="AK61" s="36"/>
      <c r="AL61" s="90">
        <v>2057158250</v>
      </c>
      <c r="AM61" s="37"/>
      <c r="AN61" s="36"/>
      <c r="AO61" s="90">
        <v>1775615781</v>
      </c>
      <c r="AP61" s="37"/>
      <c r="AQ61" s="36"/>
      <c r="AR61" s="90">
        <v>2250789296</v>
      </c>
      <c r="AS61" s="37"/>
      <c r="AT61" s="36"/>
      <c r="AU61" s="46" t="s">
        <v>216</v>
      </c>
    </row>
    <row r="62" spans="1:47" s="30" customFormat="1" ht="12" x14ac:dyDescent="0.2">
      <c r="A62" s="30">
        <v>203</v>
      </c>
      <c r="B62" s="47" t="s">
        <v>217</v>
      </c>
      <c r="C62" s="47"/>
      <c r="D62" s="166"/>
      <c r="E62" s="90">
        <v>482360021.24410808</v>
      </c>
      <c r="F62" s="37"/>
      <c r="H62" s="90">
        <v>499465031</v>
      </c>
      <c r="I62" s="37"/>
      <c r="K62" s="90">
        <v>792946715</v>
      </c>
      <c r="L62" s="37"/>
      <c r="N62" s="90">
        <v>861645134</v>
      </c>
      <c r="O62" s="37"/>
      <c r="Q62" s="90">
        <v>625084017</v>
      </c>
      <c r="R62" s="37"/>
      <c r="T62" s="90">
        <v>706425327</v>
      </c>
      <c r="U62" s="37"/>
      <c r="W62" s="90">
        <v>671475385</v>
      </c>
      <c r="X62" s="37"/>
      <c r="Z62" s="90">
        <v>683389662</v>
      </c>
      <c r="AA62" s="37"/>
      <c r="AC62" s="90">
        <v>680721277</v>
      </c>
      <c r="AD62" s="37"/>
      <c r="AF62" s="90">
        <v>750936252</v>
      </c>
      <c r="AG62" s="37"/>
      <c r="AH62" s="36"/>
      <c r="AI62" s="90">
        <v>757843781</v>
      </c>
      <c r="AJ62" s="37"/>
      <c r="AK62" s="36"/>
      <c r="AL62" s="90">
        <v>900848233</v>
      </c>
      <c r="AM62" s="37"/>
      <c r="AN62" s="36"/>
      <c r="AO62" s="90">
        <v>894376457</v>
      </c>
      <c r="AP62" s="37"/>
      <c r="AQ62" s="36"/>
      <c r="AR62" s="90">
        <v>1222712406</v>
      </c>
      <c r="AS62" s="37"/>
      <c r="AT62" s="36"/>
      <c r="AU62" s="46" t="s">
        <v>217</v>
      </c>
    </row>
    <row r="63" spans="1:47" s="30" customFormat="1" ht="12" x14ac:dyDescent="0.2">
      <c r="A63" s="30">
        <v>204</v>
      </c>
      <c r="B63" s="47" t="s">
        <v>218</v>
      </c>
      <c r="C63" s="47"/>
      <c r="D63" s="166"/>
      <c r="E63" s="90">
        <v>289781882.7590785</v>
      </c>
      <c r="F63" s="37"/>
      <c r="H63" s="90">
        <v>197135088</v>
      </c>
      <c r="I63" s="37"/>
      <c r="K63" s="90">
        <v>261519066</v>
      </c>
      <c r="L63" s="37"/>
      <c r="N63" s="90">
        <v>300107206</v>
      </c>
      <c r="O63" s="37"/>
      <c r="Q63" s="90">
        <v>361798320</v>
      </c>
      <c r="R63" s="37"/>
      <c r="T63" s="90">
        <v>369760732</v>
      </c>
      <c r="U63" s="37"/>
      <c r="W63" s="90">
        <v>382849696</v>
      </c>
      <c r="X63" s="37"/>
      <c r="Z63" s="90">
        <v>379063199</v>
      </c>
      <c r="AA63" s="37"/>
      <c r="AC63" s="90">
        <v>423368715</v>
      </c>
      <c r="AD63" s="37"/>
      <c r="AF63" s="90">
        <v>448709205</v>
      </c>
      <c r="AG63" s="37"/>
      <c r="AH63" s="36"/>
      <c r="AI63" s="90">
        <v>433226810</v>
      </c>
      <c r="AJ63" s="37"/>
      <c r="AK63" s="36"/>
      <c r="AL63" s="90">
        <v>429507527</v>
      </c>
      <c r="AM63" s="37"/>
      <c r="AN63" s="36"/>
      <c r="AO63" s="90">
        <v>441129940</v>
      </c>
      <c r="AP63" s="37"/>
      <c r="AQ63" s="36"/>
      <c r="AR63" s="90">
        <v>447071637</v>
      </c>
      <c r="AS63" s="37"/>
      <c r="AT63" s="36"/>
      <c r="AU63" s="46" t="s">
        <v>218</v>
      </c>
    </row>
    <row r="64" spans="1:47" s="30" customFormat="1" ht="12" x14ac:dyDescent="0.2">
      <c r="A64" s="30">
        <v>205</v>
      </c>
      <c r="B64" s="47" t="s">
        <v>219</v>
      </c>
      <c r="C64" s="47"/>
      <c r="D64" s="166"/>
      <c r="E64" s="90">
        <v>482535517.49319512</v>
      </c>
      <c r="F64" s="37"/>
      <c r="H64" s="90">
        <v>297808123</v>
      </c>
      <c r="I64" s="37"/>
      <c r="K64" s="90">
        <v>366186991</v>
      </c>
      <c r="L64" s="37"/>
      <c r="N64" s="90">
        <v>432665030</v>
      </c>
      <c r="O64" s="37"/>
      <c r="Q64" s="90">
        <v>420075277</v>
      </c>
      <c r="R64" s="37"/>
      <c r="T64" s="90">
        <v>427261708</v>
      </c>
      <c r="U64" s="37"/>
      <c r="W64" s="90">
        <v>451941203</v>
      </c>
      <c r="X64" s="37"/>
      <c r="Z64" s="90">
        <v>502520222</v>
      </c>
      <c r="AA64" s="37"/>
      <c r="AC64" s="90">
        <v>530688660</v>
      </c>
      <c r="AD64" s="37"/>
      <c r="AF64" s="90">
        <v>602157257</v>
      </c>
      <c r="AG64" s="37"/>
      <c r="AH64" s="36"/>
      <c r="AI64" s="90">
        <v>618478024</v>
      </c>
      <c r="AJ64" s="37"/>
      <c r="AK64" s="36"/>
      <c r="AL64" s="90">
        <v>579614110</v>
      </c>
      <c r="AM64" s="37"/>
      <c r="AN64" s="36"/>
      <c r="AO64" s="90">
        <v>532098671</v>
      </c>
      <c r="AP64" s="37"/>
      <c r="AQ64" s="36"/>
      <c r="AR64" s="90">
        <v>755135493</v>
      </c>
      <c r="AS64" s="37"/>
      <c r="AT64" s="36"/>
      <c r="AU64" s="46" t="s">
        <v>219</v>
      </c>
    </row>
    <row r="65" spans="1:47" s="30" customFormat="1" ht="12" x14ac:dyDescent="0.2">
      <c r="A65" s="30">
        <v>206</v>
      </c>
      <c r="B65" s="47" t="s">
        <v>220</v>
      </c>
      <c r="C65" s="47"/>
      <c r="D65" s="166"/>
      <c r="E65" s="90">
        <v>999550587.53236389</v>
      </c>
      <c r="F65" s="37"/>
      <c r="H65" s="90">
        <v>621222966</v>
      </c>
      <c r="I65" s="37"/>
      <c r="K65" s="90">
        <v>762953794</v>
      </c>
      <c r="L65" s="37"/>
      <c r="N65" s="90">
        <v>878902315</v>
      </c>
      <c r="O65" s="37"/>
      <c r="Q65" s="90">
        <v>955618759</v>
      </c>
      <c r="R65" s="37"/>
      <c r="T65" s="90">
        <v>1061454001</v>
      </c>
      <c r="U65" s="37"/>
      <c r="W65" s="90">
        <v>1117617231</v>
      </c>
      <c r="X65" s="37"/>
      <c r="Z65" s="90">
        <v>1147458741</v>
      </c>
      <c r="AA65" s="37"/>
      <c r="AC65" s="90">
        <v>1122830864</v>
      </c>
      <c r="AD65" s="37"/>
      <c r="AF65" s="90">
        <v>1197977197</v>
      </c>
      <c r="AG65" s="37"/>
      <c r="AH65" s="36"/>
      <c r="AI65" s="90">
        <v>1317507510</v>
      </c>
      <c r="AJ65" s="37"/>
      <c r="AK65" s="36"/>
      <c r="AL65" s="90">
        <v>1358388852</v>
      </c>
      <c r="AM65" s="37"/>
      <c r="AN65" s="36"/>
      <c r="AO65" s="90">
        <v>1386834639</v>
      </c>
      <c r="AP65" s="37"/>
      <c r="AQ65" s="36"/>
      <c r="AR65" s="90">
        <v>1561997984</v>
      </c>
      <c r="AS65" s="37"/>
      <c r="AT65" s="36"/>
      <c r="AU65" s="46" t="s">
        <v>220</v>
      </c>
    </row>
    <row r="66" spans="1:47" s="30" customFormat="1" ht="12" x14ac:dyDescent="0.2">
      <c r="A66" s="30">
        <v>207</v>
      </c>
      <c r="B66" s="47" t="s">
        <v>221</v>
      </c>
      <c r="C66" s="47"/>
      <c r="D66" s="166"/>
      <c r="E66" s="90">
        <v>3179112527.3849816</v>
      </c>
      <c r="F66" s="37"/>
      <c r="H66" s="90">
        <v>3432086026</v>
      </c>
      <c r="I66" s="37"/>
      <c r="K66" s="90">
        <v>3217725619</v>
      </c>
      <c r="L66" s="37"/>
      <c r="N66" s="90">
        <v>3541146297</v>
      </c>
      <c r="O66" s="37"/>
      <c r="Q66" s="90">
        <v>3508772886</v>
      </c>
      <c r="R66" s="37"/>
      <c r="T66" s="90">
        <v>3615825657</v>
      </c>
      <c r="U66" s="37"/>
      <c r="W66" s="90">
        <v>3624971415</v>
      </c>
      <c r="X66" s="37"/>
      <c r="Z66" s="90">
        <v>4092577715</v>
      </c>
      <c r="AA66" s="37"/>
      <c r="AC66" s="90">
        <v>4236206023</v>
      </c>
      <c r="AD66" s="37"/>
      <c r="AF66" s="90">
        <v>4310452268</v>
      </c>
      <c r="AG66" s="37"/>
      <c r="AH66" s="36"/>
      <c r="AI66" s="90">
        <v>4467690297</v>
      </c>
      <c r="AJ66" s="37"/>
      <c r="AK66" s="36"/>
      <c r="AL66" s="90">
        <v>4870759971</v>
      </c>
      <c r="AM66" s="37"/>
      <c r="AN66" s="36"/>
      <c r="AO66" s="90">
        <v>4887327493</v>
      </c>
      <c r="AP66" s="37"/>
      <c r="AQ66" s="36"/>
      <c r="AR66" s="90">
        <v>5094130412</v>
      </c>
      <c r="AS66" s="37"/>
      <c r="AT66" s="36"/>
      <c r="AU66" s="46" t="s">
        <v>221</v>
      </c>
    </row>
    <row r="67" spans="1:47" s="30" customFormat="1" ht="12" x14ac:dyDescent="0.2">
      <c r="A67" s="30">
        <v>3</v>
      </c>
      <c r="B67" s="49" t="s">
        <v>222</v>
      </c>
      <c r="C67" s="47"/>
      <c r="D67" s="351"/>
      <c r="E67" s="281">
        <v>5620173869.7470617</v>
      </c>
      <c r="F67" s="37"/>
      <c r="H67" s="281">
        <v>4261189692</v>
      </c>
      <c r="I67" s="37"/>
      <c r="K67" s="281">
        <v>5240388112</v>
      </c>
      <c r="L67" s="37"/>
      <c r="N67" s="281">
        <v>6497406496</v>
      </c>
      <c r="O67" s="37"/>
      <c r="Q67" s="281">
        <v>6665137941</v>
      </c>
      <c r="R67" s="37"/>
      <c r="T67" s="281">
        <v>7086870011</v>
      </c>
      <c r="U67" s="37"/>
      <c r="W67" s="281">
        <v>7266435826</v>
      </c>
      <c r="X67" s="37"/>
      <c r="Z67" s="281">
        <v>7726186748</v>
      </c>
      <c r="AA67" s="37"/>
      <c r="AC67" s="281">
        <v>8113293071</v>
      </c>
      <c r="AD67" s="37"/>
      <c r="AF67" s="281">
        <v>8838556334</v>
      </c>
      <c r="AG67" s="37"/>
      <c r="AH67" s="36"/>
      <c r="AI67" s="281">
        <v>9561949147</v>
      </c>
      <c r="AJ67" s="37"/>
      <c r="AK67" s="36"/>
      <c r="AL67" s="281">
        <v>9501662827</v>
      </c>
      <c r="AM67" s="37"/>
      <c r="AN67" s="36"/>
      <c r="AO67" s="281">
        <v>8524894165</v>
      </c>
      <c r="AP67" s="37"/>
      <c r="AQ67" s="36"/>
      <c r="AR67" s="281">
        <v>9841962361</v>
      </c>
      <c r="AS67" s="37"/>
      <c r="AT67" s="36"/>
      <c r="AU67" s="49" t="s">
        <v>222</v>
      </c>
    </row>
    <row r="68" spans="1:47" s="30" customFormat="1" ht="12" x14ac:dyDescent="0.2">
      <c r="A68" s="30">
        <v>301</v>
      </c>
      <c r="B68" s="47" t="s">
        <v>223</v>
      </c>
      <c r="C68" s="47"/>
      <c r="D68" s="166"/>
      <c r="E68" s="90">
        <v>301182035.45110536</v>
      </c>
      <c r="F68" s="37"/>
      <c r="H68" s="90">
        <v>262240023</v>
      </c>
      <c r="I68" s="37"/>
      <c r="K68" s="90">
        <v>314222702</v>
      </c>
      <c r="L68" s="37"/>
      <c r="N68" s="90">
        <v>370228848</v>
      </c>
      <c r="O68" s="37"/>
      <c r="Q68" s="90">
        <v>372678409</v>
      </c>
      <c r="R68" s="37"/>
      <c r="T68" s="90">
        <v>390534318</v>
      </c>
      <c r="U68" s="37"/>
      <c r="W68" s="90">
        <v>430290676</v>
      </c>
      <c r="X68" s="37"/>
      <c r="Z68" s="90">
        <v>471265927</v>
      </c>
      <c r="AA68" s="37"/>
      <c r="AC68" s="90">
        <v>514094816</v>
      </c>
      <c r="AD68" s="37"/>
      <c r="AF68" s="90">
        <v>604109773</v>
      </c>
      <c r="AG68" s="37"/>
      <c r="AH68" s="36"/>
      <c r="AI68" s="90">
        <v>664919905</v>
      </c>
      <c r="AJ68" s="37"/>
      <c r="AK68" s="36"/>
      <c r="AL68" s="90">
        <v>659930303</v>
      </c>
      <c r="AM68" s="37"/>
      <c r="AN68" s="36"/>
      <c r="AO68" s="90">
        <v>603153037</v>
      </c>
      <c r="AP68" s="37"/>
      <c r="AQ68" s="36"/>
      <c r="AR68" s="90">
        <v>401819117</v>
      </c>
      <c r="AS68" s="37"/>
      <c r="AT68" s="36"/>
      <c r="AU68" s="46" t="s">
        <v>223</v>
      </c>
    </row>
    <row r="69" spans="1:47" s="30" customFormat="1" ht="12" x14ac:dyDescent="0.2">
      <c r="A69" s="30">
        <v>302</v>
      </c>
      <c r="B69" s="47" t="s">
        <v>224</v>
      </c>
      <c r="C69" s="47"/>
      <c r="D69" s="347"/>
      <c r="E69" s="236">
        <v>637451702.84803808</v>
      </c>
      <c r="F69" s="223"/>
      <c r="G69" s="28"/>
      <c r="H69" s="236">
        <v>503722411</v>
      </c>
      <c r="I69" s="223"/>
      <c r="J69" s="28"/>
      <c r="K69" s="236">
        <v>649741504</v>
      </c>
      <c r="L69" s="223"/>
      <c r="M69" s="28"/>
      <c r="N69" s="236">
        <v>867237716</v>
      </c>
      <c r="O69" s="223"/>
      <c r="P69" s="28"/>
      <c r="Q69" s="236">
        <v>934181742</v>
      </c>
      <c r="R69" s="223"/>
      <c r="S69" s="28"/>
      <c r="T69" s="236">
        <v>913708721</v>
      </c>
      <c r="U69" s="223"/>
      <c r="V69" s="28"/>
      <c r="W69" s="236">
        <v>890936554</v>
      </c>
      <c r="X69" s="223"/>
      <c r="Y69" s="28"/>
      <c r="Z69" s="236">
        <v>986959762</v>
      </c>
      <c r="AA69" s="223"/>
      <c r="AB69" s="28"/>
      <c r="AC69" s="236">
        <v>968058898</v>
      </c>
      <c r="AD69" s="223"/>
      <c r="AE69" s="28"/>
      <c r="AF69" s="236">
        <v>929355945</v>
      </c>
      <c r="AG69" s="223"/>
      <c r="AH69" s="68"/>
      <c r="AI69" s="236">
        <v>1045139797</v>
      </c>
      <c r="AJ69" s="223"/>
      <c r="AK69" s="68"/>
      <c r="AL69" s="236">
        <v>1100099034</v>
      </c>
      <c r="AM69" s="223"/>
      <c r="AN69" s="68"/>
      <c r="AO69" s="236">
        <v>1057933569</v>
      </c>
      <c r="AP69" s="223"/>
      <c r="AQ69" s="68"/>
      <c r="AR69" s="236">
        <v>1198972051</v>
      </c>
      <c r="AS69" s="223"/>
      <c r="AT69" s="68"/>
      <c r="AU69" s="46" t="s">
        <v>224</v>
      </c>
    </row>
    <row r="70" spans="1:47" s="30" customFormat="1" ht="12" x14ac:dyDescent="0.2">
      <c r="A70" s="30">
        <v>303</v>
      </c>
      <c r="B70" s="47" t="s">
        <v>225</v>
      </c>
      <c r="C70" s="47"/>
      <c r="D70" s="347"/>
      <c r="E70" s="236">
        <v>150252273.78344285</v>
      </c>
      <c r="F70" s="223"/>
      <c r="G70" s="28"/>
      <c r="H70" s="236">
        <v>106220407</v>
      </c>
      <c r="I70" s="223"/>
      <c r="J70" s="28"/>
      <c r="K70" s="236">
        <v>119254629</v>
      </c>
      <c r="L70" s="223"/>
      <c r="M70" s="28"/>
      <c r="N70" s="236">
        <v>151539028</v>
      </c>
      <c r="O70" s="223"/>
      <c r="P70" s="28"/>
      <c r="Q70" s="236">
        <v>147194235</v>
      </c>
      <c r="R70" s="223"/>
      <c r="S70" s="28"/>
      <c r="T70" s="236">
        <v>148548614</v>
      </c>
      <c r="U70" s="223"/>
      <c r="V70" s="28"/>
      <c r="W70" s="236">
        <v>170014594</v>
      </c>
      <c r="X70" s="223"/>
      <c r="Y70" s="28"/>
      <c r="Z70" s="236">
        <v>177720327</v>
      </c>
      <c r="AA70" s="223"/>
      <c r="AB70" s="28"/>
      <c r="AC70" s="236">
        <v>169737642</v>
      </c>
      <c r="AD70" s="223"/>
      <c r="AE70" s="28"/>
      <c r="AF70" s="236">
        <v>196103689</v>
      </c>
      <c r="AG70" s="223"/>
      <c r="AH70" s="68"/>
      <c r="AI70" s="236">
        <v>242580495</v>
      </c>
      <c r="AJ70" s="223"/>
      <c r="AK70" s="68"/>
      <c r="AL70" s="236">
        <v>221917826</v>
      </c>
      <c r="AM70" s="223"/>
      <c r="AN70" s="68"/>
      <c r="AO70" s="236">
        <v>208476493</v>
      </c>
      <c r="AP70" s="223"/>
      <c r="AQ70" s="68"/>
      <c r="AR70" s="236">
        <v>251146526</v>
      </c>
      <c r="AS70" s="223"/>
      <c r="AT70" s="68"/>
      <c r="AU70" s="46" t="s">
        <v>225</v>
      </c>
    </row>
    <row r="71" spans="1:47" s="30" customFormat="1" ht="12" x14ac:dyDescent="0.2">
      <c r="A71" s="30">
        <v>304</v>
      </c>
      <c r="B71" s="47" t="s">
        <v>226</v>
      </c>
      <c r="C71" s="47"/>
      <c r="D71" s="166"/>
      <c r="E71" s="90">
        <v>1201650667.1977694</v>
      </c>
      <c r="F71" s="37"/>
      <c r="H71" s="90">
        <v>893960579</v>
      </c>
      <c r="I71" s="37"/>
      <c r="K71" s="90">
        <v>1087299879</v>
      </c>
      <c r="L71" s="37"/>
      <c r="N71" s="90">
        <v>1264603379</v>
      </c>
      <c r="O71" s="37"/>
      <c r="Q71" s="90">
        <v>1211615831</v>
      </c>
      <c r="R71" s="37"/>
      <c r="T71" s="90">
        <v>1369199465</v>
      </c>
      <c r="U71" s="37"/>
      <c r="W71" s="90">
        <v>1429469792</v>
      </c>
      <c r="X71" s="37"/>
      <c r="Z71" s="90">
        <v>1466779162</v>
      </c>
      <c r="AA71" s="37"/>
      <c r="AC71" s="90">
        <v>1475395654</v>
      </c>
      <c r="AD71" s="37"/>
      <c r="AF71" s="90">
        <v>1586127075</v>
      </c>
      <c r="AG71" s="37"/>
      <c r="AH71" s="36"/>
      <c r="AI71" s="90">
        <v>1730097026</v>
      </c>
      <c r="AJ71" s="37"/>
      <c r="AK71" s="36"/>
      <c r="AL71" s="90">
        <v>1701130231</v>
      </c>
      <c r="AM71" s="37"/>
      <c r="AN71" s="36"/>
      <c r="AO71" s="90">
        <v>1483143917</v>
      </c>
      <c r="AP71" s="37"/>
      <c r="AQ71" s="36"/>
      <c r="AR71" s="90">
        <v>1856061078</v>
      </c>
      <c r="AS71" s="37"/>
      <c r="AT71" s="36"/>
      <c r="AU71" s="46" t="s">
        <v>226</v>
      </c>
    </row>
    <row r="72" spans="1:47" s="30" customFormat="1" ht="12" x14ac:dyDescent="0.2">
      <c r="A72" s="30">
        <v>305</v>
      </c>
      <c r="B72" s="47" t="s">
        <v>227</v>
      </c>
      <c r="C72" s="47"/>
      <c r="D72" s="347"/>
      <c r="E72" s="236">
        <v>157287691.6948815</v>
      </c>
      <c r="F72" s="223"/>
      <c r="G72" s="28"/>
      <c r="H72" s="236">
        <v>119042113</v>
      </c>
      <c r="I72" s="223"/>
      <c r="J72" s="28"/>
      <c r="K72" s="236">
        <v>175572785</v>
      </c>
      <c r="L72" s="223"/>
      <c r="M72" s="28"/>
      <c r="N72" s="236">
        <v>198895555</v>
      </c>
      <c r="O72" s="223"/>
      <c r="P72" s="28"/>
      <c r="Q72" s="236">
        <v>196835814</v>
      </c>
      <c r="R72" s="223"/>
      <c r="S72" s="28"/>
      <c r="T72" s="236">
        <v>215750829</v>
      </c>
      <c r="U72" s="223"/>
      <c r="V72" s="28"/>
      <c r="W72" s="236">
        <v>244193098</v>
      </c>
      <c r="X72" s="223"/>
      <c r="Y72" s="28"/>
      <c r="Z72" s="236">
        <v>261779211</v>
      </c>
      <c r="AA72" s="223"/>
      <c r="AB72" s="28"/>
      <c r="AC72" s="236">
        <v>283805424</v>
      </c>
      <c r="AD72" s="223"/>
      <c r="AE72" s="28"/>
      <c r="AF72" s="236">
        <v>304510705</v>
      </c>
      <c r="AG72" s="223"/>
      <c r="AH72" s="68"/>
      <c r="AI72" s="236">
        <v>317508191</v>
      </c>
      <c r="AJ72" s="223"/>
      <c r="AK72" s="68"/>
      <c r="AL72" s="236">
        <v>315212796</v>
      </c>
      <c r="AM72" s="223"/>
      <c r="AN72" s="68"/>
      <c r="AO72" s="236">
        <v>266935188</v>
      </c>
      <c r="AP72" s="223"/>
      <c r="AQ72" s="68"/>
      <c r="AR72" s="236">
        <v>311934551</v>
      </c>
      <c r="AS72" s="223"/>
      <c r="AT72" s="68"/>
      <c r="AU72" s="46" t="s">
        <v>227</v>
      </c>
    </row>
    <row r="73" spans="1:47" s="30" customFormat="1" ht="12" x14ac:dyDescent="0.2">
      <c r="A73" s="30">
        <v>306</v>
      </c>
      <c r="B73" s="47" t="s">
        <v>228</v>
      </c>
      <c r="C73" s="47"/>
      <c r="D73" s="349"/>
      <c r="E73" s="270">
        <v>485565757.15328944</v>
      </c>
      <c r="F73" s="273"/>
      <c r="G73" s="60"/>
      <c r="H73" s="270">
        <v>274655094</v>
      </c>
      <c r="I73" s="273"/>
      <c r="J73" s="60"/>
      <c r="K73" s="270">
        <v>403585223</v>
      </c>
      <c r="L73" s="273"/>
      <c r="M73" s="60"/>
      <c r="N73" s="270">
        <v>518106566</v>
      </c>
      <c r="O73" s="273"/>
      <c r="P73" s="60"/>
      <c r="Q73" s="270">
        <v>491260573</v>
      </c>
      <c r="R73" s="273"/>
      <c r="S73" s="60"/>
      <c r="T73" s="270">
        <v>636699147</v>
      </c>
      <c r="U73" s="273"/>
      <c r="V73" s="60"/>
      <c r="W73" s="270">
        <v>735176576</v>
      </c>
      <c r="X73" s="273"/>
      <c r="Y73" s="60"/>
      <c r="Z73" s="270">
        <v>759290103</v>
      </c>
      <c r="AA73" s="273"/>
      <c r="AB73" s="60"/>
      <c r="AC73" s="270">
        <v>799429504</v>
      </c>
      <c r="AD73" s="273"/>
      <c r="AE73" s="60"/>
      <c r="AF73" s="270">
        <v>1044502828</v>
      </c>
      <c r="AG73" s="273"/>
      <c r="AH73" s="60"/>
      <c r="AI73" s="270">
        <v>1179964338</v>
      </c>
      <c r="AJ73" s="273"/>
      <c r="AK73" s="60"/>
      <c r="AL73" s="270">
        <v>1122216471</v>
      </c>
      <c r="AM73" s="273"/>
      <c r="AN73" s="60"/>
      <c r="AO73" s="270">
        <v>1001274855</v>
      </c>
      <c r="AP73" s="273"/>
      <c r="AQ73" s="60"/>
      <c r="AR73" s="270">
        <v>1053685229</v>
      </c>
      <c r="AS73" s="273"/>
      <c r="AT73" s="60"/>
      <c r="AU73" s="46" t="s">
        <v>228</v>
      </c>
    </row>
    <row r="74" spans="1:47" s="30" customFormat="1" ht="12" x14ac:dyDescent="0.2">
      <c r="A74" s="30">
        <v>307</v>
      </c>
      <c r="B74" s="47" t="s">
        <v>229</v>
      </c>
      <c r="C74" s="47"/>
      <c r="D74" s="166"/>
      <c r="E74" s="90">
        <v>1078014206.9972782</v>
      </c>
      <c r="F74" s="37"/>
      <c r="G74" s="36"/>
      <c r="H74" s="90">
        <v>863394258</v>
      </c>
      <c r="I74" s="37"/>
      <c r="J74" s="36"/>
      <c r="K74" s="90">
        <v>911139270</v>
      </c>
      <c r="L74" s="37"/>
      <c r="M74" s="36"/>
      <c r="N74" s="90">
        <v>963861183</v>
      </c>
      <c r="O74" s="37"/>
      <c r="P74" s="36"/>
      <c r="Q74" s="90">
        <v>984797606</v>
      </c>
      <c r="R74" s="37"/>
      <c r="S74" s="36"/>
      <c r="T74" s="90">
        <v>956593988</v>
      </c>
      <c r="U74" s="37"/>
      <c r="V74" s="36"/>
      <c r="W74" s="90">
        <v>934901380</v>
      </c>
      <c r="X74" s="37"/>
      <c r="Y74" s="36"/>
      <c r="Z74" s="90">
        <v>1029547118</v>
      </c>
      <c r="AA74" s="37"/>
      <c r="AB74" s="36"/>
      <c r="AC74" s="90">
        <v>1142548386</v>
      </c>
      <c r="AD74" s="37"/>
      <c r="AE74" s="36"/>
      <c r="AF74" s="90">
        <v>1226674161</v>
      </c>
      <c r="AG74" s="37"/>
      <c r="AH74" s="36"/>
      <c r="AI74" s="90">
        <v>1329061915</v>
      </c>
      <c r="AJ74" s="37"/>
      <c r="AK74" s="36"/>
      <c r="AL74" s="90">
        <v>1307499580</v>
      </c>
      <c r="AM74" s="37"/>
      <c r="AN74" s="36"/>
      <c r="AO74" s="90">
        <v>1193816252</v>
      </c>
      <c r="AP74" s="37"/>
      <c r="AQ74" s="36"/>
      <c r="AR74" s="90">
        <v>1437754923</v>
      </c>
      <c r="AS74" s="37"/>
      <c r="AT74" s="36"/>
      <c r="AU74" s="46" t="s">
        <v>229</v>
      </c>
    </row>
    <row r="75" spans="1:47" s="30" customFormat="1" ht="12" x14ac:dyDescent="0.2">
      <c r="A75" s="30">
        <v>308</v>
      </c>
      <c r="B75" s="47" t="s">
        <v>230</v>
      </c>
      <c r="C75" s="47"/>
      <c r="D75" s="166"/>
      <c r="E75" s="90">
        <v>941470125.47301352</v>
      </c>
      <c r="F75" s="50"/>
      <c r="G75" s="42"/>
      <c r="H75" s="90">
        <v>709829931</v>
      </c>
      <c r="I75" s="50"/>
      <c r="J75" s="42"/>
      <c r="K75" s="90">
        <v>1028344546</v>
      </c>
      <c r="L75" s="50"/>
      <c r="M75" s="42"/>
      <c r="N75" s="90">
        <v>1527275906</v>
      </c>
      <c r="O75" s="50"/>
      <c r="P75" s="42"/>
      <c r="Q75" s="90">
        <v>1688131197</v>
      </c>
      <c r="R75" s="50"/>
      <c r="S75" s="42"/>
      <c r="T75" s="90">
        <v>1791668826</v>
      </c>
      <c r="U75" s="50"/>
      <c r="V75" s="42"/>
      <c r="W75" s="90">
        <v>1800454182</v>
      </c>
      <c r="X75" s="50"/>
      <c r="Y75" s="42"/>
      <c r="Z75" s="90">
        <v>1903839313</v>
      </c>
      <c r="AA75" s="50"/>
      <c r="AB75" s="42"/>
      <c r="AC75" s="90">
        <v>2042651656</v>
      </c>
      <c r="AD75" s="50"/>
      <c r="AE75" s="42"/>
      <c r="AF75" s="90">
        <v>2120507768</v>
      </c>
      <c r="AG75" s="50"/>
      <c r="AH75" s="42"/>
      <c r="AI75" s="90">
        <v>2198723915</v>
      </c>
      <c r="AJ75" s="50"/>
      <c r="AK75" s="42"/>
      <c r="AL75" s="90">
        <v>2208124097</v>
      </c>
      <c r="AM75" s="50"/>
      <c r="AN75" s="42"/>
      <c r="AO75" s="90">
        <v>1868121193</v>
      </c>
      <c r="AP75" s="50"/>
      <c r="AQ75" s="42"/>
      <c r="AR75" s="90">
        <v>2321169193</v>
      </c>
      <c r="AS75" s="50"/>
      <c r="AT75" s="42"/>
      <c r="AU75" s="46" t="s">
        <v>230</v>
      </c>
    </row>
    <row r="76" spans="1:47" s="30" customFormat="1" ht="12" x14ac:dyDescent="0.2">
      <c r="A76" s="30">
        <v>309</v>
      </c>
      <c r="B76" s="47" t="s">
        <v>231</v>
      </c>
      <c r="C76" s="47"/>
      <c r="D76" s="166"/>
      <c r="E76" s="90">
        <v>667299409.14824378</v>
      </c>
      <c r="F76" s="50"/>
      <c r="G76" s="42"/>
      <c r="H76" s="90">
        <v>528124876</v>
      </c>
      <c r="I76" s="50"/>
      <c r="J76" s="42"/>
      <c r="K76" s="90">
        <v>551227574</v>
      </c>
      <c r="L76" s="50"/>
      <c r="M76" s="42"/>
      <c r="N76" s="90">
        <v>635658315</v>
      </c>
      <c r="O76" s="50"/>
      <c r="P76" s="42"/>
      <c r="Q76" s="90">
        <v>638442534</v>
      </c>
      <c r="R76" s="50"/>
      <c r="S76" s="42"/>
      <c r="T76" s="90">
        <v>664166103</v>
      </c>
      <c r="U76" s="50"/>
      <c r="V76" s="42"/>
      <c r="W76" s="90">
        <v>630998974</v>
      </c>
      <c r="X76" s="50"/>
      <c r="Y76" s="42"/>
      <c r="Z76" s="90">
        <v>669005825</v>
      </c>
      <c r="AA76" s="50"/>
      <c r="AB76" s="42"/>
      <c r="AC76" s="90">
        <v>717571091</v>
      </c>
      <c r="AD76" s="50"/>
      <c r="AE76" s="42"/>
      <c r="AF76" s="90">
        <v>826664390</v>
      </c>
      <c r="AG76" s="50"/>
      <c r="AH76" s="42"/>
      <c r="AI76" s="90">
        <v>853953565</v>
      </c>
      <c r="AJ76" s="50"/>
      <c r="AK76" s="42"/>
      <c r="AL76" s="90">
        <v>865532489</v>
      </c>
      <c r="AM76" s="50"/>
      <c r="AN76" s="42"/>
      <c r="AO76" s="90">
        <v>842039661</v>
      </c>
      <c r="AP76" s="50"/>
      <c r="AQ76" s="42"/>
      <c r="AR76" s="90">
        <v>1009419693</v>
      </c>
      <c r="AS76" s="50"/>
      <c r="AT76" s="42"/>
      <c r="AU76" s="46" t="s">
        <v>231</v>
      </c>
    </row>
    <row r="77" spans="1:47" s="30" customFormat="1" ht="12" x14ac:dyDescent="0.2">
      <c r="B77" s="47"/>
      <c r="C77" s="39"/>
      <c r="AU77" s="46"/>
    </row>
    <row r="78" spans="1:47" s="500" customFormat="1" ht="11.25" x14ac:dyDescent="0.2">
      <c r="B78" s="527" t="s">
        <v>7</v>
      </c>
      <c r="C78" s="508"/>
      <c r="AU78" s="509"/>
    </row>
    <row r="79" spans="1:47" s="500" customFormat="1" ht="11.25" x14ac:dyDescent="0.2">
      <c r="B79" s="527" t="s">
        <v>8</v>
      </c>
      <c r="C79" s="508"/>
      <c r="AU79" s="509"/>
    </row>
    <row r="80" spans="1:47" s="30" customFormat="1" ht="12" x14ac:dyDescent="0.2">
      <c r="B80" s="480"/>
      <c r="C80" s="47"/>
      <c r="AU80" s="46"/>
    </row>
    <row r="81" spans="2:3" s="30" customFormat="1" ht="12" x14ac:dyDescent="0.2">
      <c r="B81" s="480"/>
      <c r="C81" s="47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27" orientation="portrait" useFirstPageNumber="1" r:id="rId1"/>
  <headerFooter alignWithMargins="0">
    <oddHeader xml:space="preserve">&amp;C
</oddHeader>
    <oddFooter>&amp;C&amp;P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2"/>
  <dimension ref="A1:AV121"/>
  <sheetViews>
    <sheetView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6" width="0.85546875" hidden="1" customWidth="1"/>
    <col min="7" max="7" width="0.7109375" hidden="1" customWidth="1"/>
    <col min="8" max="8" width="13.7109375" hidden="1" customWidth="1"/>
    <col min="9" max="9" width="0.85546875" hidden="1" customWidth="1"/>
    <col min="10" max="10" width="0.7109375" hidden="1" customWidth="1"/>
    <col min="11" max="11" width="13.7109375" hidden="1" customWidth="1"/>
    <col min="12" max="12" width="0.85546875" hidden="1" customWidth="1"/>
    <col min="13" max="13" width="0.7109375" hidden="1" customWidth="1"/>
    <col min="14" max="14" width="13.7109375" hidden="1" customWidth="1"/>
    <col min="15" max="15" width="0.85546875" hidden="1" customWidth="1"/>
    <col min="16" max="16" width="0.7109375" hidden="1" customWidth="1"/>
    <col min="17" max="17" width="13.7109375" hidden="1" customWidth="1"/>
    <col min="18" max="18" width="0.85546875" hidden="1" customWidth="1"/>
    <col min="19" max="19" width="0.7109375" hidden="1" customWidth="1"/>
    <col min="20" max="20" width="13.7109375" hidden="1" customWidth="1"/>
    <col min="21" max="21" width="0.85546875" hidden="1" customWidth="1"/>
    <col min="22" max="22" width="0.7109375" hidden="1" customWidth="1"/>
    <col min="23" max="23" width="13.7109375" hidden="1" customWidth="1"/>
    <col min="24" max="24" width="0.85546875" hidden="1" customWidth="1"/>
    <col min="25" max="25" width="0.7109375" hidden="1" customWidth="1"/>
    <col min="26" max="26" width="13.7109375" hidden="1" customWidth="1"/>
    <col min="27" max="27" width="0.85546875" hidden="1" customWidth="1"/>
    <col min="28" max="28" width="0.7109375" hidden="1" customWidth="1"/>
    <col min="29" max="29" width="13.7109375" hidden="1" customWidth="1"/>
    <col min="30" max="30" width="0.85546875" hidden="1" customWidth="1"/>
    <col min="31" max="31" width="0.71093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6" width="0.85546875" hidden="1" customWidth="1"/>
    <col min="37" max="37" width="0.7109375" hidden="1" customWidth="1"/>
    <col min="38" max="38" width="13.7109375" customWidth="1"/>
    <col min="39" max="39" width="0.85546875" customWidth="1"/>
    <col min="40" max="40" width="0.7109375" customWidth="1"/>
    <col min="41" max="41" width="13.7109375" customWidth="1"/>
    <col min="42" max="42" width="0.85546875" customWidth="1"/>
    <col min="43" max="43" width="0.7109375" customWidth="1"/>
    <col min="44" max="44" width="13.7109375" customWidth="1"/>
    <col min="45" max="45" width="0.85546875" customWidth="1"/>
    <col min="46" max="46" width="0.7109375" customWidth="1"/>
    <col min="47" max="47" width="38.7109375" customWidth="1"/>
    <col min="48" max="48" width="9.42578125" bestFit="1" customWidth="1"/>
  </cols>
  <sheetData>
    <row r="1" spans="1:48" ht="15" x14ac:dyDescent="0.25">
      <c r="A1" s="1" t="s">
        <v>621</v>
      </c>
      <c r="C1" s="2"/>
      <c r="AU1" s="3" t="s">
        <v>61</v>
      </c>
      <c r="AV1" s="14"/>
    </row>
    <row r="2" spans="1:48" x14ac:dyDescent="0.2">
      <c r="AV2" s="14"/>
    </row>
    <row r="3" spans="1:48" ht="13.9" customHeight="1" x14ac:dyDescent="0.25">
      <c r="A3" s="4" t="s">
        <v>568</v>
      </c>
      <c r="C3" s="4"/>
      <c r="D3" s="4"/>
      <c r="E3" s="4"/>
      <c r="F3" s="5"/>
      <c r="G3" s="5"/>
      <c r="H3" s="4"/>
      <c r="I3" s="5"/>
      <c r="J3" s="5"/>
      <c r="K3" s="4"/>
      <c r="L3" s="5"/>
      <c r="M3" s="5"/>
      <c r="N3" s="4"/>
      <c r="O3" s="5"/>
      <c r="P3" s="5"/>
      <c r="Q3" s="4"/>
      <c r="R3" s="5"/>
      <c r="S3" s="5"/>
      <c r="T3" s="4"/>
      <c r="U3" s="5"/>
      <c r="V3" s="5"/>
      <c r="W3" s="4"/>
      <c r="X3" s="5"/>
      <c r="Y3" s="5"/>
      <c r="Z3" s="4"/>
      <c r="AA3" s="5"/>
      <c r="AB3" s="5"/>
      <c r="AC3" s="4"/>
      <c r="AD3" s="5"/>
      <c r="AE3" s="5"/>
      <c r="AF3" s="4"/>
      <c r="AG3" s="5"/>
      <c r="AH3" s="5"/>
      <c r="AI3" s="4"/>
      <c r="AJ3" s="5"/>
      <c r="AK3" s="5"/>
      <c r="AM3" s="5"/>
      <c r="AN3" s="5"/>
      <c r="AP3" s="5"/>
      <c r="AQ3" s="5"/>
      <c r="AS3" s="5"/>
      <c r="AT3" s="5"/>
      <c r="AU3" s="13"/>
      <c r="AV3" s="14"/>
    </row>
    <row r="4" spans="1:48" ht="13.9" customHeight="1" x14ac:dyDescent="0.2">
      <c r="A4" s="7" t="s">
        <v>360</v>
      </c>
      <c r="C4" s="7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V4" s="14"/>
    </row>
    <row r="5" spans="1:48" ht="6.6" customHeight="1" x14ac:dyDescent="0.2">
      <c r="AV5" s="14"/>
    </row>
    <row r="6" spans="1:48" s="30" customFormat="1" ht="12" x14ac:dyDescent="0.2">
      <c r="A6" s="27" t="s">
        <v>232</v>
      </c>
      <c r="C6" s="27"/>
      <c r="AU6" s="54" t="s">
        <v>233</v>
      </c>
    </row>
    <row r="7" spans="1:48" s="30" customFormat="1" ht="13.9" customHeight="1" thickBot="1" x14ac:dyDescent="0.25">
      <c r="A7" s="27" t="s">
        <v>587</v>
      </c>
      <c r="B7" s="36"/>
      <c r="C7" s="27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9" t="s">
        <v>498</v>
      </c>
      <c r="AV7" s="41"/>
    </row>
    <row r="8" spans="1:48" s="30" customFormat="1" ht="25.9" customHeight="1" thickTop="1" thickBot="1" x14ac:dyDescent="0.25">
      <c r="A8" s="65" t="s">
        <v>191</v>
      </c>
      <c r="B8" s="33" t="s">
        <v>203</v>
      </c>
      <c r="C8" s="32" t="s">
        <v>123</v>
      </c>
      <c r="D8" s="132"/>
      <c r="E8" s="33">
        <v>2008</v>
      </c>
      <c r="F8" s="31"/>
      <c r="G8" s="32"/>
      <c r="H8" s="33">
        <v>2009</v>
      </c>
      <c r="I8" s="31"/>
      <c r="J8" s="32"/>
      <c r="K8" s="33">
        <v>2009</v>
      </c>
      <c r="L8" s="31"/>
      <c r="M8" s="32"/>
      <c r="N8" s="33">
        <v>2011</v>
      </c>
      <c r="O8" s="31"/>
      <c r="P8" s="32"/>
      <c r="Q8" s="33">
        <v>2012</v>
      </c>
      <c r="R8" s="31"/>
      <c r="S8" s="32"/>
      <c r="T8" s="33">
        <v>2013</v>
      </c>
      <c r="U8" s="31"/>
      <c r="V8" s="32"/>
      <c r="W8" s="33">
        <v>2014</v>
      </c>
      <c r="X8" s="31"/>
      <c r="Y8" s="32"/>
      <c r="Z8" s="33">
        <v>2015</v>
      </c>
      <c r="AA8" s="31"/>
      <c r="AB8" s="32"/>
      <c r="AC8" s="33">
        <v>2016</v>
      </c>
      <c r="AD8" s="31"/>
      <c r="AE8" s="32"/>
      <c r="AF8" s="33">
        <v>2017</v>
      </c>
      <c r="AG8" s="31"/>
      <c r="AH8" s="32"/>
      <c r="AI8" s="33">
        <v>2018</v>
      </c>
      <c r="AJ8" s="31"/>
      <c r="AK8" s="32"/>
      <c r="AL8" s="33">
        <v>2019</v>
      </c>
      <c r="AM8" s="31"/>
      <c r="AN8" s="32"/>
      <c r="AO8" s="33">
        <v>2020</v>
      </c>
      <c r="AP8" s="31"/>
      <c r="AQ8" s="32"/>
      <c r="AR8" s="33">
        <v>2021</v>
      </c>
      <c r="AS8" s="31"/>
      <c r="AT8" s="32"/>
      <c r="AU8" s="32" t="s">
        <v>204</v>
      </c>
    </row>
    <row r="9" spans="1:48" s="30" customFormat="1" hidden="1" thickTop="1" x14ac:dyDescent="0.2">
      <c r="B9" s="35"/>
      <c r="C9" s="35"/>
      <c r="D9" s="163"/>
      <c r="E9" s="36"/>
      <c r="F9" s="37"/>
      <c r="G9" s="36"/>
      <c r="H9" s="36"/>
      <c r="I9" s="37"/>
      <c r="J9" s="36"/>
      <c r="K9" s="36"/>
      <c r="L9" s="37"/>
      <c r="M9" s="36"/>
      <c r="N9" s="36"/>
      <c r="O9" s="37"/>
      <c r="P9" s="36"/>
      <c r="Q9" s="36"/>
      <c r="R9" s="37"/>
      <c r="S9" s="36"/>
      <c r="T9" s="36"/>
      <c r="U9" s="37"/>
      <c r="V9" s="36"/>
      <c r="W9" s="36"/>
      <c r="X9" s="37"/>
      <c r="Y9" s="36"/>
      <c r="Z9" s="36"/>
      <c r="AA9" s="37"/>
      <c r="AB9" s="36"/>
      <c r="AC9" s="36"/>
      <c r="AD9" s="37"/>
      <c r="AE9" s="36"/>
      <c r="AF9" s="36"/>
      <c r="AG9" s="37"/>
      <c r="AH9" s="36"/>
      <c r="AI9" s="36"/>
      <c r="AJ9" s="37"/>
      <c r="AK9" s="36"/>
      <c r="AL9" s="36"/>
      <c r="AM9" s="37"/>
      <c r="AN9" s="36"/>
      <c r="AO9" s="36"/>
      <c r="AP9" s="37"/>
      <c r="AQ9" s="36"/>
      <c r="AR9" s="36"/>
      <c r="AS9" s="37"/>
      <c r="AT9" s="36"/>
      <c r="AU9" s="35"/>
    </row>
    <row r="10" spans="1:48" s="30" customFormat="1" hidden="1" thickTop="1" x14ac:dyDescent="0.2">
      <c r="B10" s="49" t="s">
        <v>68</v>
      </c>
      <c r="C10" s="49"/>
      <c r="D10" s="133"/>
      <c r="E10" s="42"/>
      <c r="F10" s="50"/>
      <c r="G10" s="42"/>
      <c r="H10" s="42"/>
      <c r="I10" s="50"/>
      <c r="J10" s="42"/>
      <c r="K10" s="42"/>
      <c r="L10" s="50"/>
      <c r="M10" s="42"/>
      <c r="N10" s="42"/>
      <c r="O10" s="50"/>
      <c r="P10" s="42"/>
      <c r="Q10" s="42"/>
      <c r="R10" s="50"/>
      <c r="S10" s="42"/>
      <c r="T10" s="42"/>
      <c r="U10" s="50"/>
      <c r="V10" s="42"/>
      <c r="W10" s="42"/>
      <c r="X10" s="50"/>
      <c r="Y10" s="42"/>
      <c r="Z10" s="42"/>
      <c r="AA10" s="50"/>
      <c r="AB10" s="42"/>
      <c r="AC10" s="42"/>
      <c r="AD10" s="50"/>
      <c r="AE10" s="42"/>
      <c r="AF10" s="42"/>
      <c r="AG10" s="50"/>
      <c r="AH10" s="42"/>
      <c r="AI10" s="42"/>
      <c r="AJ10" s="50"/>
      <c r="AK10" s="42"/>
      <c r="AL10" s="42"/>
      <c r="AM10" s="50"/>
      <c r="AN10" s="42"/>
      <c r="AO10" s="42"/>
      <c r="AP10" s="50"/>
      <c r="AQ10" s="42"/>
      <c r="AR10" s="42"/>
      <c r="AS10" s="50"/>
      <c r="AT10" s="42"/>
      <c r="AU10" s="51" t="s">
        <v>128</v>
      </c>
    </row>
    <row r="11" spans="1:48" s="30" customFormat="1" ht="7.15" customHeight="1" thickTop="1" x14ac:dyDescent="0.2">
      <c r="A11" s="30" t="s">
        <v>123</v>
      </c>
      <c r="B11" s="36"/>
      <c r="C11" s="36"/>
      <c r="D11" s="133"/>
      <c r="E11" s="42"/>
      <c r="F11" s="50"/>
      <c r="G11" s="42"/>
      <c r="H11" s="42"/>
      <c r="I11" s="50"/>
      <c r="J11" s="42"/>
      <c r="K11" s="42"/>
      <c r="L11" s="50"/>
      <c r="M11" s="42"/>
      <c r="N11" s="42"/>
      <c r="O11" s="50"/>
      <c r="P11" s="42"/>
      <c r="Q11" s="42"/>
      <c r="R11" s="50"/>
      <c r="S11" s="42"/>
      <c r="T11" s="42"/>
      <c r="U11" s="50"/>
      <c r="V11" s="42"/>
      <c r="W11" s="42"/>
      <c r="X11" s="50"/>
      <c r="Y11" s="42"/>
      <c r="Z11" s="42"/>
      <c r="AA11" s="50"/>
      <c r="AB11" s="42"/>
      <c r="AC11" s="42"/>
      <c r="AD11" s="50"/>
      <c r="AE11" s="42"/>
      <c r="AF11" s="42"/>
      <c r="AG11" s="50"/>
      <c r="AH11" s="42"/>
      <c r="AI11" s="42"/>
      <c r="AJ11" s="50"/>
      <c r="AK11" s="42"/>
      <c r="AL11" s="42"/>
      <c r="AM11" s="50"/>
      <c r="AN11" s="42"/>
      <c r="AO11" s="42"/>
      <c r="AP11" s="50"/>
      <c r="AQ11" s="42"/>
      <c r="AR11" s="42"/>
      <c r="AS11" s="50"/>
      <c r="AT11" s="42"/>
      <c r="AU11" s="36"/>
    </row>
    <row r="12" spans="1:48" s="30" customFormat="1" ht="11.45" hidden="1" customHeight="1" x14ac:dyDescent="0.2">
      <c r="A12" s="30">
        <v>11</v>
      </c>
      <c r="B12" s="49" t="s">
        <v>205</v>
      </c>
      <c r="C12" s="36"/>
      <c r="D12" s="133"/>
      <c r="E12" s="42"/>
      <c r="F12" s="50"/>
      <c r="G12" s="42"/>
      <c r="H12" s="42"/>
      <c r="I12" s="50"/>
      <c r="J12" s="42"/>
      <c r="K12" s="42"/>
      <c r="L12" s="50"/>
      <c r="M12" s="42"/>
      <c r="N12" s="42"/>
      <c r="O12" s="50"/>
      <c r="P12" s="42"/>
      <c r="Q12" s="42"/>
      <c r="R12" s="50"/>
      <c r="S12" s="42"/>
      <c r="T12" s="42"/>
      <c r="U12" s="50"/>
      <c r="V12" s="42"/>
      <c r="W12" s="42"/>
      <c r="X12" s="50"/>
      <c r="Y12" s="42"/>
      <c r="Z12" s="42"/>
      <c r="AA12" s="50"/>
      <c r="AB12" s="42"/>
      <c r="AC12" s="42"/>
      <c r="AD12" s="50"/>
      <c r="AE12" s="42"/>
      <c r="AF12" s="42"/>
      <c r="AG12" s="50"/>
      <c r="AH12" s="42"/>
      <c r="AI12" s="42"/>
      <c r="AJ12" s="50"/>
      <c r="AK12" s="42"/>
      <c r="AL12" s="42"/>
      <c r="AM12" s="50"/>
      <c r="AN12" s="42"/>
      <c r="AO12" s="42"/>
      <c r="AP12" s="50"/>
      <c r="AQ12" s="42"/>
      <c r="AR12" s="42"/>
      <c r="AS12" s="50"/>
      <c r="AT12" s="42"/>
      <c r="AU12" s="49" t="s">
        <v>205</v>
      </c>
    </row>
    <row r="13" spans="1:48" s="30" customFormat="1" ht="12" hidden="1" x14ac:dyDescent="0.2">
      <c r="A13" s="30">
        <v>13</v>
      </c>
      <c r="B13" s="47" t="s">
        <v>206</v>
      </c>
      <c r="C13" s="47"/>
      <c r="D13" s="133"/>
      <c r="E13" s="42"/>
      <c r="F13" s="50"/>
      <c r="G13" s="42"/>
      <c r="H13" s="42"/>
      <c r="I13" s="50"/>
      <c r="J13" s="42"/>
      <c r="K13" s="42"/>
      <c r="L13" s="50"/>
      <c r="M13" s="42"/>
      <c r="N13" s="42"/>
      <c r="O13" s="50"/>
      <c r="P13" s="42"/>
      <c r="Q13" s="42"/>
      <c r="R13" s="50"/>
      <c r="S13" s="42"/>
      <c r="T13" s="42"/>
      <c r="U13" s="50"/>
      <c r="V13" s="42"/>
      <c r="W13" s="42"/>
      <c r="X13" s="50"/>
      <c r="Y13" s="42"/>
      <c r="Z13" s="42"/>
      <c r="AA13" s="50"/>
      <c r="AB13" s="42"/>
      <c r="AC13" s="42"/>
      <c r="AD13" s="50"/>
      <c r="AE13" s="42"/>
      <c r="AF13" s="42"/>
      <c r="AG13" s="50"/>
      <c r="AH13" s="42"/>
      <c r="AI13" s="42"/>
      <c r="AJ13" s="50"/>
      <c r="AK13" s="42"/>
      <c r="AL13" s="42"/>
      <c r="AM13" s="50"/>
      <c r="AN13" s="42"/>
      <c r="AO13" s="42"/>
      <c r="AP13" s="50"/>
      <c r="AQ13" s="42"/>
      <c r="AR13" s="42"/>
      <c r="AS13" s="50"/>
      <c r="AT13" s="42"/>
      <c r="AU13" s="46" t="s">
        <v>206</v>
      </c>
    </row>
    <row r="14" spans="1:48" s="30" customFormat="1" ht="12" hidden="1" x14ac:dyDescent="0.2">
      <c r="A14" s="30">
        <v>14</v>
      </c>
      <c r="B14" s="47" t="s">
        <v>207</v>
      </c>
      <c r="C14" s="47"/>
      <c r="D14" s="133"/>
      <c r="E14" s="42"/>
      <c r="F14" s="50"/>
      <c r="G14" s="42"/>
      <c r="H14" s="42"/>
      <c r="I14" s="50"/>
      <c r="J14" s="42"/>
      <c r="K14" s="42"/>
      <c r="L14" s="50"/>
      <c r="M14" s="42"/>
      <c r="N14" s="42"/>
      <c r="O14" s="50"/>
      <c r="P14" s="42"/>
      <c r="Q14" s="42"/>
      <c r="R14" s="50"/>
      <c r="S14" s="42"/>
      <c r="T14" s="42"/>
      <c r="U14" s="50"/>
      <c r="V14" s="42"/>
      <c r="W14" s="42"/>
      <c r="X14" s="50"/>
      <c r="Y14" s="42"/>
      <c r="Z14" s="42"/>
      <c r="AA14" s="50"/>
      <c r="AB14" s="42"/>
      <c r="AC14" s="42"/>
      <c r="AD14" s="50"/>
      <c r="AE14" s="42"/>
      <c r="AF14" s="42"/>
      <c r="AG14" s="50"/>
      <c r="AH14" s="42"/>
      <c r="AI14" s="42"/>
      <c r="AJ14" s="50"/>
      <c r="AK14" s="42"/>
      <c r="AL14" s="42"/>
      <c r="AM14" s="50"/>
      <c r="AN14" s="42"/>
      <c r="AO14" s="42"/>
      <c r="AP14" s="50"/>
      <c r="AQ14" s="42"/>
      <c r="AR14" s="42"/>
      <c r="AS14" s="50"/>
      <c r="AT14" s="42"/>
      <c r="AU14" s="46" t="s">
        <v>207</v>
      </c>
    </row>
    <row r="15" spans="1:48" s="30" customFormat="1" ht="12" hidden="1" x14ac:dyDescent="0.2">
      <c r="A15" s="30">
        <v>15</v>
      </c>
      <c r="B15" s="47" t="s">
        <v>208</v>
      </c>
      <c r="C15" s="47"/>
      <c r="D15" s="133"/>
      <c r="E15" s="42"/>
      <c r="F15" s="50"/>
      <c r="G15" s="42"/>
      <c r="H15" s="42"/>
      <c r="I15" s="50"/>
      <c r="J15" s="42"/>
      <c r="K15" s="42"/>
      <c r="L15" s="50"/>
      <c r="M15" s="42"/>
      <c r="N15" s="42"/>
      <c r="O15" s="50"/>
      <c r="P15" s="42"/>
      <c r="Q15" s="42"/>
      <c r="R15" s="50"/>
      <c r="S15" s="42"/>
      <c r="T15" s="42"/>
      <c r="U15" s="50"/>
      <c r="V15" s="42"/>
      <c r="W15" s="42"/>
      <c r="X15" s="50"/>
      <c r="Y15" s="42"/>
      <c r="Z15" s="42"/>
      <c r="AA15" s="50"/>
      <c r="AB15" s="42"/>
      <c r="AC15" s="42"/>
      <c r="AD15" s="50"/>
      <c r="AE15" s="42"/>
      <c r="AF15" s="42"/>
      <c r="AG15" s="50"/>
      <c r="AH15" s="42"/>
      <c r="AI15" s="42"/>
      <c r="AJ15" s="50"/>
      <c r="AK15" s="42"/>
      <c r="AL15" s="42"/>
      <c r="AM15" s="50"/>
      <c r="AN15" s="42"/>
      <c r="AO15" s="42"/>
      <c r="AP15" s="50"/>
      <c r="AQ15" s="42"/>
      <c r="AR15" s="42"/>
      <c r="AS15" s="50"/>
      <c r="AT15" s="42"/>
      <c r="AU15" s="46" t="s">
        <v>208</v>
      </c>
    </row>
    <row r="16" spans="1:48" s="30" customFormat="1" ht="12" hidden="1" x14ac:dyDescent="0.2">
      <c r="A16" s="30">
        <v>16</v>
      </c>
      <c r="B16" s="47" t="s">
        <v>209</v>
      </c>
      <c r="C16" s="47"/>
      <c r="D16" s="133"/>
      <c r="E16" s="42"/>
      <c r="F16" s="50"/>
      <c r="G16" s="42"/>
      <c r="H16" s="42"/>
      <c r="I16" s="50"/>
      <c r="J16" s="42"/>
      <c r="K16" s="42"/>
      <c r="L16" s="50"/>
      <c r="M16" s="42"/>
      <c r="N16" s="42"/>
      <c r="O16" s="50"/>
      <c r="P16" s="42"/>
      <c r="Q16" s="42"/>
      <c r="R16" s="50"/>
      <c r="S16" s="42"/>
      <c r="T16" s="42"/>
      <c r="U16" s="50"/>
      <c r="V16" s="42"/>
      <c r="W16" s="42"/>
      <c r="X16" s="50"/>
      <c r="Y16" s="42"/>
      <c r="Z16" s="42"/>
      <c r="AA16" s="50"/>
      <c r="AB16" s="42"/>
      <c r="AC16" s="42"/>
      <c r="AD16" s="50"/>
      <c r="AE16" s="42"/>
      <c r="AF16" s="42"/>
      <c r="AG16" s="50"/>
      <c r="AH16" s="42"/>
      <c r="AI16" s="42"/>
      <c r="AJ16" s="50"/>
      <c r="AK16" s="42"/>
      <c r="AL16" s="42"/>
      <c r="AM16" s="50"/>
      <c r="AN16" s="42"/>
      <c r="AO16" s="42"/>
      <c r="AP16" s="50"/>
      <c r="AQ16" s="42"/>
      <c r="AR16" s="42"/>
      <c r="AS16" s="50"/>
      <c r="AT16" s="42"/>
      <c r="AU16" s="46" t="s">
        <v>209</v>
      </c>
    </row>
    <row r="17" spans="1:47" s="30" customFormat="1" ht="12" hidden="1" x14ac:dyDescent="0.2">
      <c r="A17" s="30">
        <v>17</v>
      </c>
      <c r="B17" s="47" t="s">
        <v>210</v>
      </c>
      <c r="C17" s="47"/>
      <c r="D17" s="133"/>
      <c r="E17" s="42"/>
      <c r="F17" s="50"/>
      <c r="G17" s="42"/>
      <c r="H17" s="42"/>
      <c r="I17" s="50"/>
      <c r="J17" s="42"/>
      <c r="K17" s="42"/>
      <c r="L17" s="50"/>
      <c r="M17" s="42"/>
      <c r="N17" s="42"/>
      <c r="O17" s="50"/>
      <c r="P17" s="42"/>
      <c r="Q17" s="42"/>
      <c r="R17" s="50"/>
      <c r="S17" s="42"/>
      <c r="T17" s="42"/>
      <c r="U17" s="50"/>
      <c r="V17" s="42"/>
      <c r="W17" s="42"/>
      <c r="X17" s="50"/>
      <c r="Y17" s="42"/>
      <c r="Z17" s="42"/>
      <c r="AA17" s="50"/>
      <c r="AB17" s="42"/>
      <c r="AC17" s="42"/>
      <c r="AD17" s="50"/>
      <c r="AE17" s="42"/>
      <c r="AF17" s="42"/>
      <c r="AG17" s="50"/>
      <c r="AH17" s="42"/>
      <c r="AI17" s="42"/>
      <c r="AJ17" s="50"/>
      <c r="AK17" s="42"/>
      <c r="AL17" s="42"/>
      <c r="AM17" s="50"/>
      <c r="AN17" s="42"/>
      <c r="AO17" s="42"/>
      <c r="AP17" s="50"/>
      <c r="AQ17" s="42"/>
      <c r="AR17" s="42"/>
      <c r="AS17" s="50"/>
      <c r="AT17" s="42"/>
      <c r="AU17" s="46" t="s">
        <v>210</v>
      </c>
    </row>
    <row r="18" spans="1:47" s="30" customFormat="1" ht="12" hidden="1" x14ac:dyDescent="0.2">
      <c r="A18" s="30">
        <v>18</v>
      </c>
      <c r="B18" s="47" t="s">
        <v>211</v>
      </c>
      <c r="C18" s="47"/>
      <c r="D18" s="133"/>
      <c r="E18" s="42"/>
      <c r="F18" s="50"/>
      <c r="G18" s="42"/>
      <c r="H18" s="42"/>
      <c r="I18" s="50"/>
      <c r="J18" s="42"/>
      <c r="K18" s="42"/>
      <c r="L18" s="50"/>
      <c r="M18" s="42"/>
      <c r="N18" s="42"/>
      <c r="O18" s="50"/>
      <c r="P18" s="42"/>
      <c r="Q18" s="42"/>
      <c r="R18" s="50"/>
      <c r="S18" s="42"/>
      <c r="T18" s="42"/>
      <c r="U18" s="50"/>
      <c r="V18" s="42"/>
      <c r="W18" s="42"/>
      <c r="X18" s="50"/>
      <c r="Y18" s="42"/>
      <c r="Z18" s="42"/>
      <c r="AA18" s="50"/>
      <c r="AB18" s="42"/>
      <c r="AC18" s="42"/>
      <c r="AD18" s="50"/>
      <c r="AE18" s="42"/>
      <c r="AF18" s="42"/>
      <c r="AG18" s="50"/>
      <c r="AH18" s="42"/>
      <c r="AI18" s="42"/>
      <c r="AJ18" s="50"/>
      <c r="AK18" s="42"/>
      <c r="AL18" s="42"/>
      <c r="AM18" s="50"/>
      <c r="AN18" s="42"/>
      <c r="AO18" s="42"/>
      <c r="AP18" s="50"/>
      <c r="AQ18" s="42"/>
      <c r="AR18" s="42"/>
      <c r="AS18" s="50"/>
      <c r="AT18" s="42"/>
      <c r="AU18" s="46" t="s">
        <v>211</v>
      </c>
    </row>
    <row r="19" spans="1:47" s="30" customFormat="1" ht="12" hidden="1" x14ac:dyDescent="0.2">
      <c r="A19" s="30">
        <v>19</v>
      </c>
      <c r="B19" s="47" t="s">
        <v>212</v>
      </c>
      <c r="C19" s="47"/>
      <c r="D19" s="133"/>
      <c r="E19" s="42"/>
      <c r="F19" s="50"/>
      <c r="G19" s="42"/>
      <c r="H19" s="42"/>
      <c r="I19" s="50"/>
      <c r="J19" s="42"/>
      <c r="K19" s="42"/>
      <c r="L19" s="50"/>
      <c r="M19" s="42"/>
      <c r="N19" s="42"/>
      <c r="O19" s="50"/>
      <c r="P19" s="42"/>
      <c r="Q19" s="42"/>
      <c r="R19" s="50"/>
      <c r="S19" s="42"/>
      <c r="T19" s="42"/>
      <c r="U19" s="50"/>
      <c r="V19" s="42"/>
      <c r="W19" s="42"/>
      <c r="X19" s="50"/>
      <c r="Y19" s="42"/>
      <c r="Z19" s="42"/>
      <c r="AA19" s="50"/>
      <c r="AB19" s="42"/>
      <c r="AC19" s="42"/>
      <c r="AD19" s="50"/>
      <c r="AE19" s="42"/>
      <c r="AF19" s="42"/>
      <c r="AG19" s="50"/>
      <c r="AH19" s="42"/>
      <c r="AI19" s="42"/>
      <c r="AJ19" s="50"/>
      <c r="AK19" s="42"/>
      <c r="AL19" s="42"/>
      <c r="AM19" s="50"/>
      <c r="AN19" s="42"/>
      <c r="AO19" s="42"/>
      <c r="AP19" s="50"/>
      <c r="AQ19" s="42"/>
      <c r="AR19" s="42"/>
      <c r="AS19" s="50"/>
      <c r="AT19" s="42"/>
      <c r="AU19" s="46" t="s">
        <v>212</v>
      </c>
    </row>
    <row r="20" spans="1:47" s="30" customFormat="1" ht="12" hidden="1" x14ac:dyDescent="0.2">
      <c r="A20" s="30">
        <v>20</v>
      </c>
      <c r="B20" s="47" t="s">
        <v>213</v>
      </c>
      <c r="C20" s="47"/>
      <c r="D20" s="133"/>
      <c r="E20" s="42"/>
      <c r="F20" s="50"/>
      <c r="G20" s="42"/>
      <c r="H20" s="42"/>
      <c r="I20" s="50"/>
      <c r="J20" s="42"/>
      <c r="K20" s="42"/>
      <c r="L20" s="50"/>
      <c r="M20" s="42"/>
      <c r="N20" s="42"/>
      <c r="O20" s="50"/>
      <c r="P20" s="42"/>
      <c r="Q20" s="42"/>
      <c r="R20" s="50"/>
      <c r="S20" s="42"/>
      <c r="T20" s="42"/>
      <c r="U20" s="50"/>
      <c r="V20" s="42"/>
      <c r="W20" s="42"/>
      <c r="X20" s="50"/>
      <c r="Y20" s="42"/>
      <c r="Z20" s="42"/>
      <c r="AA20" s="50"/>
      <c r="AB20" s="42"/>
      <c r="AC20" s="42"/>
      <c r="AD20" s="50"/>
      <c r="AE20" s="42"/>
      <c r="AF20" s="42"/>
      <c r="AG20" s="50"/>
      <c r="AH20" s="42"/>
      <c r="AI20" s="42"/>
      <c r="AJ20" s="50"/>
      <c r="AK20" s="42"/>
      <c r="AL20" s="42"/>
      <c r="AM20" s="50"/>
      <c r="AN20" s="42"/>
      <c r="AO20" s="42"/>
      <c r="AP20" s="50"/>
      <c r="AQ20" s="42"/>
      <c r="AR20" s="42"/>
      <c r="AS20" s="50"/>
      <c r="AT20" s="42"/>
      <c r="AU20" s="46" t="s">
        <v>213</v>
      </c>
    </row>
    <row r="21" spans="1:47" s="30" customFormat="1" ht="12" hidden="1" x14ac:dyDescent="0.2">
      <c r="A21" s="30">
        <v>21</v>
      </c>
      <c r="B21" s="49" t="s">
        <v>214</v>
      </c>
      <c r="C21" s="47"/>
      <c r="D21" s="133"/>
      <c r="E21" s="42"/>
      <c r="F21" s="50"/>
      <c r="G21" s="42"/>
      <c r="H21" s="42"/>
      <c r="I21" s="50"/>
      <c r="J21" s="42"/>
      <c r="K21" s="42"/>
      <c r="L21" s="50"/>
      <c r="M21" s="42"/>
      <c r="N21" s="42"/>
      <c r="O21" s="50"/>
      <c r="P21" s="42"/>
      <c r="Q21" s="42"/>
      <c r="R21" s="50"/>
      <c r="S21" s="42"/>
      <c r="T21" s="42"/>
      <c r="U21" s="50"/>
      <c r="V21" s="42"/>
      <c r="W21" s="42"/>
      <c r="X21" s="50"/>
      <c r="Y21" s="42"/>
      <c r="Z21" s="42"/>
      <c r="AA21" s="50"/>
      <c r="AB21" s="42"/>
      <c r="AC21" s="42"/>
      <c r="AD21" s="50"/>
      <c r="AE21" s="42"/>
      <c r="AF21" s="42"/>
      <c r="AG21" s="50"/>
      <c r="AH21" s="42"/>
      <c r="AI21" s="42"/>
      <c r="AJ21" s="50"/>
      <c r="AK21" s="42"/>
      <c r="AL21" s="42"/>
      <c r="AM21" s="50"/>
      <c r="AN21" s="42"/>
      <c r="AO21" s="42"/>
      <c r="AP21" s="50"/>
      <c r="AQ21" s="42"/>
      <c r="AR21" s="42"/>
      <c r="AS21" s="50"/>
      <c r="AT21" s="42"/>
      <c r="AU21" s="49" t="s">
        <v>214</v>
      </c>
    </row>
    <row r="22" spans="1:47" s="30" customFormat="1" ht="12" hidden="1" x14ac:dyDescent="0.2">
      <c r="A22" s="30">
        <v>22</v>
      </c>
      <c r="B22" s="47" t="s">
        <v>215</v>
      </c>
      <c r="C22" s="47"/>
      <c r="D22" s="133"/>
      <c r="E22" s="42"/>
      <c r="F22" s="50"/>
      <c r="G22" s="42"/>
      <c r="H22" s="42"/>
      <c r="I22" s="50"/>
      <c r="J22" s="42"/>
      <c r="K22" s="42"/>
      <c r="L22" s="50"/>
      <c r="M22" s="42"/>
      <c r="N22" s="42"/>
      <c r="O22" s="50"/>
      <c r="P22" s="42"/>
      <c r="Q22" s="42"/>
      <c r="R22" s="50"/>
      <c r="S22" s="42"/>
      <c r="T22" s="42"/>
      <c r="U22" s="50"/>
      <c r="V22" s="42"/>
      <c r="W22" s="42"/>
      <c r="X22" s="50"/>
      <c r="Y22" s="42"/>
      <c r="Z22" s="42"/>
      <c r="AA22" s="50"/>
      <c r="AB22" s="42"/>
      <c r="AC22" s="42"/>
      <c r="AD22" s="50"/>
      <c r="AE22" s="42"/>
      <c r="AF22" s="42"/>
      <c r="AG22" s="50"/>
      <c r="AH22" s="42"/>
      <c r="AI22" s="42"/>
      <c r="AJ22" s="50"/>
      <c r="AK22" s="42"/>
      <c r="AL22" s="42"/>
      <c r="AM22" s="50"/>
      <c r="AN22" s="42"/>
      <c r="AO22" s="42"/>
      <c r="AP22" s="50"/>
      <c r="AQ22" s="42"/>
      <c r="AR22" s="42"/>
      <c r="AS22" s="50"/>
      <c r="AT22" s="42"/>
      <c r="AU22" s="46" t="s">
        <v>215</v>
      </c>
    </row>
    <row r="23" spans="1:47" s="30" customFormat="1" ht="12" hidden="1" x14ac:dyDescent="0.2">
      <c r="A23" s="30">
        <v>23</v>
      </c>
      <c r="B23" s="47" t="s">
        <v>216</v>
      </c>
      <c r="C23" s="47"/>
      <c r="D23" s="163"/>
      <c r="E23" s="36"/>
      <c r="F23" s="37"/>
      <c r="H23" s="36"/>
      <c r="I23" s="37"/>
      <c r="K23" s="36"/>
      <c r="L23" s="37"/>
      <c r="N23" s="36"/>
      <c r="O23" s="37"/>
      <c r="Q23" s="36"/>
      <c r="R23" s="37"/>
      <c r="T23" s="36"/>
      <c r="U23" s="37"/>
      <c r="W23" s="36"/>
      <c r="X23" s="37"/>
      <c r="Z23" s="36"/>
      <c r="AA23" s="37"/>
      <c r="AC23" s="36"/>
      <c r="AD23" s="37"/>
      <c r="AF23" s="36"/>
      <c r="AG23" s="37"/>
      <c r="AH23" s="36"/>
      <c r="AI23" s="36"/>
      <c r="AJ23" s="37"/>
      <c r="AL23" s="36"/>
      <c r="AM23" s="37"/>
      <c r="AO23" s="36"/>
      <c r="AP23" s="37"/>
      <c r="AR23" s="36"/>
      <c r="AS23" s="37"/>
      <c r="AU23" s="46" t="s">
        <v>216</v>
      </c>
    </row>
    <row r="24" spans="1:47" s="30" customFormat="1" ht="12" hidden="1" x14ac:dyDescent="0.2">
      <c r="A24" s="30">
        <v>24</v>
      </c>
      <c r="B24" s="47" t="s">
        <v>217</v>
      </c>
      <c r="C24" s="47"/>
      <c r="D24" s="163"/>
      <c r="E24" s="36"/>
      <c r="F24" s="37"/>
      <c r="H24" s="36"/>
      <c r="I24" s="37"/>
      <c r="K24" s="36"/>
      <c r="L24" s="37"/>
      <c r="N24" s="36"/>
      <c r="O24" s="37"/>
      <c r="Q24" s="36"/>
      <c r="R24" s="37"/>
      <c r="T24" s="36"/>
      <c r="U24" s="37"/>
      <c r="W24" s="36"/>
      <c r="X24" s="37"/>
      <c r="Z24" s="36"/>
      <c r="AA24" s="37"/>
      <c r="AC24" s="36"/>
      <c r="AD24" s="37"/>
      <c r="AF24" s="36"/>
      <c r="AG24" s="37"/>
      <c r="AH24" s="36"/>
      <c r="AI24" s="36"/>
      <c r="AJ24" s="37"/>
      <c r="AL24" s="36"/>
      <c r="AM24" s="37"/>
      <c r="AO24" s="36"/>
      <c r="AP24" s="37"/>
      <c r="AR24" s="36"/>
      <c r="AS24" s="37"/>
      <c r="AU24" s="46" t="s">
        <v>217</v>
      </c>
    </row>
    <row r="25" spans="1:47" s="30" customFormat="1" ht="12" hidden="1" x14ac:dyDescent="0.2">
      <c r="A25" s="30">
        <v>25</v>
      </c>
      <c r="B25" s="47" t="s">
        <v>218</v>
      </c>
      <c r="C25" s="47"/>
      <c r="D25" s="163"/>
      <c r="E25" s="36"/>
      <c r="F25" s="37"/>
      <c r="H25" s="36"/>
      <c r="I25" s="37"/>
      <c r="K25" s="36"/>
      <c r="L25" s="37"/>
      <c r="N25" s="36"/>
      <c r="O25" s="37"/>
      <c r="Q25" s="36"/>
      <c r="R25" s="37"/>
      <c r="T25" s="36"/>
      <c r="U25" s="37"/>
      <c r="W25" s="36"/>
      <c r="X25" s="37"/>
      <c r="Z25" s="36"/>
      <c r="AA25" s="37"/>
      <c r="AC25" s="36"/>
      <c r="AD25" s="37"/>
      <c r="AF25" s="36"/>
      <c r="AG25" s="37"/>
      <c r="AH25" s="36"/>
      <c r="AI25" s="36"/>
      <c r="AJ25" s="37"/>
      <c r="AL25" s="36"/>
      <c r="AM25" s="37"/>
      <c r="AO25" s="36"/>
      <c r="AP25" s="37"/>
      <c r="AR25" s="36"/>
      <c r="AS25" s="37"/>
      <c r="AU25" s="46" t="s">
        <v>218</v>
      </c>
    </row>
    <row r="26" spans="1:47" s="30" customFormat="1" ht="12" hidden="1" x14ac:dyDescent="0.2">
      <c r="A26" s="30">
        <v>26</v>
      </c>
      <c r="B26" s="47" t="s">
        <v>219</v>
      </c>
      <c r="C26" s="47"/>
      <c r="D26" s="163"/>
      <c r="E26" s="36"/>
      <c r="F26" s="37"/>
      <c r="H26" s="36"/>
      <c r="I26" s="37"/>
      <c r="K26" s="36"/>
      <c r="L26" s="37"/>
      <c r="N26" s="36"/>
      <c r="O26" s="37"/>
      <c r="Q26" s="36"/>
      <c r="R26" s="37"/>
      <c r="T26" s="36"/>
      <c r="U26" s="37"/>
      <c r="W26" s="36"/>
      <c r="X26" s="37"/>
      <c r="Z26" s="36"/>
      <c r="AA26" s="37"/>
      <c r="AC26" s="36"/>
      <c r="AD26" s="37"/>
      <c r="AF26" s="36"/>
      <c r="AG26" s="37"/>
      <c r="AH26" s="36"/>
      <c r="AI26" s="36"/>
      <c r="AJ26" s="37"/>
      <c r="AL26" s="36"/>
      <c r="AM26" s="37"/>
      <c r="AO26" s="36"/>
      <c r="AP26" s="37"/>
      <c r="AR26" s="36"/>
      <c r="AS26" s="37"/>
      <c r="AU26" s="46" t="s">
        <v>219</v>
      </c>
    </row>
    <row r="27" spans="1:47" s="30" customFormat="1" ht="12" hidden="1" x14ac:dyDescent="0.2">
      <c r="A27" s="30">
        <v>27</v>
      </c>
      <c r="B27" s="47" t="s">
        <v>220</v>
      </c>
      <c r="C27" s="47"/>
      <c r="D27" s="163"/>
      <c r="E27" s="36"/>
      <c r="F27" s="37"/>
      <c r="H27" s="36"/>
      <c r="I27" s="37"/>
      <c r="K27" s="36"/>
      <c r="L27" s="37"/>
      <c r="N27" s="36"/>
      <c r="O27" s="37"/>
      <c r="Q27" s="36"/>
      <c r="R27" s="37"/>
      <c r="T27" s="36"/>
      <c r="U27" s="37"/>
      <c r="W27" s="36"/>
      <c r="X27" s="37"/>
      <c r="Z27" s="36"/>
      <c r="AA27" s="37"/>
      <c r="AC27" s="36"/>
      <c r="AD27" s="37"/>
      <c r="AF27" s="36"/>
      <c r="AG27" s="37"/>
      <c r="AH27" s="36"/>
      <c r="AI27" s="36"/>
      <c r="AJ27" s="37"/>
      <c r="AL27" s="36"/>
      <c r="AM27" s="37"/>
      <c r="AO27" s="36"/>
      <c r="AP27" s="37"/>
      <c r="AR27" s="36"/>
      <c r="AS27" s="37"/>
      <c r="AU27" s="46" t="s">
        <v>220</v>
      </c>
    </row>
    <row r="28" spans="1:47" s="30" customFormat="1" ht="12" hidden="1" x14ac:dyDescent="0.2">
      <c r="A28" s="30">
        <v>28</v>
      </c>
      <c r="B28" s="47" t="s">
        <v>221</v>
      </c>
      <c r="C28" s="47"/>
      <c r="D28" s="163"/>
      <c r="E28" s="36"/>
      <c r="F28" s="37"/>
      <c r="H28" s="36"/>
      <c r="I28" s="37"/>
      <c r="K28" s="36"/>
      <c r="L28" s="37"/>
      <c r="N28" s="36"/>
      <c r="O28" s="37"/>
      <c r="Q28" s="36"/>
      <c r="R28" s="37"/>
      <c r="T28" s="36"/>
      <c r="U28" s="37"/>
      <c r="W28" s="36"/>
      <c r="X28" s="37"/>
      <c r="Z28" s="36"/>
      <c r="AA28" s="37"/>
      <c r="AC28" s="36"/>
      <c r="AD28" s="37"/>
      <c r="AF28" s="36"/>
      <c r="AG28" s="37"/>
      <c r="AH28" s="36"/>
      <c r="AI28" s="36"/>
      <c r="AJ28" s="37"/>
      <c r="AL28" s="36"/>
      <c r="AM28" s="37"/>
      <c r="AO28" s="36"/>
      <c r="AP28" s="37"/>
      <c r="AR28" s="36"/>
      <c r="AS28" s="37"/>
      <c r="AU28" s="46" t="s">
        <v>221</v>
      </c>
    </row>
    <row r="29" spans="1:47" s="30" customFormat="1" ht="12" hidden="1" x14ac:dyDescent="0.2">
      <c r="A29" s="30">
        <v>29</v>
      </c>
      <c r="B29" s="49" t="s">
        <v>222</v>
      </c>
      <c r="C29" s="47"/>
      <c r="D29" s="163"/>
      <c r="E29" s="36"/>
      <c r="F29" s="37"/>
      <c r="H29" s="36"/>
      <c r="I29" s="37"/>
      <c r="K29" s="36"/>
      <c r="L29" s="37"/>
      <c r="N29" s="36"/>
      <c r="O29" s="37"/>
      <c r="Q29" s="36"/>
      <c r="R29" s="37"/>
      <c r="T29" s="36"/>
      <c r="U29" s="37"/>
      <c r="W29" s="36"/>
      <c r="X29" s="37"/>
      <c r="Z29" s="36"/>
      <c r="AA29" s="37"/>
      <c r="AC29" s="36"/>
      <c r="AD29" s="37"/>
      <c r="AF29" s="36"/>
      <c r="AG29" s="37"/>
      <c r="AH29" s="36"/>
      <c r="AI29" s="36"/>
      <c r="AJ29" s="37"/>
      <c r="AL29" s="36"/>
      <c r="AM29" s="37"/>
      <c r="AO29" s="36"/>
      <c r="AP29" s="37"/>
      <c r="AR29" s="36"/>
      <c r="AS29" s="37"/>
      <c r="AU29" s="49" t="s">
        <v>222</v>
      </c>
    </row>
    <row r="30" spans="1:47" s="30" customFormat="1" ht="12" hidden="1" x14ac:dyDescent="0.2">
      <c r="A30" s="30">
        <v>30</v>
      </c>
      <c r="B30" s="47" t="s">
        <v>223</v>
      </c>
      <c r="C30" s="47"/>
      <c r="D30" s="163"/>
      <c r="E30" s="36"/>
      <c r="F30" s="37"/>
      <c r="H30" s="36"/>
      <c r="I30" s="37"/>
      <c r="K30" s="36"/>
      <c r="L30" s="37"/>
      <c r="N30" s="36"/>
      <c r="O30" s="37"/>
      <c r="Q30" s="36"/>
      <c r="R30" s="37"/>
      <c r="T30" s="36"/>
      <c r="U30" s="37"/>
      <c r="W30" s="36"/>
      <c r="X30" s="37"/>
      <c r="Z30" s="36"/>
      <c r="AA30" s="37"/>
      <c r="AC30" s="36"/>
      <c r="AD30" s="37"/>
      <c r="AF30" s="36"/>
      <c r="AG30" s="37"/>
      <c r="AH30" s="36"/>
      <c r="AI30" s="36"/>
      <c r="AJ30" s="37"/>
      <c r="AL30" s="36"/>
      <c r="AM30" s="37"/>
      <c r="AO30" s="36"/>
      <c r="AP30" s="37"/>
      <c r="AR30" s="36"/>
      <c r="AS30" s="37"/>
      <c r="AU30" s="46" t="s">
        <v>223</v>
      </c>
    </row>
    <row r="31" spans="1:47" s="30" customFormat="1" ht="12" hidden="1" x14ac:dyDescent="0.2">
      <c r="A31" s="30">
        <v>31</v>
      </c>
      <c r="B31" s="47" t="s">
        <v>234</v>
      </c>
      <c r="C31" s="47"/>
      <c r="D31" s="274"/>
      <c r="E31" s="68"/>
      <c r="F31" s="223"/>
      <c r="G31" s="28"/>
      <c r="H31" s="68"/>
      <c r="I31" s="223"/>
      <c r="J31" s="28"/>
      <c r="K31" s="68"/>
      <c r="L31" s="223"/>
      <c r="M31" s="28"/>
      <c r="N31" s="68"/>
      <c r="O31" s="223"/>
      <c r="P31" s="28"/>
      <c r="Q31" s="68"/>
      <c r="R31" s="223"/>
      <c r="S31" s="28"/>
      <c r="T31" s="68"/>
      <c r="U31" s="223"/>
      <c r="V31" s="28"/>
      <c r="W31" s="68"/>
      <c r="X31" s="223"/>
      <c r="Y31" s="28"/>
      <c r="Z31" s="68"/>
      <c r="AA31" s="223"/>
      <c r="AB31" s="28"/>
      <c r="AC31" s="68"/>
      <c r="AD31" s="223"/>
      <c r="AE31" s="28"/>
      <c r="AF31" s="68"/>
      <c r="AG31" s="223"/>
      <c r="AH31" s="68"/>
      <c r="AI31" s="68"/>
      <c r="AJ31" s="223"/>
      <c r="AK31" s="28"/>
      <c r="AL31" s="68"/>
      <c r="AM31" s="223"/>
      <c r="AN31" s="28"/>
      <c r="AO31" s="68"/>
      <c r="AP31" s="223"/>
      <c r="AQ31" s="28"/>
      <c r="AR31" s="68"/>
      <c r="AS31" s="223"/>
      <c r="AT31" s="28"/>
      <c r="AU31" s="46" t="s">
        <v>234</v>
      </c>
    </row>
    <row r="32" spans="1:47" s="30" customFormat="1" ht="12" hidden="1" x14ac:dyDescent="0.2">
      <c r="A32" s="30">
        <v>32</v>
      </c>
      <c r="B32" s="47" t="s">
        <v>225</v>
      </c>
      <c r="C32" s="47"/>
      <c r="D32" s="274"/>
      <c r="E32" s="68"/>
      <c r="F32" s="223"/>
      <c r="G32" s="28"/>
      <c r="H32" s="68"/>
      <c r="I32" s="223"/>
      <c r="J32" s="28"/>
      <c r="K32" s="68"/>
      <c r="L32" s="223"/>
      <c r="M32" s="28"/>
      <c r="N32" s="68"/>
      <c r="O32" s="223"/>
      <c r="P32" s="28"/>
      <c r="Q32" s="68"/>
      <c r="R32" s="223"/>
      <c r="S32" s="28"/>
      <c r="T32" s="68"/>
      <c r="U32" s="223"/>
      <c r="V32" s="28"/>
      <c r="W32" s="68"/>
      <c r="X32" s="223"/>
      <c r="Y32" s="28"/>
      <c r="Z32" s="68"/>
      <c r="AA32" s="223"/>
      <c r="AB32" s="28"/>
      <c r="AC32" s="68"/>
      <c r="AD32" s="223"/>
      <c r="AE32" s="28"/>
      <c r="AF32" s="68"/>
      <c r="AG32" s="223"/>
      <c r="AH32" s="68"/>
      <c r="AI32" s="68"/>
      <c r="AJ32" s="223"/>
      <c r="AK32" s="28"/>
      <c r="AL32" s="68"/>
      <c r="AM32" s="223"/>
      <c r="AN32" s="28"/>
      <c r="AO32" s="68"/>
      <c r="AP32" s="223"/>
      <c r="AQ32" s="28"/>
      <c r="AR32" s="68"/>
      <c r="AS32" s="223"/>
      <c r="AT32" s="28"/>
      <c r="AU32" s="46" t="s">
        <v>225</v>
      </c>
    </row>
    <row r="33" spans="1:47" s="30" customFormat="1" ht="12" hidden="1" x14ac:dyDescent="0.2">
      <c r="A33" s="30">
        <v>33</v>
      </c>
      <c r="B33" s="47" t="s">
        <v>226</v>
      </c>
      <c r="C33" s="47"/>
      <c r="D33" s="163"/>
      <c r="E33" s="36"/>
      <c r="F33" s="37"/>
      <c r="H33" s="36"/>
      <c r="I33" s="37"/>
      <c r="K33" s="36"/>
      <c r="L33" s="37"/>
      <c r="N33" s="36"/>
      <c r="O33" s="37"/>
      <c r="Q33" s="36"/>
      <c r="R33" s="37"/>
      <c r="T33" s="36"/>
      <c r="U33" s="37"/>
      <c r="W33" s="36"/>
      <c r="X33" s="37"/>
      <c r="Z33" s="36"/>
      <c r="AA33" s="37"/>
      <c r="AC33" s="36"/>
      <c r="AD33" s="37"/>
      <c r="AF33" s="36"/>
      <c r="AG33" s="37"/>
      <c r="AH33" s="36"/>
      <c r="AI33" s="36"/>
      <c r="AJ33" s="37"/>
      <c r="AL33" s="36"/>
      <c r="AM33" s="37"/>
      <c r="AO33" s="36"/>
      <c r="AP33" s="37"/>
      <c r="AR33" s="36"/>
      <c r="AS33" s="37"/>
      <c r="AU33" s="46" t="s">
        <v>226</v>
      </c>
    </row>
    <row r="34" spans="1:47" s="30" customFormat="1" ht="12" hidden="1" x14ac:dyDescent="0.2">
      <c r="A34" s="30">
        <v>34</v>
      </c>
      <c r="B34" s="47" t="s">
        <v>227</v>
      </c>
      <c r="C34" s="47"/>
      <c r="D34" s="274"/>
      <c r="E34" s="68"/>
      <c r="F34" s="223"/>
      <c r="G34" s="28"/>
      <c r="H34" s="68"/>
      <c r="I34" s="223"/>
      <c r="J34" s="28"/>
      <c r="K34" s="68"/>
      <c r="L34" s="223"/>
      <c r="M34" s="28"/>
      <c r="N34" s="68"/>
      <c r="O34" s="223"/>
      <c r="P34" s="28"/>
      <c r="Q34" s="68"/>
      <c r="R34" s="223"/>
      <c r="S34" s="28"/>
      <c r="T34" s="68"/>
      <c r="U34" s="223"/>
      <c r="V34" s="28"/>
      <c r="W34" s="68"/>
      <c r="X34" s="223"/>
      <c r="Y34" s="28"/>
      <c r="Z34" s="68"/>
      <c r="AA34" s="223"/>
      <c r="AB34" s="28"/>
      <c r="AC34" s="68"/>
      <c r="AD34" s="223"/>
      <c r="AE34" s="28"/>
      <c r="AF34" s="68"/>
      <c r="AG34" s="223"/>
      <c r="AH34" s="68"/>
      <c r="AI34" s="68"/>
      <c r="AJ34" s="223"/>
      <c r="AK34" s="28"/>
      <c r="AL34" s="68"/>
      <c r="AM34" s="223"/>
      <c r="AN34" s="28"/>
      <c r="AO34" s="68"/>
      <c r="AP34" s="223"/>
      <c r="AQ34" s="28"/>
      <c r="AR34" s="68"/>
      <c r="AS34" s="223"/>
      <c r="AT34" s="28"/>
      <c r="AU34" s="46" t="s">
        <v>227</v>
      </c>
    </row>
    <row r="35" spans="1:47" s="30" customFormat="1" ht="12" hidden="1" x14ac:dyDescent="0.2">
      <c r="A35" s="30">
        <v>35</v>
      </c>
      <c r="B35" s="47" t="s">
        <v>228</v>
      </c>
      <c r="C35" s="47"/>
      <c r="D35" s="48"/>
      <c r="E35" s="60"/>
      <c r="F35" s="273"/>
      <c r="G35" s="60"/>
      <c r="H35" s="60"/>
      <c r="I35" s="273"/>
      <c r="J35" s="60"/>
      <c r="K35" s="60"/>
      <c r="L35" s="273"/>
      <c r="M35" s="60"/>
      <c r="N35" s="60"/>
      <c r="O35" s="273"/>
      <c r="P35" s="60"/>
      <c r="Q35" s="60"/>
      <c r="R35" s="273"/>
      <c r="S35" s="60"/>
      <c r="T35" s="60"/>
      <c r="U35" s="273"/>
      <c r="V35" s="60"/>
      <c r="W35" s="60"/>
      <c r="X35" s="273"/>
      <c r="Y35" s="60"/>
      <c r="Z35" s="60"/>
      <c r="AA35" s="273"/>
      <c r="AB35" s="60"/>
      <c r="AC35" s="60"/>
      <c r="AD35" s="273"/>
      <c r="AE35" s="60"/>
      <c r="AF35" s="60"/>
      <c r="AG35" s="273"/>
      <c r="AH35" s="60"/>
      <c r="AI35" s="60"/>
      <c r="AJ35" s="273"/>
      <c r="AK35" s="60"/>
      <c r="AL35" s="60"/>
      <c r="AM35" s="273"/>
      <c r="AN35" s="60"/>
      <c r="AO35" s="60"/>
      <c r="AP35" s="273"/>
      <c r="AQ35" s="60"/>
      <c r="AR35" s="60"/>
      <c r="AS35" s="273"/>
      <c r="AT35" s="60"/>
      <c r="AU35" s="46" t="s">
        <v>228</v>
      </c>
    </row>
    <row r="36" spans="1:47" s="30" customFormat="1" ht="12" hidden="1" x14ac:dyDescent="0.2">
      <c r="A36" s="30">
        <v>36</v>
      </c>
      <c r="B36" s="47" t="s">
        <v>229</v>
      </c>
      <c r="C36" s="47"/>
      <c r="D36" s="163"/>
      <c r="E36" s="36"/>
      <c r="F36" s="37"/>
      <c r="G36" s="36"/>
      <c r="H36" s="36"/>
      <c r="I36" s="37"/>
      <c r="J36" s="36"/>
      <c r="K36" s="36"/>
      <c r="L36" s="37"/>
      <c r="M36" s="36"/>
      <c r="N36" s="36"/>
      <c r="O36" s="37"/>
      <c r="P36" s="36"/>
      <c r="Q36" s="36"/>
      <c r="R36" s="37"/>
      <c r="S36" s="36"/>
      <c r="T36" s="36"/>
      <c r="U36" s="37"/>
      <c r="V36" s="36"/>
      <c r="W36" s="36"/>
      <c r="X36" s="37"/>
      <c r="Y36" s="36"/>
      <c r="Z36" s="36"/>
      <c r="AA36" s="37"/>
      <c r="AB36" s="36"/>
      <c r="AC36" s="36"/>
      <c r="AD36" s="37"/>
      <c r="AE36" s="36"/>
      <c r="AF36" s="36"/>
      <c r="AG36" s="37"/>
      <c r="AH36" s="36"/>
      <c r="AI36" s="36"/>
      <c r="AJ36" s="37"/>
      <c r="AK36" s="36"/>
      <c r="AL36" s="36"/>
      <c r="AM36" s="37"/>
      <c r="AN36" s="36"/>
      <c r="AO36" s="36"/>
      <c r="AP36" s="37"/>
      <c r="AQ36" s="36"/>
      <c r="AR36" s="36"/>
      <c r="AS36" s="37"/>
      <c r="AT36" s="36"/>
      <c r="AU36" s="46" t="s">
        <v>229</v>
      </c>
    </row>
    <row r="37" spans="1:47" s="30" customFormat="1" ht="12" hidden="1" x14ac:dyDescent="0.2">
      <c r="A37" s="30">
        <v>37</v>
      </c>
      <c r="B37" s="47" t="s">
        <v>230</v>
      </c>
      <c r="C37" s="47"/>
      <c r="D37" s="133"/>
      <c r="E37" s="42"/>
      <c r="F37" s="50"/>
      <c r="G37" s="42"/>
      <c r="H37" s="42"/>
      <c r="I37" s="50"/>
      <c r="J37" s="42"/>
      <c r="K37" s="42"/>
      <c r="L37" s="50"/>
      <c r="M37" s="42"/>
      <c r="N37" s="42"/>
      <c r="O37" s="50"/>
      <c r="P37" s="42"/>
      <c r="Q37" s="42"/>
      <c r="R37" s="50"/>
      <c r="S37" s="42"/>
      <c r="T37" s="42"/>
      <c r="U37" s="50"/>
      <c r="V37" s="42"/>
      <c r="W37" s="42"/>
      <c r="X37" s="50"/>
      <c r="Y37" s="42"/>
      <c r="Z37" s="42"/>
      <c r="AA37" s="50"/>
      <c r="AB37" s="42"/>
      <c r="AC37" s="42"/>
      <c r="AD37" s="50"/>
      <c r="AE37" s="42"/>
      <c r="AF37" s="42"/>
      <c r="AG37" s="50"/>
      <c r="AH37" s="42"/>
      <c r="AI37" s="42"/>
      <c r="AJ37" s="50"/>
      <c r="AK37" s="42"/>
      <c r="AL37" s="42"/>
      <c r="AM37" s="50"/>
      <c r="AN37" s="42"/>
      <c r="AO37" s="42"/>
      <c r="AP37" s="50"/>
      <c r="AQ37" s="42"/>
      <c r="AR37" s="42"/>
      <c r="AS37" s="50"/>
      <c r="AT37" s="42"/>
      <c r="AU37" s="46" t="s">
        <v>230</v>
      </c>
    </row>
    <row r="38" spans="1:47" s="30" customFormat="1" ht="12" hidden="1" x14ac:dyDescent="0.2">
      <c r="A38" s="30">
        <v>40</v>
      </c>
      <c r="B38" s="47" t="s">
        <v>231</v>
      </c>
      <c r="C38" s="47"/>
      <c r="D38" s="133"/>
      <c r="E38" s="42"/>
      <c r="F38" s="50"/>
      <c r="G38" s="42"/>
      <c r="H38" s="42"/>
      <c r="I38" s="50"/>
      <c r="J38" s="42"/>
      <c r="K38" s="42"/>
      <c r="L38" s="50"/>
      <c r="M38" s="42"/>
      <c r="N38" s="42"/>
      <c r="O38" s="50"/>
      <c r="P38" s="42"/>
      <c r="Q38" s="42"/>
      <c r="R38" s="50"/>
      <c r="S38" s="42"/>
      <c r="T38" s="42"/>
      <c r="U38" s="50"/>
      <c r="V38" s="42"/>
      <c r="W38" s="42"/>
      <c r="X38" s="50"/>
      <c r="Y38" s="42"/>
      <c r="Z38" s="42"/>
      <c r="AA38" s="50"/>
      <c r="AB38" s="42"/>
      <c r="AC38" s="42"/>
      <c r="AD38" s="50"/>
      <c r="AE38" s="42"/>
      <c r="AF38" s="42"/>
      <c r="AG38" s="50"/>
      <c r="AH38" s="42"/>
      <c r="AI38" s="42"/>
      <c r="AJ38" s="50"/>
      <c r="AK38" s="42"/>
      <c r="AL38" s="42"/>
      <c r="AM38" s="50"/>
      <c r="AN38" s="42"/>
      <c r="AO38" s="42"/>
      <c r="AP38" s="50"/>
      <c r="AQ38" s="42"/>
      <c r="AR38" s="42"/>
      <c r="AS38" s="50"/>
      <c r="AT38" s="42"/>
      <c r="AU38" s="46" t="s">
        <v>231</v>
      </c>
    </row>
    <row r="39" spans="1:47" s="30" customFormat="1" ht="12" x14ac:dyDescent="0.2">
      <c r="A39" s="30">
        <v>4</v>
      </c>
      <c r="B39" s="49" t="s">
        <v>235</v>
      </c>
      <c r="C39" s="47"/>
      <c r="D39" s="351"/>
      <c r="E39" s="281">
        <v>5024696806.7450047</v>
      </c>
      <c r="F39" s="50"/>
      <c r="G39" s="42"/>
      <c r="H39" s="281">
        <v>4385006528</v>
      </c>
      <c r="I39" s="50"/>
      <c r="J39" s="42"/>
      <c r="K39" s="281">
        <v>5106480422</v>
      </c>
      <c r="L39" s="50"/>
      <c r="M39" s="42"/>
      <c r="N39" s="281">
        <v>5011676135</v>
      </c>
      <c r="O39" s="50"/>
      <c r="P39" s="42"/>
      <c r="Q39" s="281">
        <v>4704358318</v>
      </c>
      <c r="R39" s="50"/>
      <c r="S39" s="42"/>
      <c r="T39" s="281">
        <v>5020847435</v>
      </c>
      <c r="U39" s="50"/>
      <c r="V39" s="42"/>
      <c r="W39" s="281">
        <v>5415075907</v>
      </c>
      <c r="X39" s="50"/>
      <c r="Y39" s="42"/>
      <c r="Z39" s="281">
        <v>5739536062</v>
      </c>
      <c r="AA39" s="50"/>
      <c r="AB39" s="42"/>
      <c r="AC39" s="281">
        <v>5752530646</v>
      </c>
      <c r="AD39" s="50"/>
      <c r="AE39" s="42"/>
      <c r="AF39" s="281">
        <v>6317323385</v>
      </c>
      <c r="AG39" s="50"/>
      <c r="AH39" s="42"/>
      <c r="AI39" s="281">
        <v>6438049590</v>
      </c>
      <c r="AJ39" s="50"/>
      <c r="AK39" s="42"/>
      <c r="AL39" s="281">
        <v>6297575761</v>
      </c>
      <c r="AM39" s="50"/>
      <c r="AN39" s="42"/>
      <c r="AO39" s="281">
        <v>5674759475</v>
      </c>
      <c r="AP39" s="50"/>
      <c r="AQ39" s="42"/>
      <c r="AR39" s="281">
        <v>6770466127</v>
      </c>
      <c r="AS39" s="50"/>
      <c r="AT39" s="42"/>
      <c r="AU39" s="49" t="s">
        <v>235</v>
      </c>
    </row>
    <row r="40" spans="1:47" s="30" customFormat="1" ht="12" x14ac:dyDescent="0.2">
      <c r="A40" s="30">
        <v>401</v>
      </c>
      <c r="B40" s="47" t="s">
        <v>239</v>
      </c>
      <c r="C40" s="47"/>
      <c r="D40" s="166"/>
      <c r="E40" s="90">
        <v>452252672.11046934</v>
      </c>
      <c r="F40" s="50"/>
      <c r="G40" s="42"/>
      <c r="H40" s="90">
        <v>534602807</v>
      </c>
      <c r="I40" s="50"/>
      <c r="J40" s="42"/>
      <c r="K40" s="90">
        <v>555564852</v>
      </c>
      <c r="L40" s="50"/>
      <c r="M40" s="42"/>
      <c r="N40" s="90">
        <v>621849344</v>
      </c>
      <c r="O40" s="50"/>
      <c r="P40" s="42"/>
      <c r="Q40" s="90">
        <v>673497445</v>
      </c>
      <c r="R40" s="50"/>
      <c r="S40" s="42"/>
      <c r="T40" s="90">
        <v>669670269</v>
      </c>
      <c r="U40" s="50"/>
      <c r="V40" s="42"/>
      <c r="W40" s="90">
        <v>681511061</v>
      </c>
      <c r="X40" s="50"/>
      <c r="Y40" s="42"/>
      <c r="Z40" s="90">
        <v>692044160</v>
      </c>
      <c r="AA40" s="50"/>
      <c r="AB40" s="42"/>
      <c r="AC40" s="90">
        <v>716157670</v>
      </c>
      <c r="AD40" s="50"/>
      <c r="AE40" s="42"/>
      <c r="AF40" s="90">
        <v>788040447</v>
      </c>
      <c r="AG40" s="50"/>
      <c r="AH40" s="42"/>
      <c r="AI40" s="90">
        <v>803367705</v>
      </c>
      <c r="AJ40" s="50"/>
      <c r="AK40" s="42"/>
      <c r="AL40" s="90">
        <v>807825383</v>
      </c>
      <c r="AM40" s="50"/>
      <c r="AN40" s="42"/>
      <c r="AO40" s="90">
        <v>729542297</v>
      </c>
      <c r="AP40" s="50"/>
      <c r="AQ40" s="42"/>
      <c r="AR40" s="90">
        <v>854321053</v>
      </c>
      <c r="AS40" s="50"/>
      <c r="AT40" s="42"/>
      <c r="AU40" s="46" t="s">
        <v>239</v>
      </c>
    </row>
    <row r="41" spans="1:47" s="30" customFormat="1" ht="12" x14ac:dyDescent="0.2">
      <c r="A41" s="30">
        <v>402</v>
      </c>
      <c r="B41" s="47" t="s">
        <v>240</v>
      </c>
      <c r="C41" s="47"/>
      <c r="D41" s="166"/>
      <c r="E41" s="90">
        <v>508656774.87884223</v>
      </c>
      <c r="F41" s="37"/>
      <c r="H41" s="90">
        <v>507269289</v>
      </c>
      <c r="I41" s="37"/>
      <c r="K41" s="90">
        <v>482893923</v>
      </c>
      <c r="L41" s="37"/>
      <c r="N41" s="90">
        <v>543388434</v>
      </c>
      <c r="O41" s="37"/>
      <c r="Q41" s="90">
        <v>523252836</v>
      </c>
      <c r="R41" s="37"/>
      <c r="T41" s="90">
        <v>424648363</v>
      </c>
      <c r="U41" s="37"/>
      <c r="W41" s="90">
        <v>566076783</v>
      </c>
      <c r="X41" s="37"/>
      <c r="Z41" s="90">
        <v>607617705</v>
      </c>
      <c r="AA41" s="37"/>
      <c r="AC41" s="90">
        <v>565744177</v>
      </c>
      <c r="AD41" s="37"/>
      <c r="AF41" s="90">
        <v>599561522</v>
      </c>
      <c r="AG41" s="37"/>
      <c r="AH41" s="36"/>
      <c r="AI41" s="90">
        <v>658519577</v>
      </c>
      <c r="AJ41" s="37"/>
      <c r="AL41" s="90">
        <v>639157113</v>
      </c>
      <c r="AM41" s="37"/>
      <c r="AO41" s="90">
        <v>656518446</v>
      </c>
      <c r="AP41" s="37"/>
      <c r="AR41" s="90">
        <v>691846904</v>
      </c>
      <c r="AS41" s="37"/>
      <c r="AU41" s="46" t="s">
        <v>240</v>
      </c>
    </row>
    <row r="42" spans="1:47" s="30" customFormat="1" ht="12" x14ac:dyDescent="0.2">
      <c r="A42" s="30">
        <v>403</v>
      </c>
      <c r="B42" s="47" t="s">
        <v>241</v>
      </c>
      <c r="C42" s="47"/>
      <c r="D42" s="166"/>
      <c r="E42" s="90">
        <v>2265655380.7342496</v>
      </c>
      <c r="F42" s="37"/>
      <c r="H42" s="90">
        <v>2010766323</v>
      </c>
      <c r="I42" s="37"/>
      <c r="K42" s="90">
        <v>2657569592</v>
      </c>
      <c r="L42" s="37"/>
      <c r="N42" s="90">
        <v>2202371598</v>
      </c>
      <c r="O42" s="37"/>
      <c r="Q42" s="90">
        <v>1755443888</v>
      </c>
      <c r="R42" s="37"/>
      <c r="T42" s="90">
        <v>2089914717</v>
      </c>
      <c r="U42" s="37"/>
      <c r="W42" s="90">
        <v>2360085710</v>
      </c>
      <c r="X42" s="37"/>
      <c r="Z42" s="90">
        <v>2462455177</v>
      </c>
      <c r="AA42" s="37"/>
      <c r="AC42" s="90">
        <v>2358729438</v>
      </c>
      <c r="AD42" s="37"/>
      <c r="AF42" s="90">
        <v>2606936326</v>
      </c>
      <c r="AG42" s="37"/>
      <c r="AH42" s="36"/>
      <c r="AI42" s="90">
        <v>2673996138</v>
      </c>
      <c r="AJ42" s="37"/>
      <c r="AL42" s="90">
        <v>2651679642</v>
      </c>
      <c r="AM42" s="37"/>
      <c r="AO42" s="90">
        <v>2346133160</v>
      </c>
      <c r="AP42" s="37"/>
      <c r="AR42" s="90">
        <v>2755096064</v>
      </c>
      <c r="AS42" s="37"/>
      <c r="AU42" s="46" t="s">
        <v>241</v>
      </c>
    </row>
    <row r="43" spans="1:47" s="30" customFormat="1" ht="12" x14ac:dyDescent="0.2">
      <c r="A43" s="30">
        <v>404</v>
      </c>
      <c r="B43" s="47" t="s">
        <v>242</v>
      </c>
      <c r="C43" s="47"/>
      <c r="D43" s="166"/>
      <c r="E43" s="90">
        <v>543968399.38923204</v>
      </c>
      <c r="F43" s="37"/>
      <c r="H43" s="90">
        <v>417835876</v>
      </c>
      <c r="I43" s="37"/>
      <c r="K43" s="90">
        <v>415348779</v>
      </c>
      <c r="L43" s="37"/>
      <c r="N43" s="90">
        <v>412246863</v>
      </c>
      <c r="O43" s="37"/>
      <c r="Q43" s="90">
        <v>413939397</v>
      </c>
      <c r="R43" s="37"/>
      <c r="T43" s="90">
        <v>428330796</v>
      </c>
      <c r="U43" s="37"/>
      <c r="W43" s="90">
        <v>414515474</v>
      </c>
      <c r="X43" s="37"/>
      <c r="Z43" s="90">
        <v>423129651</v>
      </c>
      <c r="AA43" s="37"/>
      <c r="AC43" s="90">
        <v>498705225</v>
      </c>
      <c r="AD43" s="37"/>
      <c r="AF43" s="90">
        <v>566131264</v>
      </c>
      <c r="AG43" s="37"/>
      <c r="AH43" s="36"/>
      <c r="AI43" s="90">
        <v>526721165</v>
      </c>
      <c r="AJ43" s="37"/>
      <c r="AL43" s="90">
        <v>505327192</v>
      </c>
      <c r="AM43" s="37"/>
      <c r="AO43" s="90">
        <v>512355704</v>
      </c>
      <c r="AP43" s="37"/>
      <c r="AR43" s="90">
        <v>622968587</v>
      </c>
      <c r="AS43" s="37"/>
      <c r="AU43" s="46" t="s">
        <v>242</v>
      </c>
    </row>
    <row r="44" spans="1:47" s="30" customFormat="1" ht="12" x14ac:dyDescent="0.2">
      <c r="A44" s="30">
        <v>405</v>
      </c>
      <c r="B44" s="47" t="s">
        <v>243</v>
      </c>
      <c r="C44" s="47"/>
      <c r="D44" s="166"/>
      <c r="E44" s="90">
        <v>531293898.95771098</v>
      </c>
      <c r="F44" s="37"/>
      <c r="H44" s="90">
        <v>336781602</v>
      </c>
      <c r="I44" s="37"/>
      <c r="K44" s="90">
        <v>389756573</v>
      </c>
      <c r="L44" s="37"/>
      <c r="N44" s="90">
        <v>574540868</v>
      </c>
      <c r="O44" s="37"/>
      <c r="Q44" s="90">
        <v>613796307</v>
      </c>
      <c r="R44" s="37"/>
      <c r="T44" s="90">
        <v>595877604</v>
      </c>
      <c r="U44" s="37"/>
      <c r="W44" s="90">
        <v>563923156</v>
      </c>
      <c r="X44" s="37"/>
      <c r="Z44" s="90">
        <v>629319572</v>
      </c>
      <c r="AA44" s="37"/>
      <c r="AC44" s="90">
        <v>561392886</v>
      </c>
      <c r="AD44" s="37"/>
      <c r="AF44" s="90">
        <v>626932019</v>
      </c>
      <c r="AG44" s="37"/>
      <c r="AH44" s="36"/>
      <c r="AI44" s="90">
        <v>668617088</v>
      </c>
      <c r="AJ44" s="37"/>
      <c r="AL44" s="90">
        <v>630380360</v>
      </c>
      <c r="AM44" s="37"/>
      <c r="AO44" s="90">
        <v>526271387</v>
      </c>
      <c r="AP44" s="37"/>
      <c r="AR44" s="90">
        <v>812282864</v>
      </c>
      <c r="AS44" s="37"/>
      <c r="AU44" s="46" t="s">
        <v>243</v>
      </c>
    </row>
    <row r="45" spans="1:47" s="30" customFormat="1" ht="12" x14ac:dyDescent="0.2">
      <c r="A45" s="30">
        <v>406</v>
      </c>
      <c r="B45" s="47" t="s">
        <v>245</v>
      </c>
      <c r="C45" s="47"/>
      <c r="D45" s="166"/>
      <c r="E45" s="90">
        <v>455239261.76724428</v>
      </c>
      <c r="F45" s="37"/>
      <c r="H45" s="90">
        <v>381790822</v>
      </c>
      <c r="I45" s="37"/>
      <c r="K45" s="90">
        <v>348998671</v>
      </c>
      <c r="L45" s="37"/>
      <c r="N45" s="90">
        <v>410668694</v>
      </c>
      <c r="O45" s="37"/>
      <c r="Q45" s="90">
        <v>422829715</v>
      </c>
      <c r="R45" s="37"/>
      <c r="T45" s="90">
        <v>499625881</v>
      </c>
      <c r="U45" s="37"/>
      <c r="W45" s="90">
        <v>523465351</v>
      </c>
      <c r="X45" s="37"/>
      <c r="Z45" s="90">
        <v>593220219</v>
      </c>
      <c r="AA45" s="37"/>
      <c r="AC45" s="90">
        <v>716922792</v>
      </c>
      <c r="AD45" s="37"/>
      <c r="AF45" s="90">
        <v>756252349</v>
      </c>
      <c r="AG45" s="37"/>
      <c r="AH45" s="36"/>
      <c r="AI45" s="90">
        <v>739930332</v>
      </c>
      <c r="AJ45" s="37"/>
      <c r="AL45" s="90">
        <v>716929076</v>
      </c>
      <c r="AM45" s="37"/>
      <c r="AO45" s="90">
        <v>616477731</v>
      </c>
      <c r="AP45" s="37"/>
      <c r="AR45" s="90">
        <v>708878665</v>
      </c>
      <c r="AS45" s="37"/>
      <c r="AU45" s="46" t="s">
        <v>245</v>
      </c>
    </row>
    <row r="46" spans="1:47" s="30" customFormat="1" ht="12" x14ac:dyDescent="0.2">
      <c r="A46" s="30">
        <v>407</v>
      </c>
      <c r="B46" s="47" t="s">
        <v>246</v>
      </c>
      <c r="C46" s="47"/>
      <c r="D46" s="166"/>
      <c r="E46" s="90">
        <v>267630418.90725619</v>
      </c>
      <c r="F46" s="37"/>
      <c r="H46" s="90">
        <v>195959809</v>
      </c>
      <c r="I46" s="37"/>
      <c r="K46" s="90">
        <v>256348032</v>
      </c>
      <c r="L46" s="37"/>
      <c r="N46" s="90">
        <v>246610334</v>
      </c>
      <c r="O46" s="37"/>
      <c r="Q46" s="90">
        <v>301598730</v>
      </c>
      <c r="R46" s="37"/>
      <c r="T46" s="90">
        <v>312779805</v>
      </c>
      <c r="U46" s="37"/>
      <c r="W46" s="90">
        <v>305498372</v>
      </c>
      <c r="X46" s="37"/>
      <c r="Z46" s="90">
        <v>331749578</v>
      </c>
      <c r="AA46" s="37"/>
      <c r="AC46" s="90">
        <v>334878458</v>
      </c>
      <c r="AD46" s="37"/>
      <c r="AF46" s="90">
        <v>373469458</v>
      </c>
      <c r="AG46" s="37"/>
      <c r="AH46" s="36"/>
      <c r="AI46" s="90">
        <v>366897585</v>
      </c>
      <c r="AJ46" s="37"/>
      <c r="AL46" s="90">
        <v>346276995</v>
      </c>
      <c r="AM46" s="37"/>
      <c r="AO46" s="90">
        <v>287460750</v>
      </c>
      <c r="AP46" s="37"/>
      <c r="AR46" s="90">
        <v>325071990</v>
      </c>
      <c r="AS46" s="37"/>
      <c r="AU46" s="46" t="s">
        <v>246</v>
      </c>
    </row>
    <row r="47" spans="1:47" s="30" customFormat="1" ht="12" x14ac:dyDescent="0.2">
      <c r="A47" s="30">
        <v>5</v>
      </c>
      <c r="B47" s="49" t="s">
        <v>247</v>
      </c>
      <c r="C47" s="47"/>
      <c r="D47" s="351"/>
      <c r="E47" s="281">
        <v>8096796355.3077068</v>
      </c>
      <c r="F47" s="37"/>
      <c r="H47" s="281">
        <v>6372318167</v>
      </c>
      <c r="I47" s="37"/>
      <c r="K47" s="281">
        <v>8291424914</v>
      </c>
      <c r="L47" s="37"/>
      <c r="N47" s="281">
        <v>9419726798</v>
      </c>
      <c r="O47" s="37"/>
      <c r="Q47" s="281">
        <v>10443148774</v>
      </c>
      <c r="R47" s="37"/>
      <c r="T47" s="281">
        <v>11306211976</v>
      </c>
      <c r="U47" s="37"/>
      <c r="W47" s="281">
        <v>11599075363</v>
      </c>
      <c r="X47" s="37"/>
      <c r="Z47" s="281">
        <v>12819215119</v>
      </c>
      <c r="AA47" s="37"/>
      <c r="AC47" s="281">
        <v>14057395670</v>
      </c>
      <c r="AD47" s="37"/>
      <c r="AF47" s="281">
        <v>13990879085</v>
      </c>
      <c r="AG47" s="37"/>
      <c r="AH47" s="36"/>
      <c r="AI47" s="281">
        <v>14274881328</v>
      </c>
      <c r="AJ47" s="37"/>
      <c r="AL47" s="281">
        <v>14762551732</v>
      </c>
      <c r="AM47" s="37"/>
      <c r="AO47" s="281">
        <v>12497004464</v>
      </c>
      <c r="AP47" s="37"/>
      <c r="AR47" s="281">
        <v>14619898975</v>
      </c>
      <c r="AS47" s="37"/>
      <c r="AU47" s="49" t="s">
        <v>247</v>
      </c>
    </row>
    <row r="48" spans="1:47" s="30" customFormat="1" ht="12" x14ac:dyDescent="0.2">
      <c r="A48" s="30">
        <v>501</v>
      </c>
      <c r="B48" s="47" t="s">
        <v>248</v>
      </c>
      <c r="C48" s="47"/>
      <c r="D48" s="166"/>
      <c r="E48" s="90">
        <v>92689935.603797391</v>
      </c>
      <c r="F48" s="37"/>
      <c r="H48" s="90">
        <v>65091258</v>
      </c>
      <c r="I48" s="37"/>
      <c r="K48" s="90">
        <v>97440120</v>
      </c>
      <c r="L48" s="37"/>
      <c r="N48" s="90">
        <v>112005965</v>
      </c>
      <c r="O48" s="37"/>
      <c r="Q48" s="90">
        <v>103315810</v>
      </c>
      <c r="R48" s="37"/>
      <c r="T48" s="90">
        <v>115831104</v>
      </c>
      <c r="U48" s="37"/>
      <c r="W48" s="90">
        <v>150319485</v>
      </c>
      <c r="X48" s="37"/>
      <c r="Z48" s="90">
        <v>175825832</v>
      </c>
      <c r="AA48" s="37"/>
      <c r="AC48" s="90">
        <v>311171900</v>
      </c>
      <c r="AD48" s="37"/>
      <c r="AF48" s="90">
        <v>326048890</v>
      </c>
      <c r="AG48" s="37"/>
      <c r="AH48" s="36"/>
      <c r="AI48" s="90">
        <v>364394146</v>
      </c>
      <c r="AJ48" s="37"/>
      <c r="AL48" s="90">
        <v>381481945</v>
      </c>
      <c r="AM48" s="37"/>
      <c r="AO48" s="90">
        <v>331260839</v>
      </c>
      <c r="AP48" s="37"/>
      <c r="AR48" s="90">
        <v>396259615</v>
      </c>
      <c r="AS48" s="37"/>
      <c r="AU48" s="46" t="s">
        <v>248</v>
      </c>
    </row>
    <row r="49" spans="1:47" s="30" customFormat="1" ht="12" x14ac:dyDescent="0.2">
      <c r="A49" s="30">
        <v>502</v>
      </c>
      <c r="B49" s="47" t="s">
        <v>249</v>
      </c>
      <c r="C49" s="47"/>
      <c r="D49" s="166"/>
      <c r="E49" s="90">
        <v>139835391.35630351</v>
      </c>
      <c r="F49" s="37"/>
      <c r="H49" s="90">
        <v>104115654</v>
      </c>
      <c r="I49" s="37"/>
      <c r="K49" s="90">
        <v>127686480</v>
      </c>
      <c r="L49" s="37"/>
      <c r="N49" s="90">
        <v>156527761</v>
      </c>
      <c r="O49" s="37"/>
      <c r="Q49" s="90">
        <v>164353738</v>
      </c>
      <c r="R49" s="37"/>
      <c r="T49" s="90">
        <v>157868399</v>
      </c>
      <c r="U49" s="37"/>
      <c r="W49" s="90">
        <v>165816148</v>
      </c>
      <c r="X49" s="37"/>
      <c r="Z49" s="90">
        <v>186620937</v>
      </c>
      <c r="AA49" s="37"/>
      <c r="AC49" s="90">
        <v>200805252</v>
      </c>
      <c r="AD49" s="37"/>
      <c r="AF49" s="90">
        <v>230899685</v>
      </c>
      <c r="AG49" s="37"/>
      <c r="AH49" s="36"/>
      <c r="AI49" s="90">
        <v>234646789</v>
      </c>
      <c r="AJ49" s="37"/>
      <c r="AL49" s="90">
        <v>248924669</v>
      </c>
      <c r="AM49" s="37"/>
      <c r="AO49" s="90">
        <v>213924731</v>
      </c>
      <c r="AP49" s="37"/>
      <c r="AR49" s="90">
        <v>232859713</v>
      </c>
      <c r="AS49" s="37"/>
      <c r="AU49" s="46" t="s">
        <v>249</v>
      </c>
    </row>
    <row r="50" spans="1:47" s="30" customFormat="1" ht="12" x14ac:dyDescent="0.2">
      <c r="A50" s="30">
        <v>503</v>
      </c>
      <c r="B50" s="47" t="s">
        <v>250</v>
      </c>
      <c r="C50" s="47"/>
      <c r="D50" s="166"/>
      <c r="E50" s="90">
        <v>475298811.65770423</v>
      </c>
      <c r="F50" s="37"/>
      <c r="H50" s="90">
        <v>278721944</v>
      </c>
      <c r="I50" s="37"/>
      <c r="K50" s="90">
        <v>377133928</v>
      </c>
      <c r="L50" s="37"/>
      <c r="N50" s="90">
        <v>373946789</v>
      </c>
      <c r="O50" s="37"/>
      <c r="Q50" s="90">
        <v>376984382</v>
      </c>
      <c r="R50" s="37"/>
      <c r="T50" s="90">
        <v>376073031</v>
      </c>
      <c r="U50" s="37"/>
      <c r="W50" s="90">
        <v>413488804</v>
      </c>
      <c r="X50" s="37"/>
      <c r="Z50" s="90">
        <v>450004617</v>
      </c>
      <c r="AA50" s="37"/>
      <c r="AC50" s="90">
        <v>481417246</v>
      </c>
      <c r="AD50" s="37"/>
      <c r="AF50" s="90">
        <v>599384071</v>
      </c>
      <c r="AG50" s="37"/>
      <c r="AH50" s="36"/>
      <c r="AI50" s="90">
        <v>631482440</v>
      </c>
      <c r="AJ50" s="37"/>
      <c r="AL50" s="90">
        <v>610929466</v>
      </c>
      <c r="AM50" s="37"/>
      <c r="AO50" s="90">
        <v>534286231</v>
      </c>
      <c r="AP50" s="37"/>
      <c r="AR50" s="90">
        <v>697148688</v>
      </c>
      <c r="AS50" s="37"/>
      <c r="AU50" s="46" t="s">
        <v>250</v>
      </c>
    </row>
    <row r="51" spans="1:47" s="30" customFormat="1" ht="12" x14ac:dyDescent="0.2">
      <c r="A51" s="30">
        <v>504</v>
      </c>
      <c r="B51" s="47" t="s">
        <v>251</v>
      </c>
      <c r="C51" s="47"/>
      <c r="D51" s="166"/>
      <c r="E51" s="90">
        <v>421219644.16118968</v>
      </c>
      <c r="F51" s="37"/>
      <c r="H51" s="90">
        <v>311575117</v>
      </c>
      <c r="I51" s="37"/>
      <c r="K51" s="90">
        <v>454303059</v>
      </c>
      <c r="L51" s="37"/>
      <c r="N51" s="90">
        <v>548371065</v>
      </c>
      <c r="O51" s="37"/>
      <c r="Q51" s="90">
        <v>567755627</v>
      </c>
      <c r="R51" s="37"/>
      <c r="T51" s="90">
        <v>581452179</v>
      </c>
      <c r="U51" s="37"/>
      <c r="W51" s="90">
        <v>631438066</v>
      </c>
      <c r="X51" s="37"/>
      <c r="Z51" s="90">
        <v>721125308</v>
      </c>
      <c r="AA51" s="37"/>
      <c r="AC51" s="90">
        <v>713168466</v>
      </c>
      <c r="AD51" s="37"/>
      <c r="AF51" s="90">
        <v>795231769</v>
      </c>
      <c r="AG51" s="37"/>
      <c r="AH51" s="36"/>
      <c r="AI51" s="90">
        <v>843159031</v>
      </c>
      <c r="AJ51" s="37"/>
      <c r="AL51" s="90">
        <v>796439128</v>
      </c>
      <c r="AM51" s="37"/>
      <c r="AO51" s="90">
        <v>660648332</v>
      </c>
      <c r="AP51" s="37"/>
      <c r="AR51" s="90">
        <v>759099575</v>
      </c>
      <c r="AS51" s="37"/>
      <c r="AU51" s="46" t="s">
        <v>251</v>
      </c>
    </row>
    <row r="52" spans="1:47" s="30" customFormat="1" ht="12" x14ac:dyDescent="0.2">
      <c r="A52" s="30">
        <v>505</v>
      </c>
      <c r="B52" s="47" t="s">
        <v>252</v>
      </c>
      <c r="C52" s="47"/>
      <c r="D52" s="166"/>
      <c r="E52" s="90">
        <v>357060612.09586406</v>
      </c>
      <c r="F52" s="37"/>
      <c r="H52" s="90">
        <v>332453628</v>
      </c>
      <c r="I52" s="37"/>
      <c r="K52" s="90">
        <v>303536847</v>
      </c>
      <c r="L52" s="37"/>
      <c r="N52" s="90">
        <v>354332300</v>
      </c>
      <c r="O52" s="37"/>
      <c r="Q52" s="90">
        <v>366023233</v>
      </c>
      <c r="R52" s="37"/>
      <c r="T52" s="90">
        <v>413714059</v>
      </c>
      <c r="U52" s="37"/>
      <c r="W52" s="90">
        <v>456753116</v>
      </c>
      <c r="X52" s="37"/>
      <c r="Z52" s="90">
        <v>444904096</v>
      </c>
      <c r="AA52" s="37"/>
      <c r="AC52" s="90">
        <v>439415925</v>
      </c>
      <c r="AD52" s="37"/>
      <c r="AF52" s="90">
        <v>495322087</v>
      </c>
      <c r="AG52" s="37"/>
      <c r="AH52" s="36"/>
      <c r="AI52" s="90">
        <v>535028078</v>
      </c>
      <c r="AJ52" s="37"/>
      <c r="AL52" s="90">
        <v>517830991</v>
      </c>
      <c r="AM52" s="37"/>
      <c r="AO52" s="90">
        <v>491606783</v>
      </c>
      <c r="AP52" s="37"/>
      <c r="AR52" s="90">
        <v>588867444</v>
      </c>
      <c r="AS52" s="37"/>
      <c r="AU52" s="46" t="s">
        <v>252</v>
      </c>
    </row>
    <row r="53" spans="1:47" s="30" customFormat="1" ht="12" x14ac:dyDescent="0.2">
      <c r="A53" s="30">
        <v>506</v>
      </c>
      <c r="B53" s="47" t="s">
        <v>253</v>
      </c>
      <c r="C53" s="47"/>
      <c r="D53" s="166"/>
      <c r="E53" s="90">
        <v>742023966.00942695</v>
      </c>
      <c r="F53" s="37"/>
      <c r="H53" s="90">
        <v>519663918</v>
      </c>
      <c r="I53" s="37"/>
      <c r="K53" s="90">
        <v>605488359</v>
      </c>
      <c r="L53" s="37"/>
      <c r="N53" s="90">
        <v>722362256</v>
      </c>
      <c r="O53" s="37"/>
      <c r="Q53" s="90">
        <v>728845569</v>
      </c>
      <c r="R53" s="37"/>
      <c r="T53" s="90">
        <v>721140793</v>
      </c>
      <c r="U53" s="37"/>
      <c r="W53" s="90">
        <v>778654539</v>
      </c>
      <c r="X53" s="37"/>
      <c r="Z53" s="90">
        <v>839735973</v>
      </c>
      <c r="AA53" s="37"/>
      <c r="AC53" s="90">
        <v>778685493</v>
      </c>
      <c r="AD53" s="37"/>
      <c r="AF53" s="90">
        <v>810223723</v>
      </c>
      <c r="AG53" s="37"/>
      <c r="AH53" s="36"/>
      <c r="AI53" s="90">
        <v>897765335</v>
      </c>
      <c r="AJ53" s="37"/>
      <c r="AL53" s="90">
        <v>946292568</v>
      </c>
      <c r="AM53" s="37"/>
      <c r="AO53" s="90">
        <v>778589794</v>
      </c>
      <c r="AP53" s="37"/>
      <c r="AR53" s="90">
        <v>779199311</v>
      </c>
      <c r="AS53" s="37"/>
      <c r="AU53" s="46" t="s">
        <v>253</v>
      </c>
    </row>
    <row r="54" spans="1:47" s="30" customFormat="1" ht="12" x14ac:dyDescent="0.2">
      <c r="A54" s="30">
        <v>507</v>
      </c>
      <c r="B54" s="47" t="s">
        <v>254</v>
      </c>
      <c r="C54" s="47"/>
      <c r="D54" s="166"/>
      <c r="E54" s="90">
        <v>91928367.523069784</v>
      </c>
      <c r="F54" s="37"/>
      <c r="H54" s="90">
        <v>42891651</v>
      </c>
      <c r="I54" s="37"/>
      <c r="K54" s="90">
        <v>50156993</v>
      </c>
      <c r="L54" s="37"/>
      <c r="N54" s="90">
        <v>65037052</v>
      </c>
      <c r="O54" s="37"/>
      <c r="Q54" s="90">
        <v>84559484</v>
      </c>
      <c r="R54" s="37"/>
      <c r="T54" s="90">
        <v>111160627</v>
      </c>
      <c r="U54" s="37"/>
      <c r="W54" s="90">
        <v>227071432</v>
      </c>
      <c r="X54" s="37"/>
      <c r="Z54" s="90">
        <v>440516641</v>
      </c>
      <c r="AA54" s="37"/>
      <c r="AC54" s="90">
        <v>494023730</v>
      </c>
      <c r="AD54" s="37"/>
      <c r="AF54" s="90">
        <v>516841593</v>
      </c>
      <c r="AG54" s="37"/>
      <c r="AH54" s="36"/>
      <c r="AI54" s="90">
        <v>473120645</v>
      </c>
      <c r="AJ54" s="37"/>
      <c r="AL54" s="90">
        <v>484471176</v>
      </c>
      <c r="AM54" s="37"/>
      <c r="AO54" s="90">
        <v>441104040</v>
      </c>
      <c r="AP54" s="37"/>
      <c r="AR54" s="90">
        <v>496137010</v>
      </c>
      <c r="AS54" s="37"/>
      <c r="AU54" s="46" t="s">
        <v>254</v>
      </c>
    </row>
    <row r="55" spans="1:47" s="30" customFormat="1" ht="12" x14ac:dyDescent="0.2">
      <c r="A55" s="30">
        <v>508</v>
      </c>
      <c r="B55" s="47" t="s">
        <v>255</v>
      </c>
      <c r="C55" s="47"/>
      <c r="D55" s="166"/>
      <c r="E55" s="90">
        <v>603034754.03306127</v>
      </c>
      <c r="F55" s="37"/>
      <c r="H55" s="90">
        <v>522614928</v>
      </c>
      <c r="I55" s="37"/>
      <c r="K55" s="90">
        <v>558903906</v>
      </c>
      <c r="L55" s="37"/>
      <c r="N55" s="90">
        <v>578827634</v>
      </c>
      <c r="O55" s="37"/>
      <c r="Q55" s="90">
        <v>684721448</v>
      </c>
      <c r="R55" s="37"/>
      <c r="T55" s="90">
        <v>653980084</v>
      </c>
      <c r="U55" s="37"/>
      <c r="W55" s="90">
        <v>537567555</v>
      </c>
      <c r="X55" s="37"/>
      <c r="Z55" s="90">
        <v>568542046</v>
      </c>
      <c r="AA55" s="37"/>
      <c r="AC55" s="90">
        <v>565842969</v>
      </c>
      <c r="AD55" s="37"/>
      <c r="AF55" s="90">
        <v>568210764</v>
      </c>
      <c r="AG55" s="37"/>
      <c r="AH55" s="36"/>
      <c r="AI55" s="90">
        <v>607816132</v>
      </c>
      <c r="AJ55" s="37"/>
      <c r="AL55" s="90">
        <v>576292694</v>
      </c>
      <c r="AM55" s="37"/>
      <c r="AO55" s="90">
        <v>504450187</v>
      </c>
      <c r="AP55" s="37"/>
      <c r="AR55" s="90">
        <v>694007792</v>
      </c>
      <c r="AS55" s="37"/>
      <c r="AU55" s="46" t="s">
        <v>255</v>
      </c>
    </row>
    <row r="56" spans="1:47" s="30" customFormat="1" ht="12" x14ac:dyDescent="0.2">
      <c r="A56" s="30">
        <v>509</v>
      </c>
      <c r="B56" s="47" t="s">
        <v>256</v>
      </c>
      <c r="C56" s="47"/>
      <c r="D56" s="166"/>
      <c r="E56" s="90">
        <v>24562006.240456749</v>
      </c>
      <c r="F56" s="37"/>
      <c r="H56" s="90">
        <v>18407050</v>
      </c>
      <c r="I56" s="37"/>
      <c r="K56" s="90">
        <v>17875240</v>
      </c>
      <c r="L56" s="37"/>
      <c r="N56" s="90">
        <v>36500649</v>
      </c>
      <c r="O56" s="37"/>
      <c r="Q56" s="90">
        <v>40887477</v>
      </c>
      <c r="R56" s="37"/>
      <c r="T56" s="90">
        <v>37595570</v>
      </c>
      <c r="U56" s="37"/>
      <c r="W56" s="90">
        <v>34236361</v>
      </c>
      <c r="X56" s="37"/>
      <c r="Z56" s="90">
        <v>35013116</v>
      </c>
      <c r="AA56" s="37"/>
      <c r="AC56" s="90">
        <v>47570587</v>
      </c>
      <c r="AD56" s="37"/>
      <c r="AF56" s="90">
        <v>51565121</v>
      </c>
      <c r="AG56" s="37"/>
      <c r="AH56" s="36"/>
      <c r="AI56" s="90">
        <v>58365029</v>
      </c>
      <c r="AJ56" s="37"/>
      <c r="AL56" s="90">
        <v>58506804</v>
      </c>
      <c r="AM56" s="37"/>
      <c r="AO56" s="90">
        <v>54706423</v>
      </c>
      <c r="AP56" s="37"/>
      <c r="AR56" s="90">
        <v>66479398</v>
      </c>
      <c r="AS56" s="37"/>
      <c r="AU56" s="46" t="s">
        <v>256</v>
      </c>
    </row>
    <row r="57" spans="1:47" s="30" customFormat="1" ht="12" x14ac:dyDescent="0.2">
      <c r="A57" s="30">
        <v>510</v>
      </c>
      <c r="B57" s="47" t="s">
        <v>257</v>
      </c>
      <c r="C57" s="47"/>
      <c r="D57" s="166"/>
      <c r="E57" s="90">
        <v>200749286.33074421</v>
      </c>
      <c r="F57" s="37"/>
      <c r="H57" s="90">
        <v>162823602</v>
      </c>
      <c r="I57" s="37"/>
      <c r="K57" s="90">
        <v>183339593</v>
      </c>
      <c r="L57" s="37"/>
      <c r="N57" s="90">
        <v>191426270</v>
      </c>
      <c r="O57" s="37"/>
      <c r="Q57" s="90">
        <v>197632165</v>
      </c>
      <c r="R57" s="37"/>
      <c r="T57" s="90">
        <v>216638382</v>
      </c>
      <c r="U57" s="37"/>
      <c r="W57" s="90">
        <v>238994700</v>
      </c>
      <c r="X57" s="37"/>
      <c r="Z57" s="90">
        <v>262473559</v>
      </c>
      <c r="AA57" s="37"/>
      <c r="AC57" s="90">
        <v>304868029</v>
      </c>
      <c r="AD57" s="37"/>
      <c r="AF57" s="90">
        <v>314626191</v>
      </c>
      <c r="AG57" s="37"/>
      <c r="AH57" s="36"/>
      <c r="AI57" s="90">
        <v>321103484</v>
      </c>
      <c r="AJ57" s="37"/>
      <c r="AL57" s="90">
        <v>368989644</v>
      </c>
      <c r="AM57" s="37"/>
      <c r="AO57" s="90">
        <v>393500530</v>
      </c>
      <c r="AP57" s="37"/>
      <c r="AR57" s="90">
        <v>510192107</v>
      </c>
      <c r="AS57" s="37"/>
      <c r="AU57" s="46" t="s">
        <v>257</v>
      </c>
    </row>
    <row r="58" spans="1:47" s="30" customFormat="1" ht="13.9" customHeight="1" x14ac:dyDescent="0.2">
      <c r="A58" s="30">
        <v>511</v>
      </c>
      <c r="B58" s="47" t="s">
        <v>258</v>
      </c>
      <c r="C58" s="47"/>
      <c r="D58" s="166"/>
      <c r="E58" s="90">
        <v>4948393580.2960892</v>
      </c>
      <c r="F58" s="37"/>
      <c r="H58" s="90">
        <v>4013959417</v>
      </c>
      <c r="I58" s="37"/>
      <c r="K58" s="90">
        <v>5515560389</v>
      </c>
      <c r="L58" s="37"/>
      <c r="N58" s="90">
        <v>6280389057</v>
      </c>
      <c r="O58" s="37"/>
      <c r="Q58" s="90">
        <v>7128069841</v>
      </c>
      <c r="R58" s="37"/>
      <c r="T58" s="90">
        <v>7920757748</v>
      </c>
      <c r="U58" s="37"/>
      <c r="W58" s="90">
        <v>7964735157</v>
      </c>
      <c r="X58" s="37"/>
      <c r="Z58" s="90">
        <v>8694452994</v>
      </c>
      <c r="AA58" s="37"/>
      <c r="AC58" s="90">
        <v>9720426073</v>
      </c>
      <c r="AD58" s="37"/>
      <c r="AF58" s="90">
        <v>9282525191</v>
      </c>
      <c r="AG58" s="37"/>
      <c r="AH58" s="36"/>
      <c r="AI58" s="90">
        <v>9308000219</v>
      </c>
      <c r="AJ58" s="37"/>
      <c r="AL58" s="90">
        <v>9772392647</v>
      </c>
      <c r="AM58" s="37"/>
      <c r="AO58" s="90">
        <v>8092926574</v>
      </c>
      <c r="AP58" s="37"/>
      <c r="AR58" s="90">
        <v>9399648322</v>
      </c>
      <c r="AS58" s="37"/>
      <c r="AU58" s="46" t="s">
        <v>258</v>
      </c>
    </row>
    <row r="59" spans="1:47" s="30" customFormat="1" ht="12" hidden="1" x14ac:dyDescent="0.2">
      <c r="B59" s="47"/>
      <c r="C59" s="47"/>
      <c r="D59" s="166"/>
      <c r="E59" s="90">
        <v>3070636261.0369778</v>
      </c>
      <c r="F59" s="37"/>
      <c r="H59" s="90">
        <v>2170873297</v>
      </c>
      <c r="I59" s="37"/>
      <c r="K59" s="90">
        <v>2774442324</v>
      </c>
      <c r="L59" s="37"/>
      <c r="N59" s="90">
        <v>3183942086</v>
      </c>
      <c r="O59" s="37"/>
      <c r="Q59" s="90">
        <v>3141249561</v>
      </c>
      <c r="R59" s="37"/>
      <c r="T59" s="90">
        <v>3179527852</v>
      </c>
      <c r="U59" s="37"/>
      <c r="W59" s="90">
        <v>3331779225</v>
      </c>
      <c r="X59" s="37"/>
      <c r="Z59" s="90">
        <v>3418301675</v>
      </c>
      <c r="AA59" s="37"/>
      <c r="AC59" s="90">
        <v>3235787318</v>
      </c>
      <c r="AD59" s="37"/>
      <c r="AF59" s="90">
        <v>3654759471</v>
      </c>
      <c r="AG59" s="37"/>
      <c r="AH59" s="36"/>
      <c r="AI59" s="90">
        <v>4037830860</v>
      </c>
      <c r="AJ59" s="37"/>
      <c r="AL59" s="90">
        <v>3950044029</v>
      </c>
      <c r="AM59" s="37"/>
      <c r="AO59" s="90">
        <v>3677099836</v>
      </c>
      <c r="AP59" s="37"/>
      <c r="AR59" s="90">
        <v>4497343329</v>
      </c>
      <c r="AS59" s="37"/>
      <c r="AU59" s="46"/>
    </row>
    <row r="60" spans="1:47" s="30" customFormat="1" ht="12" hidden="1" x14ac:dyDescent="0.2">
      <c r="B60" s="245">
        <f>B1</f>
        <v>0</v>
      </c>
      <c r="C60" s="58"/>
      <c r="D60" s="166"/>
      <c r="E60" s="90">
        <v>571708358.22877252</v>
      </c>
      <c r="F60" s="37"/>
      <c r="H60" s="90">
        <v>475915126</v>
      </c>
      <c r="I60" s="37"/>
      <c r="K60" s="90">
        <v>493479317</v>
      </c>
      <c r="L60" s="37"/>
      <c r="N60" s="90">
        <v>520123270</v>
      </c>
      <c r="O60" s="37"/>
      <c r="Q60" s="90">
        <v>496869365</v>
      </c>
      <c r="R60" s="37"/>
      <c r="T60" s="90">
        <v>501687530</v>
      </c>
      <c r="U60" s="37"/>
      <c r="W60" s="90">
        <v>540206895</v>
      </c>
      <c r="X60" s="37"/>
      <c r="Z60" s="90">
        <v>601697851</v>
      </c>
      <c r="AA60" s="37"/>
      <c r="AC60" s="90">
        <v>593331859</v>
      </c>
      <c r="AD60" s="37"/>
      <c r="AF60" s="90">
        <v>627189888</v>
      </c>
      <c r="AG60" s="37"/>
      <c r="AH60" s="36"/>
      <c r="AI60" s="90">
        <v>673423121</v>
      </c>
      <c r="AJ60" s="37"/>
      <c r="AL60" s="90">
        <v>698593443</v>
      </c>
      <c r="AM60" s="37"/>
      <c r="AO60" s="90">
        <v>669051236</v>
      </c>
      <c r="AP60" s="37"/>
      <c r="AR60" s="90">
        <v>781860876</v>
      </c>
      <c r="AS60" s="37"/>
      <c r="AU60" s="59" t="str">
        <f>AU1</f>
        <v>FINANCE</v>
      </c>
    </row>
    <row r="61" spans="1:47" s="30" customFormat="1" ht="12" hidden="1" x14ac:dyDescent="0.2">
      <c r="B61" s="36"/>
      <c r="D61" s="166"/>
      <c r="E61" s="90"/>
      <c r="F61" s="37"/>
      <c r="H61" s="90"/>
      <c r="I61" s="37"/>
      <c r="K61" s="90"/>
      <c r="L61" s="37"/>
      <c r="N61" s="90"/>
      <c r="O61" s="37"/>
      <c r="Q61" s="90"/>
      <c r="R61" s="37"/>
      <c r="T61" s="90"/>
      <c r="U61" s="37"/>
      <c r="W61" s="90"/>
      <c r="X61" s="37"/>
      <c r="Z61" s="90"/>
      <c r="AA61" s="37"/>
      <c r="AC61" s="90"/>
      <c r="AD61" s="37"/>
      <c r="AF61" s="90"/>
      <c r="AG61" s="37"/>
      <c r="AH61" s="36"/>
      <c r="AI61" s="90"/>
      <c r="AJ61" s="37"/>
      <c r="AL61" s="90"/>
      <c r="AM61" s="37"/>
      <c r="AO61" s="90"/>
      <c r="AP61" s="37"/>
      <c r="AR61" s="90"/>
      <c r="AS61" s="37"/>
    </row>
    <row r="62" spans="1:47" s="30" customFormat="1" ht="12" hidden="1" x14ac:dyDescent="0.2">
      <c r="B62" s="49">
        <f>B3</f>
        <v>0</v>
      </c>
      <c r="C62" s="49"/>
      <c r="D62" s="347"/>
      <c r="E62" s="236"/>
      <c r="F62" s="223"/>
      <c r="G62" s="28"/>
      <c r="H62" s="236"/>
      <c r="I62" s="223"/>
      <c r="J62" s="28"/>
      <c r="K62" s="236"/>
      <c r="L62" s="223"/>
      <c r="M62" s="28"/>
      <c r="N62" s="236"/>
      <c r="O62" s="223"/>
      <c r="P62" s="28"/>
      <c r="Q62" s="236"/>
      <c r="R62" s="223"/>
      <c r="S62" s="28"/>
      <c r="T62" s="236"/>
      <c r="U62" s="223"/>
      <c r="V62" s="28"/>
      <c r="W62" s="236"/>
      <c r="X62" s="223"/>
      <c r="Y62" s="28"/>
      <c r="Z62" s="236"/>
      <c r="AA62" s="223"/>
      <c r="AB62" s="28"/>
      <c r="AC62" s="236"/>
      <c r="AD62" s="223"/>
      <c r="AE62" s="28"/>
      <c r="AF62" s="236"/>
      <c r="AG62" s="223"/>
      <c r="AH62" s="68"/>
      <c r="AI62" s="236"/>
      <c r="AJ62" s="223"/>
      <c r="AK62" s="28"/>
      <c r="AL62" s="236"/>
      <c r="AM62" s="223"/>
      <c r="AN62" s="28"/>
      <c r="AO62" s="236"/>
      <c r="AP62" s="223"/>
      <c r="AQ62" s="28"/>
      <c r="AR62" s="236"/>
      <c r="AS62" s="223"/>
      <c r="AT62" s="28"/>
      <c r="AU62" s="39"/>
    </row>
    <row r="63" spans="1:47" s="30" customFormat="1" ht="12" hidden="1" x14ac:dyDescent="0.2">
      <c r="B63" s="47">
        <f>B4</f>
        <v>0</v>
      </c>
      <c r="C63" s="47"/>
      <c r="D63" s="347"/>
      <c r="E63" s="236"/>
      <c r="F63" s="223"/>
      <c r="G63" s="28"/>
      <c r="H63" s="236"/>
      <c r="I63" s="223"/>
      <c r="J63" s="28"/>
      <c r="K63" s="236"/>
      <c r="L63" s="223"/>
      <c r="M63" s="28"/>
      <c r="N63" s="236"/>
      <c r="O63" s="223"/>
      <c r="P63" s="28"/>
      <c r="Q63" s="236"/>
      <c r="R63" s="223"/>
      <c r="S63" s="28"/>
      <c r="T63" s="236"/>
      <c r="U63" s="223"/>
      <c r="V63" s="28"/>
      <c r="W63" s="236"/>
      <c r="X63" s="223"/>
      <c r="Y63" s="28"/>
      <c r="Z63" s="236"/>
      <c r="AA63" s="223"/>
      <c r="AB63" s="28"/>
      <c r="AC63" s="236"/>
      <c r="AD63" s="223"/>
      <c r="AE63" s="28"/>
      <c r="AF63" s="236"/>
      <c r="AG63" s="223"/>
      <c r="AH63" s="68"/>
      <c r="AI63" s="236"/>
      <c r="AJ63" s="223"/>
      <c r="AK63" s="28"/>
      <c r="AL63" s="236"/>
      <c r="AM63" s="223"/>
      <c r="AN63" s="28"/>
      <c r="AO63" s="236"/>
      <c r="AP63" s="223"/>
      <c r="AQ63" s="28"/>
      <c r="AR63" s="236"/>
      <c r="AS63" s="223"/>
      <c r="AT63" s="28"/>
    </row>
    <row r="64" spans="1:47" s="30" customFormat="1" ht="12" hidden="1" x14ac:dyDescent="0.2">
      <c r="B64" s="47"/>
      <c r="C64" s="47"/>
      <c r="D64" s="347"/>
      <c r="E64" s="236"/>
      <c r="F64" s="223"/>
      <c r="G64" s="28"/>
      <c r="H64" s="236"/>
      <c r="I64" s="223"/>
      <c r="J64" s="28"/>
      <c r="K64" s="236"/>
      <c r="L64" s="223"/>
      <c r="M64" s="28"/>
      <c r="N64" s="236"/>
      <c r="O64" s="223"/>
      <c r="P64" s="28"/>
      <c r="Q64" s="236"/>
      <c r="R64" s="223"/>
      <c r="S64" s="28"/>
      <c r="T64" s="236"/>
      <c r="U64" s="223"/>
      <c r="V64" s="28"/>
      <c r="W64" s="236"/>
      <c r="X64" s="223"/>
      <c r="Y64" s="28"/>
      <c r="Z64" s="236"/>
      <c r="AA64" s="223"/>
      <c r="AB64" s="28"/>
      <c r="AC64" s="236"/>
      <c r="AD64" s="223"/>
      <c r="AE64" s="28"/>
      <c r="AF64" s="236"/>
      <c r="AG64" s="223"/>
      <c r="AH64" s="68"/>
      <c r="AI64" s="236"/>
      <c r="AJ64" s="223"/>
      <c r="AK64" s="28"/>
      <c r="AL64" s="236"/>
      <c r="AM64" s="223"/>
      <c r="AN64" s="28"/>
      <c r="AO64" s="236"/>
      <c r="AP64" s="223"/>
      <c r="AQ64" s="28"/>
      <c r="AR64" s="236"/>
      <c r="AS64" s="223"/>
      <c r="AT64" s="28"/>
    </row>
    <row r="65" spans="1:48" s="30" customFormat="1" ht="12" hidden="1" x14ac:dyDescent="0.2">
      <c r="B65" s="246" t="s">
        <v>232</v>
      </c>
      <c r="C65" s="27"/>
      <c r="D65" s="166"/>
      <c r="E65" s="90"/>
      <c r="F65" s="37"/>
      <c r="H65" s="90"/>
      <c r="I65" s="37"/>
      <c r="K65" s="90"/>
      <c r="L65" s="37"/>
      <c r="N65" s="90"/>
      <c r="O65" s="37"/>
      <c r="Q65" s="90"/>
      <c r="R65" s="37"/>
      <c r="T65" s="90"/>
      <c r="U65" s="37"/>
      <c r="W65" s="90"/>
      <c r="X65" s="37"/>
      <c r="Z65" s="90"/>
      <c r="AA65" s="37"/>
      <c r="AC65" s="90"/>
      <c r="AD65" s="37"/>
      <c r="AF65" s="90"/>
      <c r="AG65" s="37"/>
      <c r="AH65" s="36"/>
      <c r="AI65" s="90"/>
      <c r="AJ65" s="37"/>
      <c r="AL65" s="90"/>
      <c r="AM65" s="37"/>
      <c r="AO65" s="90"/>
      <c r="AP65" s="37"/>
      <c r="AR65" s="90"/>
      <c r="AS65" s="37"/>
      <c r="AU65" s="54" t="s">
        <v>233</v>
      </c>
    </row>
    <row r="66" spans="1:48" s="30" customFormat="1" ht="12" hidden="1" x14ac:dyDescent="0.2">
      <c r="B66" s="246">
        <f>B7</f>
        <v>0</v>
      </c>
      <c r="C66" s="27"/>
      <c r="D66" s="347"/>
      <c r="E66" s="236"/>
      <c r="F66" s="223"/>
      <c r="G66" s="28"/>
      <c r="H66" s="236"/>
      <c r="I66" s="223"/>
      <c r="J66" s="28"/>
      <c r="K66" s="236"/>
      <c r="L66" s="223"/>
      <c r="M66" s="28"/>
      <c r="N66" s="236"/>
      <c r="O66" s="223"/>
      <c r="P66" s="28"/>
      <c r="Q66" s="236"/>
      <c r="R66" s="223"/>
      <c r="S66" s="28"/>
      <c r="T66" s="236"/>
      <c r="U66" s="223"/>
      <c r="V66" s="28"/>
      <c r="W66" s="236"/>
      <c r="X66" s="223"/>
      <c r="Y66" s="28"/>
      <c r="Z66" s="236"/>
      <c r="AA66" s="223"/>
      <c r="AB66" s="28"/>
      <c r="AC66" s="236"/>
      <c r="AD66" s="223"/>
      <c r="AE66" s="28"/>
      <c r="AF66" s="236"/>
      <c r="AG66" s="223"/>
      <c r="AH66" s="68"/>
      <c r="AI66" s="236"/>
      <c r="AJ66" s="223"/>
      <c r="AK66" s="28"/>
      <c r="AL66" s="236"/>
      <c r="AM66" s="223"/>
      <c r="AN66" s="28"/>
      <c r="AO66" s="236"/>
      <c r="AP66" s="223"/>
      <c r="AQ66" s="28"/>
      <c r="AR66" s="236"/>
      <c r="AS66" s="223"/>
      <c r="AT66" s="28"/>
      <c r="AU66" s="29" t="str">
        <f>AU7</f>
        <v>EUR</v>
      </c>
    </row>
    <row r="67" spans="1:48" s="30" customFormat="1" ht="41.45" hidden="1" customHeight="1" thickTop="1" thickBot="1" x14ac:dyDescent="0.25">
      <c r="B67" s="32" t="s">
        <v>203</v>
      </c>
      <c r="C67" s="32" t="s">
        <v>123</v>
      </c>
      <c r="D67" s="353"/>
      <c r="E67" s="282"/>
      <c r="F67" s="31"/>
      <c r="G67" s="32"/>
      <c r="H67" s="282"/>
      <c r="I67" s="31"/>
      <c r="J67" s="32"/>
      <c r="K67" s="282"/>
      <c r="L67" s="31"/>
      <c r="M67" s="32"/>
      <c r="N67" s="282"/>
      <c r="O67" s="31"/>
      <c r="P67" s="32"/>
      <c r="Q67" s="282"/>
      <c r="R67" s="31"/>
      <c r="S67" s="32"/>
      <c r="T67" s="282"/>
      <c r="U67" s="31"/>
      <c r="V67" s="32"/>
      <c r="W67" s="282"/>
      <c r="X67" s="31"/>
      <c r="Y67" s="32"/>
      <c r="Z67" s="282"/>
      <c r="AA67" s="31"/>
      <c r="AB67" s="32"/>
      <c r="AC67" s="282"/>
      <c r="AD67" s="31"/>
      <c r="AE67" s="32"/>
      <c r="AF67" s="282"/>
      <c r="AG67" s="31"/>
      <c r="AH67" s="32"/>
      <c r="AI67" s="282"/>
      <c r="AJ67" s="31"/>
      <c r="AK67" s="32"/>
      <c r="AL67" s="282"/>
      <c r="AM67" s="31"/>
      <c r="AN67" s="32"/>
      <c r="AO67" s="282"/>
      <c r="AP67" s="31"/>
      <c r="AQ67" s="32"/>
      <c r="AR67" s="282"/>
      <c r="AS67" s="31"/>
      <c r="AT67" s="32"/>
      <c r="AU67" s="32" t="s">
        <v>204</v>
      </c>
    </row>
    <row r="68" spans="1:48" s="30" customFormat="1" ht="12" hidden="1" x14ac:dyDescent="0.2">
      <c r="B68" s="60"/>
      <c r="C68" s="60"/>
      <c r="D68" s="166"/>
      <c r="E68" s="90"/>
      <c r="F68" s="37"/>
      <c r="H68" s="90"/>
      <c r="I68" s="37"/>
      <c r="K68" s="90"/>
      <c r="L68" s="37"/>
      <c r="N68" s="90"/>
      <c r="O68" s="37"/>
      <c r="Q68" s="90"/>
      <c r="R68" s="37"/>
      <c r="T68" s="90"/>
      <c r="U68" s="37"/>
      <c r="W68" s="90"/>
      <c r="X68" s="37"/>
      <c r="Z68" s="90"/>
      <c r="AA68" s="37"/>
      <c r="AC68" s="90"/>
      <c r="AD68" s="37"/>
      <c r="AF68" s="90"/>
      <c r="AG68" s="37"/>
      <c r="AH68" s="36"/>
      <c r="AI68" s="90"/>
      <c r="AJ68" s="37"/>
      <c r="AL68" s="90"/>
      <c r="AM68" s="37"/>
      <c r="AO68" s="90"/>
      <c r="AP68" s="37"/>
      <c r="AR68" s="90"/>
      <c r="AS68" s="37"/>
      <c r="AU68" s="60"/>
    </row>
    <row r="69" spans="1:48" s="30" customFormat="1" ht="13.9" customHeight="1" x14ac:dyDescent="0.2">
      <c r="A69" s="30">
        <v>6</v>
      </c>
      <c r="B69" s="49" t="s">
        <v>259</v>
      </c>
      <c r="C69" s="47"/>
      <c r="D69" s="351"/>
      <c r="E69" s="281">
        <v>3070636261.0369778</v>
      </c>
      <c r="F69" s="37"/>
      <c r="H69" s="281">
        <v>2170873297</v>
      </c>
      <c r="I69" s="37"/>
      <c r="K69" s="281">
        <v>2774442324</v>
      </c>
      <c r="L69" s="37"/>
      <c r="N69" s="281">
        <v>3183942086</v>
      </c>
      <c r="O69" s="37"/>
      <c r="Q69" s="281">
        <v>3141249561</v>
      </c>
      <c r="R69" s="37"/>
      <c r="T69" s="281">
        <v>3179527852</v>
      </c>
      <c r="U69" s="37"/>
      <c r="W69" s="281">
        <v>3331779225</v>
      </c>
      <c r="X69" s="37"/>
      <c r="Z69" s="281">
        <v>3418301675</v>
      </c>
      <c r="AA69" s="37"/>
      <c r="AC69" s="281">
        <v>3235787318</v>
      </c>
      <c r="AD69" s="37"/>
      <c r="AF69" s="281">
        <v>3654759471</v>
      </c>
      <c r="AG69" s="37"/>
      <c r="AH69" s="36"/>
      <c r="AI69" s="281">
        <v>4037830860</v>
      </c>
      <c r="AJ69" s="37"/>
      <c r="AL69" s="281">
        <v>3950044029</v>
      </c>
      <c r="AM69" s="37"/>
      <c r="AO69" s="281">
        <v>3677099836</v>
      </c>
      <c r="AP69" s="37"/>
      <c r="AR69" s="281">
        <v>4497343329</v>
      </c>
      <c r="AS69" s="37"/>
      <c r="AU69" s="49" t="s">
        <v>259</v>
      </c>
      <c r="AV69" s="41"/>
    </row>
    <row r="70" spans="1:48" s="30" customFormat="1" ht="12" x14ac:dyDescent="0.2">
      <c r="A70" s="30">
        <v>601</v>
      </c>
      <c r="B70" s="47" t="s">
        <v>260</v>
      </c>
      <c r="C70" s="47"/>
      <c r="D70" s="166"/>
      <c r="E70" s="90">
        <v>571708358.22877252</v>
      </c>
      <c r="F70" s="37"/>
      <c r="H70" s="90">
        <v>475915126</v>
      </c>
      <c r="I70" s="37"/>
      <c r="K70" s="90">
        <v>493479317</v>
      </c>
      <c r="L70" s="37"/>
      <c r="N70" s="90">
        <v>520123270</v>
      </c>
      <c r="O70" s="37"/>
      <c r="Q70" s="90">
        <v>496869365</v>
      </c>
      <c r="R70" s="37"/>
      <c r="T70" s="90">
        <v>501687530</v>
      </c>
      <c r="U70" s="37"/>
      <c r="W70" s="90">
        <v>540206895</v>
      </c>
      <c r="X70" s="37"/>
      <c r="Z70" s="90">
        <v>601697851</v>
      </c>
      <c r="AA70" s="37"/>
      <c r="AC70" s="90">
        <v>593331859</v>
      </c>
      <c r="AD70" s="37"/>
      <c r="AF70" s="90">
        <v>627189888</v>
      </c>
      <c r="AG70" s="37"/>
      <c r="AH70" s="36"/>
      <c r="AI70" s="90">
        <v>673423121</v>
      </c>
      <c r="AJ70" s="37"/>
      <c r="AL70" s="90">
        <v>698593443</v>
      </c>
      <c r="AM70" s="37"/>
      <c r="AO70" s="90">
        <v>669051236</v>
      </c>
      <c r="AP70" s="37"/>
      <c r="AR70" s="90">
        <v>781860876</v>
      </c>
      <c r="AS70" s="37"/>
      <c r="AU70" s="46" t="s">
        <v>260</v>
      </c>
      <c r="AV70" s="41"/>
    </row>
    <row r="71" spans="1:48" s="30" customFormat="1" ht="13.9" customHeight="1" x14ac:dyDescent="0.2">
      <c r="A71" s="30">
        <v>602</v>
      </c>
      <c r="B71" s="439" t="s">
        <v>261</v>
      </c>
      <c r="C71" s="47"/>
      <c r="D71" s="166"/>
      <c r="E71" s="90">
        <v>17336453.561707497</v>
      </c>
      <c r="F71" s="37"/>
      <c r="H71" s="90">
        <v>17720402</v>
      </c>
      <c r="I71" s="37"/>
      <c r="K71" s="90">
        <v>111943588</v>
      </c>
      <c r="L71" s="37"/>
      <c r="N71" s="90">
        <v>100759010</v>
      </c>
      <c r="O71" s="37"/>
      <c r="Q71" s="90">
        <v>98956273</v>
      </c>
      <c r="R71" s="37"/>
      <c r="T71" s="90">
        <v>102288279</v>
      </c>
      <c r="U71" s="37"/>
      <c r="W71" s="90">
        <v>106229498</v>
      </c>
      <c r="X71" s="37"/>
      <c r="Z71" s="90">
        <v>88136842</v>
      </c>
      <c r="AA71" s="37"/>
      <c r="AC71" s="90">
        <v>93078170</v>
      </c>
      <c r="AD71" s="37"/>
      <c r="AF71" s="90"/>
      <c r="AG71" s="37"/>
      <c r="AH71" s="36"/>
      <c r="AI71" s="90">
        <v>78636892</v>
      </c>
      <c r="AJ71" s="37"/>
      <c r="AL71" s="90">
        <v>89634466</v>
      </c>
      <c r="AM71" s="37"/>
      <c r="AO71" s="90">
        <v>102476153</v>
      </c>
      <c r="AP71" s="37"/>
      <c r="AR71" s="90">
        <v>107688644</v>
      </c>
      <c r="AS71" s="37"/>
      <c r="AU71" s="439" t="s">
        <v>261</v>
      </c>
    </row>
    <row r="72" spans="1:48" s="30" customFormat="1" ht="13.9" customHeight="1" x14ac:dyDescent="0.2">
      <c r="A72" s="30">
        <v>603</v>
      </c>
      <c r="B72" s="47" t="s">
        <v>262</v>
      </c>
      <c r="C72" s="47"/>
      <c r="D72" s="166"/>
      <c r="E72" s="90">
        <v>408493195.24663079</v>
      </c>
      <c r="F72" s="37"/>
      <c r="H72" s="90">
        <v>193880411</v>
      </c>
      <c r="I72" s="37"/>
      <c r="K72" s="90">
        <v>299459987</v>
      </c>
      <c r="L72" s="37"/>
      <c r="N72" s="90">
        <v>364189781</v>
      </c>
      <c r="O72" s="37"/>
      <c r="Q72" s="90">
        <v>377810491</v>
      </c>
      <c r="R72" s="37"/>
      <c r="T72" s="90">
        <v>329609812</v>
      </c>
      <c r="U72" s="37"/>
      <c r="W72" s="90">
        <v>346270957</v>
      </c>
      <c r="X72" s="37"/>
      <c r="Z72" s="90">
        <v>328049763</v>
      </c>
      <c r="AA72" s="37"/>
      <c r="AC72" s="90">
        <v>291862331</v>
      </c>
      <c r="AD72" s="37"/>
      <c r="AF72" s="90">
        <v>355244151</v>
      </c>
      <c r="AG72" s="37"/>
      <c r="AH72" s="36"/>
      <c r="AI72" s="90">
        <v>425270606</v>
      </c>
      <c r="AJ72" s="37"/>
      <c r="AL72" s="90">
        <v>396525345</v>
      </c>
      <c r="AM72" s="37"/>
      <c r="AO72" s="90">
        <v>338789087</v>
      </c>
      <c r="AP72" s="37"/>
      <c r="AR72" s="90">
        <v>490784378</v>
      </c>
      <c r="AS72" s="37"/>
      <c r="AU72" s="46" t="s">
        <v>262</v>
      </c>
    </row>
    <row r="73" spans="1:48" s="30" customFormat="1" ht="12" x14ac:dyDescent="0.2">
      <c r="A73" s="30">
        <v>604</v>
      </c>
      <c r="B73" s="47" t="s">
        <v>263</v>
      </c>
      <c r="C73" s="47"/>
      <c r="D73" s="166"/>
      <c r="E73" s="90">
        <v>156405729.27039769</v>
      </c>
      <c r="F73" s="37"/>
      <c r="H73" s="90">
        <v>62862232</v>
      </c>
      <c r="I73" s="37"/>
      <c r="K73" s="90">
        <v>103787935</v>
      </c>
      <c r="L73" s="37"/>
      <c r="N73" s="90">
        <v>135718715</v>
      </c>
      <c r="O73" s="37"/>
      <c r="Q73" s="90">
        <v>133264823</v>
      </c>
      <c r="R73" s="37"/>
      <c r="T73" s="90">
        <v>129797058</v>
      </c>
      <c r="U73" s="37"/>
      <c r="W73" s="90">
        <v>128558510</v>
      </c>
      <c r="X73" s="37"/>
      <c r="Z73" s="90">
        <v>128327848</v>
      </c>
      <c r="AA73" s="37"/>
      <c r="AC73" s="90">
        <v>134936960</v>
      </c>
      <c r="AD73" s="37"/>
      <c r="AF73" s="90">
        <v>150504216</v>
      </c>
      <c r="AG73" s="37"/>
      <c r="AH73" s="36"/>
      <c r="AI73" s="90">
        <v>163201664</v>
      </c>
      <c r="AJ73" s="37"/>
      <c r="AL73" s="90">
        <v>178469712</v>
      </c>
      <c r="AM73" s="37"/>
      <c r="AO73" s="90">
        <v>220855427</v>
      </c>
      <c r="AP73" s="37"/>
      <c r="AR73" s="90">
        <v>299496183</v>
      </c>
      <c r="AS73" s="37"/>
      <c r="AU73" s="46" t="s">
        <v>263</v>
      </c>
    </row>
    <row r="74" spans="1:48" s="30" customFormat="1" ht="12" x14ac:dyDescent="0.2">
      <c r="A74" s="30">
        <v>605</v>
      </c>
      <c r="B74" s="47" t="s">
        <v>264</v>
      </c>
      <c r="C74" s="47"/>
      <c r="D74" s="166"/>
      <c r="E74" s="90">
        <v>71134534.95319657</v>
      </c>
      <c r="F74" s="37"/>
      <c r="H74" s="90">
        <v>41869874</v>
      </c>
      <c r="I74" s="37"/>
      <c r="K74" s="90">
        <v>34868213</v>
      </c>
      <c r="L74" s="37"/>
      <c r="N74" s="90">
        <v>43098207</v>
      </c>
      <c r="O74" s="37"/>
      <c r="Q74" s="90">
        <v>46354274</v>
      </c>
      <c r="R74" s="37"/>
      <c r="T74" s="90">
        <v>48291731</v>
      </c>
      <c r="U74" s="37"/>
      <c r="W74" s="90">
        <v>58530454</v>
      </c>
      <c r="X74" s="37"/>
      <c r="Z74" s="90">
        <v>54536621</v>
      </c>
      <c r="AA74" s="37"/>
      <c r="AC74" s="90">
        <v>66023973</v>
      </c>
      <c r="AD74" s="37"/>
      <c r="AF74" s="90">
        <v>78503117</v>
      </c>
      <c r="AG74" s="37"/>
      <c r="AH74" s="36"/>
      <c r="AI74" s="90">
        <v>87735861</v>
      </c>
      <c r="AJ74" s="37"/>
      <c r="AL74" s="90">
        <v>90631120</v>
      </c>
      <c r="AM74" s="37"/>
      <c r="AO74" s="90">
        <v>90933424</v>
      </c>
      <c r="AP74" s="37"/>
      <c r="AR74" s="90">
        <v>93740651</v>
      </c>
      <c r="AS74" s="37"/>
      <c r="AU74" s="46" t="s">
        <v>264</v>
      </c>
    </row>
    <row r="75" spans="1:48" s="30" customFormat="1" ht="12" x14ac:dyDescent="0.2">
      <c r="A75" s="30">
        <v>606</v>
      </c>
      <c r="B75" s="47" t="s">
        <v>265</v>
      </c>
      <c r="C75" s="47"/>
      <c r="D75" s="166"/>
      <c r="E75" s="90">
        <v>207499302.92770368</v>
      </c>
      <c r="F75" s="37"/>
      <c r="H75" s="90">
        <v>189775053</v>
      </c>
      <c r="I75" s="37"/>
      <c r="K75" s="90">
        <v>235746955</v>
      </c>
      <c r="L75" s="37"/>
      <c r="N75" s="90">
        <v>358776882</v>
      </c>
      <c r="O75" s="37"/>
      <c r="Q75" s="90">
        <v>358675372</v>
      </c>
      <c r="R75" s="37"/>
      <c r="T75" s="90">
        <v>425892097</v>
      </c>
      <c r="U75" s="37"/>
      <c r="W75" s="90">
        <v>394117730</v>
      </c>
      <c r="X75" s="37"/>
      <c r="Z75" s="90">
        <v>333617915</v>
      </c>
      <c r="AA75" s="37"/>
      <c r="AC75" s="90">
        <v>272960372</v>
      </c>
      <c r="AD75" s="37"/>
      <c r="AF75" s="90">
        <v>287530258</v>
      </c>
      <c r="AG75" s="37"/>
      <c r="AH75" s="36"/>
      <c r="AI75" s="90">
        <v>316229671</v>
      </c>
      <c r="AJ75" s="37"/>
      <c r="AL75" s="90">
        <v>289159748</v>
      </c>
      <c r="AM75" s="37"/>
      <c r="AO75" s="90">
        <v>276502044</v>
      </c>
      <c r="AP75" s="37"/>
      <c r="AR75" s="90">
        <v>344350332</v>
      </c>
      <c r="AS75" s="37"/>
      <c r="AU75" s="46" t="s">
        <v>265</v>
      </c>
    </row>
    <row r="76" spans="1:48" s="30" customFormat="1" ht="12" x14ac:dyDescent="0.2">
      <c r="A76" s="30">
        <v>607</v>
      </c>
      <c r="B76" s="439" t="s">
        <v>266</v>
      </c>
      <c r="C76" s="47"/>
      <c r="D76" s="166"/>
      <c r="E76" s="90">
        <v>29785135.763128191</v>
      </c>
      <c r="F76" s="37"/>
      <c r="H76" s="90">
        <v>16200181</v>
      </c>
      <c r="I76" s="37"/>
      <c r="K76" s="90">
        <v>21271126</v>
      </c>
      <c r="L76" s="37"/>
      <c r="N76" s="90">
        <v>15923932</v>
      </c>
      <c r="O76" s="37"/>
      <c r="Q76" s="90">
        <v>9802770</v>
      </c>
      <c r="R76" s="37"/>
      <c r="T76" s="90">
        <v>11038305</v>
      </c>
      <c r="U76" s="37"/>
      <c r="W76" s="90">
        <v>10834707</v>
      </c>
      <c r="X76" s="37"/>
      <c r="Z76" s="90">
        <v>9632815</v>
      </c>
      <c r="AA76" s="37"/>
      <c r="AC76" s="90">
        <v>8756807</v>
      </c>
      <c r="AD76" s="37"/>
      <c r="AF76" s="90"/>
      <c r="AG76" s="37"/>
      <c r="AH76" s="36"/>
      <c r="AI76" s="90">
        <v>12890287</v>
      </c>
      <c r="AJ76" s="37"/>
      <c r="AL76" s="90">
        <v>11956873</v>
      </c>
      <c r="AM76" s="37"/>
      <c r="AO76" s="90">
        <v>10783531</v>
      </c>
      <c r="AP76" s="37"/>
      <c r="AR76" s="90">
        <v>12991629</v>
      </c>
      <c r="AS76" s="37"/>
      <c r="AU76" s="439" t="s">
        <v>266</v>
      </c>
    </row>
    <row r="77" spans="1:48" s="30" customFormat="1" ht="12" x14ac:dyDescent="0.2">
      <c r="A77" s="30">
        <v>608</v>
      </c>
      <c r="B77" s="47" t="s">
        <v>267</v>
      </c>
      <c r="C77" s="47"/>
      <c r="D77" s="166"/>
      <c r="E77" s="90">
        <v>173175297.08557388</v>
      </c>
      <c r="F77" s="37"/>
      <c r="H77" s="90">
        <v>102372765</v>
      </c>
      <c r="I77" s="37"/>
      <c r="K77" s="90">
        <v>125087299</v>
      </c>
      <c r="L77" s="37"/>
      <c r="N77" s="90">
        <v>141467142</v>
      </c>
      <c r="O77" s="37"/>
      <c r="Q77" s="90">
        <v>127803458</v>
      </c>
      <c r="R77" s="37"/>
      <c r="T77" s="90">
        <v>138472902</v>
      </c>
      <c r="U77" s="37"/>
      <c r="W77" s="90">
        <v>142107404</v>
      </c>
      <c r="X77" s="37"/>
      <c r="Z77" s="90">
        <v>138085368</v>
      </c>
      <c r="AA77" s="37"/>
      <c r="AC77" s="90">
        <v>133482615</v>
      </c>
      <c r="AD77" s="37"/>
      <c r="AF77" s="90">
        <v>156799681</v>
      </c>
      <c r="AG77" s="37"/>
      <c r="AH77" s="36"/>
      <c r="AI77" s="90">
        <v>193564270</v>
      </c>
      <c r="AJ77" s="37"/>
      <c r="AL77" s="90">
        <v>192784680</v>
      </c>
      <c r="AM77" s="37"/>
      <c r="AO77" s="90">
        <v>160837277</v>
      </c>
      <c r="AP77" s="37"/>
      <c r="AR77" s="90">
        <v>186655551</v>
      </c>
      <c r="AS77" s="37"/>
      <c r="AU77" s="46" t="s">
        <v>267</v>
      </c>
    </row>
    <row r="78" spans="1:48" s="30" customFormat="1" ht="12" x14ac:dyDescent="0.2">
      <c r="A78" s="30">
        <v>609</v>
      </c>
      <c r="B78" s="47" t="s">
        <v>268</v>
      </c>
      <c r="C78" s="47"/>
      <c r="D78" s="166"/>
      <c r="E78" s="90">
        <v>152301400.78337651</v>
      </c>
      <c r="F78" s="37"/>
      <c r="H78" s="90">
        <v>99839472</v>
      </c>
      <c r="I78" s="37"/>
      <c r="K78" s="90">
        <v>105100421</v>
      </c>
      <c r="L78" s="37"/>
      <c r="N78" s="90">
        <v>109647937</v>
      </c>
      <c r="O78" s="37"/>
      <c r="Q78" s="90">
        <v>106565770</v>
      </c>
      <c r="R78" s="37"/>
      <c r="T78" s="90">
        <v>114341741</v>
      </c>
      <c r="U78" s="37"/>
      <c r="W78" s="90">
        <v>113403567</v>
      </c>
      <c r="X78" s="37"/>
      <c r="Z78" s="90">
        <v>116230444</v>
      </c>
      <c r="AA78" s="37"/>
      <c r="AC78" s="90">
        <v>122413616</v>
      </c>
      <c r="AD78" s="37"/>
      <c r="AF78" s="90">
        <v>136596028</v>
      </c>
      <c r="AG78" s="37"/>
      <c r="AH78" s="36"/>
      <c r="AI78" s="90">
        <v>150584562</v>
      </c>
      <c r="AJ78" s="37"/>
      <c r="AL78" s="90">
        <v>158309971</v>
      </c>
      <c r="AM78" s="37"/>
      <c r="AO78" s="90">
        <v>167577564</v>
      </c>
      <c r="AP78" s="37"/>
      <c r="AR78" s="90">
        <v>189238570</v>
      </c>
      <c r="AS78" s="37"/>
      <c r="AU78" s="46" t="s">
        <v>268</v>
      </c>
    </row>
    <row r="79" spans="1:48" s="30" customFormat="1" ht="12" x14ac:dyDescent="0.2">
      <c r="A79" s="30">
        <v>610</v>
      </c>
      <c r="B79" s="47" t="s">
        <v>269</v>
      </c>
      <c r="C79" s="47"/>
      <c r="D79" s="166"/>
      <c r="E79" s="90">
        <v>40047998.406691894</v>
      </c>
      <c r="F79" s="37"/>
      <c r="H79" s="90">
        <v>36100346</v>
      </c>
      <c r="I79" s="37"/>
      <c r="K79" s="90">
        <v>59318147</v>
      </c>
      <c r="L79" s="37"/>
      <c r="N79" s="90">
        <v>69891404</v>
      </c>
      <c r="O79" s="37"/>
      <c r="Q79" s="90">
        <v>71194865</v>
      </c>
      <c r="R79" s="37"/>
      <c r="T79" s="90">
        <v>69259775</v>
      </c>
      <c r="U79" s="37"/>
      <c r="W79" s="90">
        <v>76672984</v>
      </c>
      <c r="X79" s="37"/>
      <c r="Z79" s="90">
        <v>45016589</v>
      </c>
      <c r="AA79" s="37"/>
      <c r="AC79" s="90">
        <v>54464789</v>
      </c>
      <c r="AD79" s="37"/>
      <c r="AF79" s="90">
        <v>67280919</v>
      </c>
      <c r="AG79" s="37"/>
      <c r="AH79" s="36"/>
      <c r="AI79" s="90">
        <v>68798101</v>
      </c>
      <c r="AJ79" s="37"/>
      <c r="AL79" s="90">
        <v>79245936</v>
      </c>
      <c r="AM79" s="37"/>
      <c r="AO79" s="90">
        <v>84518335</v>
      </c>
      <c r="AP79" s="37"/>
      <c r="AR79" s="90">
        <v>99407512</v>
      </c>
      <c r="AS79" s="37"/>
      <c r="AU79" s="46" t="s">
        <v>269</v>
      </c>
    </row>
    <row r="80" spans="1:48" s="30" customFormat="1" ht="12" x14ac:dyDescent="0.2">
      <c r="A80" s="30">
        <v>611</v>
      </c>
      <c r="B80" s="47" t="s">
        <v>270</v>
      </c>
      <c r="C80" s="47"/>
      <c r="D80" s="166"/>
      <c r="E80" s="90">
        <v>332901048.92783636</v>
      </c>
      <c r="F80" s="37"/>
      <c r="H80" s="90">
        <v>314276942</v>
      </c>
      <c r="I80" s="37"/>
      <c r="K80" s="90">
        <v>386689971</v>
      </c>
      <c r="L80" s="37"/>
      <c r="N80" s="90">
        <v>451155819</v>
      </c>
      <c r="O80" s="37"/>
      <c r="Q80" s="90">
        <v>494096039</v>
      </c>
      <c r="R80" s="37"/>
      <c r="T80" s="90">
        <v>495350815</v>
      </c>
      <c r="U80" s="37"/>
      <c r="W80" s="90">
        <v>550887448</v>
      </c>
      <c r="X80" s="37"/>
      <c r="Z80" s="90">
        <v>583584308</v>
      </c>
      <c r="AA80" s="37"/>
      <c r="AC80" s="90">
        <v>558951525</v>
      </c>
      <c r="AD80" s="37"/>
      <c r="AF80" s="90">
        <v>675452013</v>
      </c>
      <c r="AG80" s="37"/>
      <c r="AH80" s="36"/>
      <c r="AI80" s="90">
        <v>719656188</v>
      </c>
      <c r="AJ80" s="37"/>
      <c r="AL80" s="90">
        <v>651938881</v>
      </c>
      <c r="AM80" s="37"/>
      <c r="AO80" s="90">
        <v>554087207</v>
      </c>
      <c r="AP80" s="37"/>
      <c r="AR80" s="90">
        <v>587659905</v>
      </c>
      <c r="AS80" s="37"/>
      <c r="AU80" s="46" t="s">
        <v>270</v>
      </c>
    </row>
    <row r="81" spans="1:47" s="30" customFormat="1" ht="12" x14ac:dyDescent="0.2">
      <c r="A81" s="30">
        <v>612</v>
      </c>
      <c r="B81" s="47" t="s">
        <v>271</v>
      </c>
      <c r="C81" s="47"/>
      <c r="D81" s="166"/>
      <c r="E81" s="90">
        <v>147866759.6096395</v>
      </c>
      <c r="F81" s="37"/>
      <c r="H81" s="90">
        <v>108577559</v>
      </c>
      <c r="I81" s="37"/>
      <c r="K81" s="90">
        <v>130631736</v>
      </c>
      <c r="L81" s="37"/>
      <c r="N81" s="90">
        <v>146727296</v>
      </c>
      <c r="O81" s="37"/>
      <c r="Q81" s="90">
        <v>149541792</v>
      </c>
      <c r="R81" s="37"/>
      <c r="T81" s="90">
        <v>153722108</v>
      </c>
      <c r="U81" s="37"/>
      <c r="W81" s="90">
        <v>185184202</v>
      </c>
      <c r="X81" s="37"/>
      <c r="Z81" s="90">
        <v>211532452</v>
      </c>
      <c r="AA81" s="37"/>
      <c r="AC81" s="90">
        <v>211371878</v>
      </c>
      <c r="AD81" s="37"/>
      <c r="AF81" s="90">
        <v>240402460</v>
      </c>
      <c r="AG81" s="37"/>
      <c r="AH81" s="36"/>
      <c r="AI81" s="90">
        <v>261807312</v>
      </c>
      <c r="AJ81" s="37"/>
      <c r="AL81" s="90">
        <v>278586108</v>
      </c>
      <c r="AM81" s="37"/>
      <c r="AO81" s="90">
        <v>281091624</v>
      </c>
      <c r="AP81" s="37"/>
      <c r="AR81" s="90">
        <v>338587166</v>
      </c>
      <c r="AS81" s="37"/>
      <c r="AU81" s="46" t="s">
        <v>271</v>
      </c>
    </row>
    <row r="82" spans="1:47" s="30" customFormat="1" ht="12" x14ac:dyDescent="0.2">
      <c r="A82" s="30">
        <v>613</v>
      </c>
      <c r="B82" s="47" t="s">
        <v>272</v>
      </c>
      <c r="C82" s="47"/>
      <c r="D82" s="166"/>
      <c r="E82" s="90">
        <v>761981046.27232289</v>
      </c>
      <c r="F82" s="37"/>
      <c r="H82" s="90">
        <v>511482934</v>
      </c>
      <c r="I82" s="37"/>
      <c r="K82" s="90">
        <v>667057629</v>
      </c>
      <c r="L82" s="37"/>
      <c r="N82" s="90">
        <v>726462691</v>
      </c>
      <c r="O82" s="37"/>
      <c r="Q82" s="90">
        <v>670314269</v>
      </c>
      <c r="R82" s="37"/>
      <c r="T82" s="90">
        <v>659775699</v>
      </c>
      <c r="U82" s="37"/>
      <c r="W82" s="90">
        <v>678774869</v>
      </c>
      <c r="X82" s="37"/>
      <c r="Z82" s="90">
        <v>779852859</v>
      </c>
      <c r="AA82" s="37"/>
      <c r="AC82" s="90">
        <v>694152423</v>
      </c>
      <c r="AD82" s="37"/>
      <c r="AF82" s="90">
        <v>782693316</v>
      </c>
      <c r="AG82" s="37"/>
      <c r="AH82" s="36"/>
      <c r="AI82" s="90">
        <v>886032325</v>
      </c>
      <c r="AJ82" s="37"/>
      <c r="AL82" s="90">
        <v>834207746</v>
      </c>
      <c r="AM82" s="37"/>
      <c r="AO82" s="90">
        <v>719596927</v>
      </c>
      <c r="AP82" s="37"/>
      <c r="AR82" s="90">
        <v>964881932</v>
      </c>
      <c r="AS82" s="37"/>
      <c r="AU82" s="46" t="s">
        <v>272</v>
      </c>
    </row>
    <row r="83" spans="1:47" s="30" customFormat="1" ht="12" x14ac:dyDescent="0.2">
      <c r="A83" s="30">
        <v>7</v>
      </c>
      <c r="B83" s="49" t="s">
        <v>273</v>
      </c>
      <c r="C83" s="47"/>
      <c r="D83" s="351"/>
      <c r="E83" s="281">
        <v>2358034554.8695483</v>
      </c>
      <c r="F83" s="37"/>
      <c r="H83" s="281">
        <v>1880421080</v>
      </c>
      <c r="I83" s="37"/>
      <c r="K83" s="281">
        <v>2226447712</v>
      </c>
      <c r="L83" s="37"/>
      <c r="N83" s="281">
        <v>2480073045</v>
      </c>
      <c r="O83" s="37"/>
      <c r="Q83" s="281">
        <v>2495940744</v>
      </c>
      <c r="R83" s="37"/>
      <c r="T83" s="281">
        <v>2602539458</v>
      </c>
      <c r="U83" s="37"/>
      <c r="W83" s="281">
        <v>2747014074</v>
      </c>
      <c r="X83" s="37"/>
      <c r="Z83" s="281">
        <v>2896566736</v>
      </c>
      <c r="AA83" s="37"/>
      <c r="AC83" s="281">
        <v>3397259262</v>
      </c>
      <c r="AD83" s="37"/>
      <c r="AF83" s="281">
        <v>3695469528</v>
      </c>
      <c r="AG83" s="37"/>
      <c r="AH83" s="36"/>
      <c r="AI83" s="281">
        <v>3866255930</v>
      </c>
      <c r="AJ83" s="37"/>
      <c r="AL83" s="281">
        <v>4001289983</v>
      </c>
      <c r="AM83" s="37"/>
      <c r="AO83" s="281">
        <v>3722102000</v>
      </c>
      <c r="AP83" s="37"/>
      <c r="AR83" s="281">
        <v>4258087700</v>
      </c>
      <c r="AS83" s="37"/>
      <c r="AU83" s="49" t="s">
        <v>273</v>
      </c>
    </row>
    <row r="84" spans="1:47" s="30" customFormat="1" ht="12" x14ac:dyDescent="0.2">
      <c r="A84" s="30">
        <v>701</v>
      </c>
      <c r="B84" s="47" t="s">
        <v>274</v>
      </c>
      <c r="C84" s="47"/>
      <c r="D84" s="166"/>
      <c r="E84" s="90">
        <v>95884418.774480522</v>
      </c>
      <c r="F84" s="37"/>
      <c r="H84" s="90">
        <v>62054345</v>
      </c>
      <c r="I84" s="37"/>
      <c r="K84" s="90">
        <v>49619789</v>
      </c>
      <c r="L84" s="37"/>
      <c r="N84" s="90">
        <v>69131557</v>
      </c>
      <c r="O84" s="37"/>
      <c r="Q84" s="90">
        <v>78712173</v>
      </c>
      <c r="R84" s="37"/>
      <c r="T84" s="90">
        <v>85148037</v>
      </c>
      <c r="U84" s="37"/>
      <c r="W84" s="90">
        <v>86540521</v>
      </c>
      <c r="X84" s="37"/>
      <c r="Z84" s="90">
        <v>95299565</v>
      </c>
      <c r="AA84" s="37"/>
      <c r="AC84" s="90">
        <v>102062898</v>
      </c>
      <c r="AD84" s="37"/>
      <c r="AF84" s="90">
        <v>120630270</v>
      </c>
      <c r="AG84" s="37"/>
      <c r="AH84" s="36"/>
      <c r="AI84" s="90">
        <v>124543486</v>
      </c>
      <c r="AJ84" s="37"/>
      <c r="AL84" s="90">
        <v>117140006</v>
      </c>
      <c r="AM84" s="37"/>
      <c r="AO84" s="90">
        <v>126005849</v>
      </c>
      <c r="AP84" s="37"/>
      <c r="AR84" s="90">
        <v>144366805</v>
      </c>
      <c r="AS84" s="37"/>
      <c r="AU84" s="46" t="s">
        <v>274</v>
      </c>
    </row>
    <row r="85" spans="1:47" s="30" customFormat="1" ht="12" x14ac:dyDescent="0.2">
      <c r="A85" s="30">
        <v>702</v>
      </c>
      <c r="B85" s="47" t="s">
        <v>275</v>
      </c>
      <c r="C85" s="47"/>
      <c r="D85" s="166"/>
      <c r="E85" s="90">
        <v>399310661.88674235</v>
      </c>
      <c r="F85" s="37"/>
      <c r="H85" s="90">
        <v>316647199</v>
      </c>
      <c r="I85" s="37"/>
      <c r="K85" s="90">
        <v>341534786</v>
      </c>
      <c r="L85" s="37"/>
      <c r="N85" s="90">
        <v>339367079</v>
      </c>
      <c r="O85" s="37"/>
      <c r="Q85" s="90">
        <v>301034037</v>
      </c>
      <c r="R85" s="37"/>
      <c r="T85" s="90">
        <v>297747352</v>
      </c>
      <c r="U85" s="37"/>
      <c r="W85" s="90">
        <v>341222116</v>
      </c>
      <c r="X85" s="37"/>
      <c r="Z85" s="90">
        <v>365825932</v>
      </c>
      <c r="AA85" s="37"/>
      <c r="AC85" s="90">
        <v>383559919</v>
      </c>
      <c r="AD85" s="37"/>
      <c r="AF85" s="90">
        <v>408001405</v>
      </c>
      <c r="AG85" s="37"/>
      <c r="AH85" s="36"/>
      <c r="AI85" s="90">
        <v>431541649</v>
      </c>
      <c r="AJ85" s="37"/>
      <c r="AL85" s="90">
        <v>407038705</v>
      </c>
      <c r="AM85" s="37"/>
      <c r="AO85" s="90">
        <v>368945535</v>
      </c>
      <c r="AP85" s="37"/>
      <c r="AR85" s="90">
        <v>411868601</v>
      </c>
      <c r="AS85" s="37"/>
      <c r="AU85" s="46" t="s">
        <v>275</v>
      </c>
    </row>
    <row r="86" spans="1:47" s="30" customFormat="1" ht="12" x14ac:dyDescent="0.2">
      <c r="A86" s="30">
        <v>703</v>
      </c>
      <c r="B86" s="47" t="s">
        <v>276</v>
      </c>
      <c r="C86" s="47"/>
      <c r="D86" s="166"/>
      <c r="E86" s="90">
        <v>182654285.33492661</v>
      </c>
      <c r="F86" s="37"/>
      <c r="H86" s="90">
        <v>161438943</v>
      </c>
      <c r="I86" s="37"/>
      <c r="K86" s="90">
        <v>201299215</v>
      </c>
      <c r="L86" s="37"/>
      <c r="N86" s="90">
        <v>221414709</v>
      </c>
      <c r="O86" s="37"/>
      <c r="Q86" s="90">
        <v>199417554</v>
      </c>
      <c r="R86" s="37"/>
      <c r="T86" s="90">
        <v>225968312</v>
      </c>
      <c r="U86" s="37"/>
      <c r="W86" s="90">
        <v>215863886</v>
      </c>
      <c r="X86" s="37"/>
      <c r="Z86" s="90">
        <v>251701952</v>
      </c>
      <c r="AA86" s="37"/>
      <c r="AC86" s="90">
        <v>270714874</v>
      </c>
      <c r="AD86" s="37"/>
      <c r="AF86" s="90">
        <v>292474945</v>
      </c>
      <c r="AG86" s="37"/>
      <c r="AH86" s="36"/>
      <c r="AI86" s="90">
        <v>307837991</v>
      </c>
      <c r="AJ86" s="37"/>
      <c r="AL86" s="90">
        <v>292022223</v>
      </c>
      <c r="AM86" s="37"/>
      <c r="AO86" s="90">
        <v>287373168</v>
      </c>
      <c r="AP86" s="37"/>
      <c r="AR86" s="90">
        <v>331560926</v>
      </c>
      <c r="AS86" s="37"/>
      <c r="AU86" s="46" t="s">
        <v>276</v>
      </c>
    </row>
    <row r="87" spans="1:47" s="30" customFormat="1" ht="13.5" x14ac:dyDescent="0.2">
      <c r="A87" s="30">
        <v>704</v>
      </c>
      <c r="B87" s="197" t="s">
        <v>537</v>
      </c>
      <c r="C87" s="47"/>
      <c r="D87" s="166"/>
      <c r="E87" s="90">
        <v>6360054.4380269535</v>
      </c>
      <c r="F87" s="37"/>
      <c r="H87" s="90">
        <v>6286574</v>
      </c>
      <c r="I87" s="37"/>
      <c r="K87" s="90">
        <v>3286746</v>
      </c>
      <c r="L87" s="37"/>
      <c r="N87" s="90">
        <v>4725106</v>
      </c>
      <c r="O87" s="37"/>
      <c r="Q87" s="90"/>
      <c r="R87" s="37"/>
      <c r="T87" s="90"/>
      <c r="U87" s="37"/>
      <c r="W87" s="90"/>
      <c r="X87" s="37"/>
      <c r="Z87" s="90">
        <v>3212057</v>
      </c>
      <c r="AA87" s="37"/>
      <c r="AC87" s="90"/>
      <c r="AD87" s="37"/>
      <c r="AF87" s="90"/>
      <c r="AG87" s="37"/>
      <c r="AH87" s="36"/>
      <c r="AI87" s="90"/>
      <c r="AJ87" s="37"/>
      <c r="AL87" s="90"/>
      <c r="AM87" s="37"/>
      <c r="AO87" s="90"/>
      <c r="AP87" s="37"/>
      <c r="AR87" s="90"/>
      <c r="AS87" s="37"/>
      <c r="AU87" s="197" t="s">
        <v>537</v>
      </c>
    </row>
    <row r="88" spans="1:47" s="30" customFormat="1" ht="13.5" x14ac:dyDescent="0.2">
      <c r="A88" s="30">
        <v>705</v>
      </c>
      <c r="B88" s="197" t="s">
        <v>535</v>
      </c>
      <c r="C88" s="47"/>
      <c r="D88" s="166"/>
      <c r="E88" s="90">
        <v>9338113.2576511968</v>
      </c>
      <c r="F88" s="37"/>
      <c r="H88" s="90">
        <v>5888756</v>
      </c>
      <c r="I88" s="37"/>
      <c r="K88" s="90">
        <v>6820117</v>
      </c>
      <c r="L88" s="37"/>
      <c r="N88" s="90">
        <v>7477823</v>
      </c>
      <c r="O88" s="37"/>
      <c r="Q88" s="90"/>
      <c r="R88" s="37"/>
      <c r="T88" s="90"/>
      <c r="U88" s="37"/>
      <c r="W88" s="90"/>
      <c r="X88" s="37"/>
      <c r="Z88" s="90">
        <v>10578211</v>
      </c>
      <c r="AA88" s="37"/>
      <c r="AC88" s="90"/>
      <c r="AD88" s="37"/>
      <c r="AF88" s="90"/>
      <c r="AG88" s="37"/>
      <c r="AH88" s="36"/>
      <c r="AI88" s="90"/>
      <c r="AJ88" s="37"/>
      <c r="AL88" s="90"/>
      <c r="AM88" s="37"/>
      <c r="AO88" s="90"/>
      <c r="AP88" s="37"/>
      <c r="AR88" s="90"/>
      <c r="AS88" s="37"/>
      <c r="AU88" s="197" t="s">
        <v>535</v>
      </c>
    </row>
    <row r="89" spans="1:47" s="30" customFormat="1" ht="12" x14ac:dyDescent="0.2">
      <c r="A89" s="30">
        <v>706</v>
      </c>
      <c r="B89" s="47" t="s">
        <v>279</v>
      </c>
      <c r="C89" s="47"/>
      <c r="D89" s="166"/>
      <c r="E89" s="90">
        <v>765036944.831707</v>
      </c>
      <c r="F89" s="37"/>
      <c r="H89" s="90">
        <v>596585636</v>
      </c>
      <c r="I89" s="37"/>
      <c r="K89" s="90">
        <v>640996925</v>
      </c>
      <c r="L89" s="37"/>
      <c r="N89" s="90">
        <v>717637753</v>
      </c>
      <c r="O89" s="37"/>
      <c r="Q89" s="90">
        <v>749080135</v>
      </c>
      <c r="R89" s="37"/>
      <c r="T89" s="90">
        <v>757673055</v>
      </c>
      <c r="U89" s="37"/>
      <c r="W89" s="90">
        <v>842912895</v>
      </c>
      <c r="X89" s="37"/>
      <c r="Z89" s="90">
        <v>830820475</v>
      </c>
      <c r="AA89" s="37"/>
      <c r="AC89" s="90">
        <v>1151037655</v>
      </c>
      <c r="AD89" s="37"/>
      <c r="AF89" s="90">
        <v>1181654366</v>
      </c>
      <c r="AG89" s="37"/>
      <c r="AH89" s="36"/>
      <c r="AI89" s="90">
        <v>1194459318</v>
      </c>
      <c r="AJ89" s="37"/>
      <c r="AL89" s="90">
        <v>1259105764</v>
      </c>
      <c r="AM89" s="37"/>
      <c r="AO89" s="90">
        <v>1272736010</v>
      </c>
      <c r="AP89" s="37"/>
      <c r="AR89" s="90">
        <v>1388934429</v>
      </c>
      <c r="AS89" s="37"/>
      <c r="AU89" s="46" t="s">
        <v>279</v>
      </c>
    </row>
    <row r="90" spans="1:47" s="30" customFormat="1" ht="12" x14ac:dyDescent="0.2">
      <c r="A90" s="30">
        <v>707</v>
      </c>
      <c r="B90" s="47" t="s">
        <v>280</v>
      </c>
      <c r="C90" s="47"/>
      <c r="D90" s="166"/>
      <c r="E90" s="90">
        <v>498389464.25014925</v>
      </c>
      <c r="F90" s="37"/>
      <c r="H90" s="90">
        <v>411560384</v>
      </c>
      <c r="I90" s="37"/>
      <c r="K90" s="90">
        <v>591735321</v>
      </c>
      <c r="L90" s="37"/>
      <c r="N90" s="90">
        <v>664160391</v>
      </c>
      <c r="O90" s="37"/>
      <c r="Q90" s="90">
        <v>671507098</v>
      </c>
      <c r="R90" s="37"/>
      <c r="T90" s="90">
        <v>706598373</v>
      </c>
      <c r="U90" s="37"/>
      <c r="W90" s="90">
        <v>755964528</v>
      </c>
      <c r="X90" s="37"/>
      <c r="Z90" s="90">
        <v>818559923</v>
      </c>
      <c r="AA90" s="37"/>
      <c r="AC90" s="90">
        <v>933689280</v>
      </c>
      <c r="AD90" s="37"/>
      <c r="AF90" s="90">
        <v>1081954398</v>
      </c>
      <c r="AG90" s="37"/>
      <c r="AH90" s="36"/>
      <c r="AI90" s="90">
        <v>1157096572</v>
      </c>
      <c r="AJ90" s="37"/>
      <c r="AL90" s="90">
        <v>1266016381</v>
      </c>
      <c r="AM90" s="37"/>
      <c r="AO90" s="90">
        <v>1095441024</v>
      </c>
      <c r="AP90" s="37"/>
      <c r="AR90" s="90">
        <v>1317798216</v>
      </c>
      <c r="AS90" s="37"/>
      <c r="AU90" s="46" t="s">
        <v>280</v>
      </c>
    </row>
    <row r="91" spans="1:47" s="30" customFormat="1" ht="12" x14ac:dyDescent="0.2">
      <c r="A91" s="30">
        <v>708</v>
      </c>
      <c r="B91" s="47" t="s">
        <v>281</v>
      </c>
      <c r="C91" s="47"/>
      <c r="D91" s="166"/>
      <c r="E91" s="90">
        <v>71545309.699263096</v>
      </c>
      <c r="F91" s="37"/>
      <c r="H91" s="90">
        <v>63273989</v>
      </c>
      <c r="I91" s="37"/>
      <c r="K91" s="90">
        <v>79344344</v>
      </c>
      <c r="L91" s="37"/>
      <c r="N91" s="90">
        <v>79524337</v>
      </c>
      <c r="O91" s="37"/>
      <c r="Q91" s="90">
        <v>85199148</v>
      </c>
      <c r="R91" s="37"/>
      <c r="T91" s="90">
        <v>95342287</v>
      </c>
      <c r="U91" s="37"/>
      <c r="W91" s="90">
        <v>106954615</v>
      </c>
      <c r="X91" s="37"/>
      <c r="Z91" s="90">
        <v>87578512</v>
      </c>
      <c r="AA91" s="37"/>
      <c r="AC91" s="90">
        <v>104001734</v>
      </c>
      <c r="AD91" s="37"/>
      <c r="AF91" s="90">
        <v>106197435</v>
      </c>
      <c r="AG91" s="37"/>
      <c r="AH91" s="36"/>
      <c r="AI91" s="90">
        <v>104729600</v>
      </c>
      <c r="AJ91" s="37"/>
      <c r="AL91" s="90">
        <v>110354254</v>
      </c>
      <c r="AM91" s="37"/>
      <c r="AO91" s="90">
        <v>93202361</v>
      </c>
      <c r="AP91" s="37"/>
      <c r="AR91" s="90">
        <v>114241352</v>
      </c>
      <c r="AS91" s="37"/>
      <c r="AU91" s="46" t="s">
        <v>281</v>
      </c>
    </row>
    <row r="92" spans="1:47" s="30" customFormat="1" ht="12" x14ac:dyDescent="0.2">
      <c r="A92" s="30">
        <v>709</v>
      </c>
      <c r="B92" s="47" t="s">
        <v>282</v>
      </c>
      <c r="C92" s="47"/>
      <c r="D92" s="166"/>
      <c r="E92" s="90">
        <v>77029841.333067775</v>
      </c>
      <c r="F92" s="37"/>
      <c r="H92" s="90">
        <v>49786830</v>
      </c>
      <c r="I92" s="37"/>
      <c r="K92" s="90">
        <v>63033532</v>
      </c>
      <c r="L92" s="37"/>
      <c r="N92" s="90">
        <v>65108697</v>
      </c>
      <c r="O92" s="37"/>
      <c r="Q92" s="90">
        <v>66332056</v>
      </c>
      <c r="R92" s="37"/>
      <c r="T92" s="90">
        <v>59864033</v>
      </c>
      <c r="U92" s="37"/>
      <c r="W92" s="90">
        <v>59059166</v>
      </c>
      <c r="X92" s="37"/>
      <c r="Z92" s="90">
        <v>63587832</v>
      </c>
      <c r="AA92" s="37"/>
      <c r="AC92" s="90">
        <v>76810063</v>
      </c>
      <c r="AD92" s="37"/>
      <c r="AF92" s="90">
        <v>92502447</v>
      </c>
      <c r="AG92" s="37"/>
      <c r="AH92" s="36"/>
      <c r="AI92" s="90">
        <v>96496745</v>
      </c>
      <c r="AJ92" s="37"/>
      <c r="AL92" s="90">
        <v>92867411</v>
      </c>
      <c r="AM92" s="37"/>
      <c r="AO92" s="90">
        <v>79487478</v>
      </c>
      <c r="AP92" s="37"/>
      <c r="AR92" s="90">
        <v>90673653</v>
      </c>
      <c r="AS92" s="37"/>
      <c r="AU92" s="46" t="s">
        <v>282</v>
      </c>
    </row>
    <row r="93" spans="1:47" s="30" customFormat="1" ht="12" x14ac:dyDescent="0.2">
      <c r="A93" s="30">
        <v>710</v>
      </c>
      <c r="B93" s="47" t="s">
        <v>283</v>
      </c>
      <c r="C93" s="47"/>
      <c r="D93" s="166"/>
      <c r="E93" s="90">
        <v>80005908.517559558</v>
      </c>
      <c r="F93" s="37"/>
      <c r="H93" s="90">
        <v>65544337</v>
      </c>
      <c r="I93" s="37"/>
      <c r="K93" s="90">
        <v>63743131</v>
      </c>
      <c r="L93" s="37"/>
      <c r="N93" s="90">
        <v>108813346</v>
      </c>
      <c r="O93" s="37"/>
      <c r="Q93" s="90">
        <v>124369394</v>
      </c>
      <c r="R93" s="37"/>
      <c r="T93" s="90">
        <v>134091521</v>
      </c>
      <c r="U93" s="37"/>
      <c r="W93" s="90">
        <v>84841088</v>
      </c>
      <c r="X93" s="37"/>
      <c r="Z93" s="90">
        <v>91530382</v>
      </c>
      <c r="AA93" s="37"/>
      <c r="AC93" s="90">
        <v>84405553</v>
      </c>
      <c r="AD93" s="37"/>
      <c r="AF93" s="90">
        <v>81048991</v>
      </c>
      <c r="AG93" s="37"/>
      <c r="AH93" s="36"/>
      <c r="AI93" s="90">
        <v>84381882</v>
      </c>
      <c r="AJ93" s="37"/>
      <c r="AL93" s="90">
        <v>85649654</v>
      </c>
      <c r="AM93" s="37"/>
      <c r="AO93" s="90">
        <v>91932382</v>
      </c>
      <c r="AP93" s="37"/>
      <c r="AR93" s="90">
        <v>104614817</v>
      </c>
      <c r="AS93" s="37"/>
      <c r="AU93" s="46" t="s">
        <v>283</v>
      </c>
    </row>
    <row r="94" spans="1:47" s="30" customFormat="1" ht="12" x14ac:dyDescent="0.2">
      <c r="A94" s="30">
        <v>711</v>
      </c>
      <c r="B94" s="46" t="s">
        <v>284</v>
      </c>
      <c r="C94" s="47"/>
      <c r="D94" s="166"/>
      <c r="E94" s="90">
        <v>25691495.717984468</v>
      </c>
      <c r="F94" s="37"/>
      <c r="H94" s="90">
        <v>19982127</v>
      </c>
      <c r="I94" s="37"/>
      <c r="K94" s="90">
        <v>24107996</v>
      </c>
      <c r="L94" s="37"/>
      <c r="N94" s="90">
        <v>31279238</v>
      </c>
      <c r="O94" s="37"/>
      <c r="Q94" s="90">
        <v>30142756</v>
      </c>
      <c r="R94" s="37"/>
      <c r="T94" s="90">
        <v>34632078</v>
      </c>
      <c r="U94" s="37"/>
      <c r="W94" s="90">
        <v>36460467</v>
      </c>
      <c r="X94" s="37"/>
      <c r="Z94" s="90">
        <v>41152728</v>
      </c>
      <c r="AA94" s="37"/>
      <c r="AC94" s="90">
        <v>45169780</v>
      </c>
      <c r="AD94" s="37"/>
      <c r="AF94" s="90">
        <v>51974169</v>
      </c>
      <c r="AG94" s="37"/>
      <c r="AH94" s="36"/>
      <c r="AI94" s="90">
        <v>57673327</v>
      </c>
      <c r="AJ94" s="37"/>
      <c r="AL94" s="90">
        <v>64290643</v>
      </c>
      <c r="AM94" s="37"/>
      <c r="AO94" s="90">
        <v>53238454</v>
      </c>
      <c r="AP94" s="37"/>
      <c r="AR94" s="90">
        <v>59932241</v>
      </c>
      <c r="AS94" s="37"/>
      <c r="AU94" s="46" t="s">
        <v>284</v>
      </c>
    </row>
    <row r="95" spans="1:47" s="30" customFormat="1" ht="13.5" x14ac:dyDescent="0.2">
      <c r="A95" s="30">
        <v>712</v>
      </c>
      <c r="B95" s="47" t="s">
        <v>343</v>
      </c>
      <c r="C95" s="47"/>
      <c r="D95" s="166"/>
      <c r="E95" s="90">
        <v>25456349.996680614</v>
      </c>
      <c r="F95" s="37"/>
      <c r="H95" s="90">
        <v>20067910</v>
      </c>
      <c r="I95" s="37"/>
      <c r="K95" s="90">
        <v>17464344</v>
      </c>
      <c r="L95" s="37"/>
      <c r="N95" s="90">
        <v>17846307</v>
      </c>
      <c r="O95" s="37"/>
      <c r="Q95" s="90">
        <v>17820997</v>
      </c>
      <c r="R95" s="37"/>
      <c r="T95" s="90">
        <v>19819296</v>
      </c>
      <c r="U95" s="37"/>
      <c r="W95" s="90">
        <v>19532694</v>
      </c>
      <c r="X95" s="37"/>
      <c r="Z95" s="90">
        <v>17229490</v>
      </c>
      <c r="AA95" s="37"/>
      <c r="AC95" s="90">
        <v>23272259</v>
      </c>
      <c r="AD95" s="37"/>
      <c r="AF95" s="90">
        <v>23782207</v>
      </c>
      <c r="AG95" s="37"/>
      <c r="AH95" s="36"/>
      <c r="AI95" s="90">
        <v>23230053</v>
      </c>
      <c r="AJ95" s="37"/>
      <c r="AL95" s="90">
        <v>21349068</v>
      </c>
      <c r="AM95" s="37"/>
      <c r="AO95" s="90">
        <v>14174195</v>
      </c>
      <c r="AP95" s="37"/>
      <c r="AR95" s="90">
        <v>15510774</v>
      </c>
      <c r="AS95" s="37"/>
      <c r="AU95" s="47" t="s">
        <v>343</v>
      </c>
    </row>
    <row r="96" spans="1:47" s="30" customFormat="1" ht="12" x14ac:dyDescent="0.2">
      <c r="A96" s="30">
        <v>713</v>
      </c>
      <c r="B96" s="47" t="s">
        <v>286</v>
      </c>
      <c r="C96" s="47"/>
      <c r="D96" s="166"/>
      <c r="E96" s="90">
        <v>121331706.8313085</v>
      </c>
      <c r="F96" s="37"/>
      <c r="H96" s="90">
        <v>101304050</v>
      </c>
      <c r="I96" s="37"/>
      <c r="K96" s="90">
        <v>143461466</v>
      </c>
      <c r="L96" s="37"/>
      <c r="N96" s="90">
        <v>153586702</v>
      </c>
      <c r="O96" s="37"/>
      <c r="Q96" s="90">
        <v>163260322</v>
      </c>
      <c r="R96" s="37"/>
      <c r="T96" s="90">
        <v>176826389</v>
      </c>
      <c r="U96" s="37"/>
      <c r="W96" s="90">
        <v>188470095</v>
      </c>
      <c r="X96" s="37"/>
      <c r="Z96" s="90">
        <v>219489677</v>
      </c>
      <c r="AA96" s="37"/>
      <c r="AC96" s="90">
        <v>214581672</v>
      </c>
      <c r="AD96" s="37"/>
      <c r="AF96" s="90">
        <v>245504976</v>
      </c>
      <c r="AG96" s="37"/>
      <c r="AH96" s="36"/>
      <c r="AI96" s="90">
        <v>274068536</v>
      </c>
      <c r="AJ96" s="37"/>
      <c r="AL96" s="90">
        <v>275196944</v>
      </c>
      <c r="AM96" s="37"/>
      <c r="AO96" s="90">
        <v>229337473</v>
      </c>
      <c r="AP96" s="37"/>
      <c r="AR96" s="90">
        <v>264164399</v>
      </c>
      <c r="AS96" s="37"/>
      <c r="AU96" s="46" t="s">
        <v>286</v>
      </c>
    </row>
    <row r="97" spans="1:47" s="30" customFormat="1" ht="12" x14ac:dyDescent="0.2">
      <c r="A97" s="30">
        <v>8</v>
      </c>
      <c r="B97" s="49" t="s">
        <v>287</v>
      </c>
      <c r="C97" s="47"/>
      <c r="D97" s="351"/>
      <c r="E97" s="281">
        <v>6951401181.7035103</v>
      </c>
      <c r="F97" s="37"/>
      <c r="H97" s="281">
        <v>5102218416</v>
      </c>
      <c r="I97" s="37"/>
      <c r="K97" s="281">
        <v>5945612941</v>
      </c>
      <c r="L97" s="37"/>
      <c r="N97" s="281">
        <v>6339763928</v>
      </c>
      <c r="O97" s="37"/>
      <c r="Q97" s="281">
        <v>6727794965</v>
      </c>
      <c r="R97" s="37"/>
      <c r="T97" s="281">
        <v>6214844665</v>
      </c>
      <c r="U97" s="37"/>
      <c r="W97" s="281">
        <v>6092732758</v>
      </c>
      <c r="X97" s="37"/>
      <c r="Z97" s="281">
        <v>6227221128</v>
      </c>
      <c r="AA97" s="37"/>
      <c r="AC97" s="281">
        <v>6343338020</v>
      </c>
      <c r="AD97" s="37"/>
      <c r="AF97" s="281">
        <v>7077053701</v>
      </c>
      <c r="AG97" s="37"/>
      <c r="AH97" s="36"/>
      <c r="AI97" s="281">
        <v>7368542459</v>
      </c>
      <c r="AJ97" s="37"/>
      <c r="AL97" s="281">
        <v>6664051896</v>
      </c>
      <c r="AM97" s="37"/>
      <c r="AO97" s="281">
        <v>5844800166</v>
      </c>
      <c r="AP97" s="37"/>
      <c r="AR97" s="281">
        <v>8454334312</v>
      </c>
      <c r="AS97" s="37"/>
      <c r="AU97" s="49" t="s">
        <v>287</v>
      </c>
    </row>
    <row r="98" spans="1:47" s="30" customFormat="1" ht="12" x14ac:dyDescent="0.2">
      <c r="A98" s="30">
        <v>801</v>
      </c>
      <c r="B98" s="46" t="s">
        <v>288</v>
      </c>
      <c r="C98" s="47"/>
      <c r="D98" s="166"/>
      <c r="E98" s="90">
        <v>14964582.088561375</v>
      </c>
      <c r="F98" s="37"/>
      <c r="H98" s="90">
        <v>9797269</v>
      </c>
      <c r="I98" s="37"/>
      <c r="K98" s="90">
        <v>9361230</v>
      </c>
      <c r="L98" s="37"/>
      <c r="N98" s="90">
        <v>15552506</v>
      </c>
      <c r="O98" s="37"/>
      <c r="Q98" s="90"/>
      <c r="R98" s="37"/>
      <c r="T98" s="90">
        <v>18416492</v>
      </c>
      <c r="U98" s="37"/>
      <c r="W98" s="90">
        <v>21236238</v>
      </c>
      <c r="X98" s="37"/>
      <c r="Z98" s="90">
        <v>22309323</v>
      </c>
      <c r="AA98" s="37"/>
      <c r="AC98" s="90">
        <v>10975967</v>
      </c>
      <c r="AD98" s="37"/>
      <c r="AF98" s="90">
        <v>16544459</v>
      </c>
      <c r="AG98" s="37"/>
      <c r="AH98" s="36"/>
      <c r="AI98" s="90">
        <v>24654871</v>
      </c>
      <c r="AJ98" s="37"/>
      <c r="AL98" s="90">
        <v>29128312</v>
      </c>
      <c r="AM98" s="37"/>
      <c r="AO98" s="90">
        <v>20387519</v>
      </c>
      <c r="AP98" s="37"/>
      <c r="AR98" s="90">
        <v>22472657</v>
      </c>
      <c r="AS98" s="37"/>
      <c r="AU98" s="46" t="s">
        <v>288</v>
      </c>
    </row>
    <row r="99" spans="1:47" s="30" customFormat="1" ht="12" x14ac:dyDescent="0.2">
      <c r="A99" s="30">
        <v>802</v>
      </c>
      <c r="B99" s="47" t="s">
        <v>289</v>
      </c>
      <c r="C99" s="47"/>
      <c r="D99" s="166"/>
      <c r="E99" s="90">
        <v>1214742182.8321056</v>
      </c>
      <c r="F99" s="37"/>
      <c r="H99" s="90">
        <v>1153819383</v>
      </c>
      <c r="I99" s="37"/>
      <c r="K99" s="90">
        <v>1110838790</v>
      </c>
      <c r="L99" s="37"/>
      <c r="N99" s="90">
        <v>1173175460</v>
      </c>
      <c r="O99" s="37"/>
      <c r="Q99" s="90">
        <v>1518304143</v>
      </c>
      <c r="R99" s="37"/>
      <c r="T99" s="90">
        <v>1140838432</v>
      </c>
      <c r="U99" s="37"/>
      <c r="W99" s="90">
        <v>772717399</v>
      </c>
      <c r="X99" s="37"/>
      <c r="Z99" s="90">
        <v>960494891</v>
      </c>
      <c r="AA99" s="37"/>
      <c r="AC99" s="90">
        <v>928261172</v>
      </c>
      <c r="AD99" s="37"/>
      <c r="AF99" s="90">
        <v>987224759</v>
      </c>
      <c r="AG99" s="37"/>
      <c r="AH99" s="36"/>
      <c r="AI99" s="90">
        <v>1059444484</v>
      </c>
      <c r="AJ99" s="37"/>
      <c r="AL99" s="90">
        <v>1085235359</v>
      </c>
      <c r="AM99" s="37"/>
      <c r="AO99" s="90">
        <v>975130818</v>
      </c>
      <c r="AP99" s="37"/>
      <c r="AR99" s="90">
        <v>1003871070</v>
      </c>
      <c r="AS99" s="37"/>
      <c r="AU99" s="46" t="s">
        <v>289</v>
      </c>
    </row>
    <row r="100" spans="1:47" s="30" customFormat="1" ht="12" x14ac:dyDescent="0.2">
      <c r="A100" s="30">
        <v>803</v>
      </c>
      <c r="B100" s="47" t="s">
        <v>290</v>
      </c>
      <c r="C100" s="47"/>
      <c r="D100" s="166"/>
      <c r="E100" s="90">
        <v>3018208159.065259</v>
      </c>
      <c r="F100" s="37"/>
      <c r="H100" s="90">
        <v>1801695754</v>
      </c>
      <c r="I100" s="37"/>
      <c r="K100" s="90">
        <v>2611279834</v>
      </c>
      <c r="L100" s="37"/>
      <c r="N100" s="90">
        <v>2662925872</v>
      </c>
      <c r="O100" s="37"/>
      <c r="Q100" s="90">
        <v>2549608030</v>
      </c>
      <c r="R100" s="37"/>
      <c r="T100" s="90">
        <v>2475760887</v>
      </c>
      <c r="U100" s="37"/>
      <c r="W100" s="90">
        <v>2465064474</v>
      </c>
      <c r="X100" s="37"/>
      <c r="Z100" s="90">
        <v>2283081441</v>
      </c>
      <c r="AA100" s="37"/>
      <c r="AC100" s="90">
        <v>2287200957</v>
      </c>
      <c r="AD100" s="37"/>
      <c r="AF100" s="90">
        <v>2926894917</v>
      </c>
      <c r="AG100" s="37"/>
      <c r="AH100" s="36"/>
      <c r="AI100" s="90">
        <v>3358161976</v>
      </c>
      <c r="AJ100" s="37"/>
      <c r="AL100" s="90">
        <v>2662187534</v>
      </c>
      <c r="AM100" s="37"/>
      <c r="AO100" s="90">
        <v>2114302005</v>
      </c>
      <c r="AP100" s="37"/>
      <c r="AR100" s="90">
        <v>4447882055</v>
      </c>
      <c r="AS100" s="37"/>
      <c r="AU100" s="46" t="s">
        <v>290</v>
      </c>
    </row>
    <row r="101" spans="1:47" s="30" customFormat="1" ht="13.5" x14ac:dyDescent="0.2">
      <c r="A101" s="30">
        <v>804</v>
      </c>
      <c r="B101" s="47" t="s">
        <v>598</v>
      </c>
      <c r="C101" s="47"/>
      <c r="D101" s="166"/>
      <c r="E101" s="90"/>
      <c r="F101" s="37"/>
      <c r="H101" s="90"/>
      <c r="I101" s="37"/>
      <c r="K101" s="90"/>
      <c r="L101" s="37"/>
      <c r="N101" s="90"/>
      <c r="O101" s="37"/>
      <c r="Q101" s="90" t="s">
        <v>166</v>
      </c>
      <c r="R101" s="37"/>
      <c r="T101" s="90"/>
      <c r="U101" s="37"/>
      <c r="W101" s="90"/>
      <c r="X101" s="37"/>
      <c r="Z101" s="90"/>
      <c r="AA101" s="37"/>
      <c r="AC101" s="90"/>
      <c r="AD101" s="37"/>
      <c r="AF101" s="90">
        <v>9578770</v>
      </c>
      <c r="AG101" s="37"/>
      <c r="AH101" s="36"/>
      <c r="AI101" s="90">
        <v>13617079</v>
      </c>
      <c r="AJ101" s="37"/>
      <c r="AL101" s="90">
        <v>12073481</v>
      </c>
      <c r="AM101" s="37"/>
      <c r="AO101" s="90">
        <v>13400319</v>
      </c>
      <c r="AP101" s="37"/>
      <c r="AR101" s="90">
        <v>13430133</v>
      </c>
      <c r="AS101" s="37"/>
      <c r="AU101" s="47" t="s">
        <v>596</v>
      </c>
    </row>
    <row r="102" spans="1:47" s="30" customFormat="1" ht="12" x14ac:dyDescent="0.2">
      <c r="A102" s="30">
        <v>805</v>
      </c>
      <c r="B102" s="47" t="s">
        <v>292</v>
      </c>
      <c r="C102" s="47"/>
      <c r="D102" s="166"/>
      <c r="E102" s="90">
        <v>510299176.79081178</v>
      </c>
      <c r="F102" s="37"/>
      <c r="H102" s="90">
        <v>428338733</v>
      </c>
      <c r="I102" s="37"/>
      <c r="K102" s="90">
        <v>454072394</v>
      </c>
      <c r="L102" s="37"/>
      <c r="N102" s="90">
        <v>458009689</v>
      </c>
      <c r="O102" s="37"/>
      <c r="Q102" s="90">
        <v>435128155</v>
      </c>
      <c r="R102" s="37"/>
      <c r="T102" s="90">
        <v>466092943</v>
      </c>
      <c r="U102" s="37"/>
      <c r="W102" s="90">
        <v>486080984</v>
      </c>
      <c r="X102" s="37"/>
      <c r="Z102" s="90">
        <v>512771682</v>
      </c>
      <c r="AA102" s="37"/>
      <c r="AC102" s="90">
        <v>542109252</v>
      </c>
      <c r="AD102" s="37"/>
      <c r="AF102" s="90">
        <v>564605144</v>
      </c>
      <c r="AG102" s="37"/>
      <c r="AH102" s="36"/>
      <c r="AI102" s="90">
        <v>566296135</v>
      </c>
      <c r="AJ102" s="37"/>
      <c r="AL102" s="90">
        <v>579058927</v>
      </c>
      <c r="AM102" s="37"/>
      <c r="AO102" s="90">
        <v>582088940</v>
      </c>
      <c r="AP102" s="37"/>
      <c r="AR102" s="90">
        <v>625047402</v>
      </c>
      <c r="AS102" s="37"/>
      <c r="AU102" s="46" t="s">
        <v>292</v>
      </c>
    </row>
    <row r="103" spans="1:47" s="30" customFormat="1" ht="12" x14ac:dyDescent="0.2">
      <c r="A103" s="30">
        <v>806</v>
      </c>
      <c r="B103" s="47" t="s">
        <v>293</v>
      </c>
      <c r="C103" s="47"/>
      <c r="D103" s="166"/>
      <c r="E103" s="90">
        <v>398151563.43357885</v>
      </c>
      <c r="F103" s="37"/>
      <c r="H103" s="90">
        <v>292750172</v>
      </c>
      <c r="I103" s="37"/>
      <c r="K103" s="90">
        <v>378174419</v>
      </c>
      <c r="L103" s="37"/>
      <c r="N103" s="90">
        <v>534322523</v>
      </c>
      <c r="O103" s="37"/>
      <c r="Q103" s="90">
        <v>565808996</v>
      </c>
      <c r="R103" s="37"/>
      <c r="T103" s="90">
        <v>458110118</v>
      </c>
      <c r="U103" s="37"/>
      <c r="W103" s="90">
        <v>726749593</v>
      </c>
      <c r="X103" s="37"/>
      <c r="Z103" s="90">
        <v>890646871</v>
      </c>
      <c r="AA103" s="37"/>
      <c r="AC103" s="90">
        <v>1027464991</v>
      </c>
      <c r="AD103" s="37"/>
      <c r="AF103" s="90">
        <v>959448235</v>
      </c>
      <c r="AG103" s="37"/>
      <c r="AH103" s="36"/>
      <c r="AI103" s="90">
        <v>773112107</v>
      </c>
      <c r="AJ103" s="37"/>
      <c r="AL103" s="90">
        <v>723270857</v>
      </c>
      <c r="AM103" s="37"/>
      <c r="AO103" s="90">
        <v>696699745</v>
      </c>
      <c r="AP103" s="37"/>
      <c r="AR103" s="90">
        <v>796912948</v>
      </c>
      <c r="AS103" s="37"/>
      <c r="AU103" s="46" t="s">
        <v>293</v>
      </c>
    </row>
    <row r="104" spans="1:47" s="30" customFormat="1" ht="12" x14ac:dyDescent="0.2">
      <c r="A104" s="30">
        <v>807</v>
      </c>
      <c r="B104" s="47" t="s">
        <v>294</v>
      </c>
      <c r="C104" s="47"/>
      <c r="D104" s="166"/>
      <c r="E104" s="90">
        <v>525614187.08092666</v>
      </c>
      <c r="F104" s="37"/>
      <c r="H104" s="90">
        <v>424569342</v>
      </c>
      <c r="I104" s="37"/>
      <c r="K104" s="90">
        <v>501522027</v>
      </c>
      <c r="L104" s="37"/>
      <c r="N104" s="90">
        <v>629529583</v>
      </c>
      <c r="O104" s="37"/>
      <c r="Q104" s="90">
        <v>763056392</v>
      </c>
      <c r="R104" s="37"/>
      <c r="T104" s="90">
        <v>793757338</v>
      </c>
      <c r="U104" s="37"/>
      <c r="W104" s="90">
        <v>754744129</v>
      </c>
      <c r="X104" s="37"/>
      <c r="Z104" s="90">
        <v>652644765</v>
      </c>
      <c r="AA104" s="37"/>
      <c r="AC104" s="90">
        <v>618965525</v>
      </c>
      <c r="AD104" s="37"/>
      <c r="AF104" s="90">
        <v>667416157</v>
      </c>
      <c r="AG104" s="37"/>
      <c r="AH104" s="36"/>
      <c r="AI104" s="90">
        <v>633810042</v>
      </c>
      <c r="AJ104" s="37"/>
      <c r="AL104" s="90">
        <v>631743211</v>
      </c>
      <c r="AM104" s="37"/>
      <c r="AO104" s="90">
        <v>587775270</v>
      </c>
      <c r="AP104" s="37"/>
      <c r="AR104" s="90">
        <v>601642427</v>
      </c>
      <c r="AS104" s="37"/>
      <c r="AU104" s="46" t="s">
        <v>294</v>
      </c>
    </row>
    <row r="105" spans="1:47" s="30" customFormat="1" ht="12" x14ac:dyDescent="0.2">
      <c r="A105" s="30">
        <v>808</v>
      </c>
      <c r="B105" s="47" t="s">
        <v>295</v>
      </c>
      <c r="C105" s="47"/>
      <c r="D105" s="166"/>
      <c r="E105" s="90">
        <v>382272024.16517293</v>
      </c>
      <c r="F105" s="37"/>
      <c r="H105" s="90">
        <v>298728924</v>
      </c>
      <c r="I105" s="37"/>
      <c r="K105" s="90">
        <v>303581798</v>
      </c>
      <c r="L105" s="37"/>
      <c r="N105" s="90">
        <v>300353431</v>
      </c>
      <c r="O105" s="37"/>
      <c r="Q105" s="90">
        <v>294674021</v>
      </c>
      <c r="R105" s="37"/>
      <c r="T105" s="90">
        <v>314147594</v>
      </c>
      <c r="U105" s="37"/>
      <c r="W105" s="90">
        <v>326130096</v>
      </c>
      <c r="X105" s="37"/>
      <c r="Z105" s="90">
        <v>411078346</v>
      </c>
      <c r="AA105" s="37"/>
      <c r="AC105" s="90">
        <v>398051260</v>
      </c>
      <c r="AD105" s="37"/>
      <c r="AF105" s="90">
        <v>406856630</v>
      </c>
      <c r="AG105" s="37"/>
      <c r="AH105" s="36"/>
      <c r="AI105" s="90">
        <v>389634598</v>
      </c>
      <c r="AJ105" s="37"/>
      <c r="AL105" s="90">
        <v>384635644</v>
      </c>
      <c r="AM105" s="37"/>
      <c r="AO105" s="90">
        <v>328974473</v>
      </c>
      <c r="AP105" s="37"/>
      <c r="AR105" s="90">
        <v>335257912</v>
      </c>
      <c r="AS105" s="37"/>
      <c r="AU105" s="46" t="s">
        <v>295</v>
      </c>
    </row>
    <row r="106" spans="1:47" s="30" customFormat="1" ht="12" x14ac:dyDescent="0.2">
      <c r="A106" s="30">
        <v>809</v>
      </c>
      <c r="B106" s="47" t="s">
        <v>597</v>
      </c>
      <c r="C106" s="47"/>
      <c r="D106" s="166"/>
      <c r="E106" s="90"/>
      <c r="F106" s="37"/>
      <c r="H106" s="90"/>
      <c r="I106" s="37"/>
      <c r="K106" s="90"/>
      <c r="L106" s="37"/>
      <c r="N106" s="90"/>
      <c r="O106" s="37"/>
      <c r="Q106" s="90"/>
      <c r="R106" s="37"/>
      <c r="T106" s="90"/>
      <c r="U106" s="37"/>
      <c r="W106" s="90"/>
      <c r="X106" s="37"/>
      <c r="Z106" s="90"/>
      <c r="AA106" s="37"/>
      <c r="AC106" s="90"/>
      <c r="AD106" s="37"/>
      <c r="AF106" s="90">
        <v>4188108</v>
      </c>
      <c r="AG106" s="37"/>
      <c r="AH106" s="36"/>
      <c r="AI106" s="90">
        <v>4776340</v>
      </c>
      <c r="AJ106" s="37"/>
      <c r="AL106" s="90">
        <v>4596563</v>
      </c>
      <c r="AM106" s="37"/>
      <c r="AO106" s="90">
        <v>5072527</v>
      </c>
      <c r="AP106" s="37"/>
      <c r="AR106" s="90">
        <v>5144750</v>
      </c>
      <c r="AS106" s="37"/>
      <c r="AU106" s="46" t="s">
        <v>597</v>
      </c>
    </row>
    <row r="107" spans="1:47" s="30" customFormat="1" ht="12" x14ac:dyDescent="0.2">
      <c r="A107" s="30">
        <v>810</v>
      </c>
      <c r="B107" s="47" t="s">
        <v>297</v>
      </c>
      <c r="C107" s="47"/>
      <c r="D107" s="166"/>
      <c r="E107" s="90">
        <v>774407588.12985468</v>
      </c>
      <c r="F107" s="37"/>
      <c r="H107" s="90">
        <v>590227260</v>
      </c>
      <c r="I107" s="37"/>
      <c r="K107" s="90">
        <v>531597111</v>
      </c>
      <c r="L107" s="37"/>
      <c r="N107" s="90">
        <v>512813927</v>
      </c>
      <c r="O107" s="37"/>
      <c r="Q107" s="90">
        <v>533402428</v>
      </c>
      <c r="R107" s="37"/>
      <c r="T107" s="90">
        <v>496756526</v>
      </c>
      <c r="U107" s="37"/>
      <c r="W107" s="90">
        <v>482746355</v>
      </c>
      <c r="X107" s="37"/>
      <c r="Z107" s="90">
        <v>431185354</v>
      </c>
      <c r="AA107" s="37"/>
      <c r="AC107" s="90">
        <v>440606471</v>
      </c>
      <c r="AD107" s="37"/>
      <c r="AF107" s="90">
        <v>465127986</v>
      </c>
      <c r="AG107" s="37"/>
      <c r="AH107" s="36"/>
      <c r="AI107" s="90">
        <v>480518443</v>
      </c>
      <c r="AJ107" s="37"/>
      <c r="AL107" s="90">
        <v>489431449</v>
      </c>
      <c r="AM107" s="37"/>
      <c r="AO107" s="90">
        <v>461104517</v>
      </c>
      <c r="AP107" s="37"/>
      <c r="AR107" s="90">
        <v>534912978</v>
      </c>
      <c r="AS107" s="37"/>
      <c r="AU107" s="46" t="s">
        <v>297</v>
      </c>
    </row>
    <row r="108" spans="1:47" s="30" customFormat="1" ht="12" x14ac:dyDescent="0.2">
      <c r="A108" s="30">
        <v>811</v>
      </c>
      <c r="B108" s="47" t="s">
        <v>298</v>
      </c>
      <c r="C108" s="47"/>
      <c r="D108" s="166"/>
      <c r="E108" s="90">
        <v>105684491.80110203</v>
      </c>
      <c r="F108" s="37"/>
      <c r="H108" s="90">
        <v>96610120</v>
      </c>
      <c r="I108" s="37"/>
      <c r="K108" s="90">
        <v>39738120</v>
      </c>
      <c r="L108" s="37"/>
      <c r="N108" s="90">
        <v>47580218</v>
      </c>
      <c r="O108" s="37"/>
      <c r="Q108" s="90">
        <v>49388059</v>
      </c>
      <c r="R108" s="37"/>
      <c r="T108" s="90">
        <v>46476262</v>
      </c>
      <c r="U108" s="37"/>
      <c r="W108" s="90">
        <v>48524514</v>
      </c>
      <c r="X108" s="37"/>
      <c r="Z108" s="90">
        <v>52402717</v>
      </c>
      <c r="AA108" s="37"/>
      <c r="AC108" s="90">
        <v>78699970</v>
      </c>
      <c r="AD108" s="37"/>
      <c r="AF108" s="90">
        <v>69168536</v>
      </c>
      <c r="AG108" s="37"/>
      <c r="AH108" s="36"/>
      <c r="AI108" s="90">
        <v>64516384</v>
      </c>
      <c r="AJ108" s="37"/>
      <c r="AL108" s="90">
        <v>62690559</v>
      </c>
      <c r="AM108" s="37"/>
      <c r="AO108" s="90">
        <v>59864033</v>
      </c>
      <c r="AP108" s="37"/>
      <c r="AR108" s="90">
        <v>67759980</v>
      </c>
      <c r="AS108" s="37"/>
      <c r="AU108" s="46" t="s">
        <v>298</v>
      </c>
    </row>
    <row r="109" spans="1:47" s="30" customFormat="1" ht="12" x14ac:dyDescent="0.2">
      <c r="B109" s="47"/>
      <c r="C109" s="47"/>
    </row>
    <row r="110" spans="1:47" s="500" customFormat="1" ht="15" customHeight="1" x14ac:dyDescent="0.2">
      <c r="B110" s="508" t="s">
        <v>7</v>
      </c>
      <c r="C110" s="508"/>
    </row>
    <row r="111" spans="1:47" s="500" customFormat="1" ht="11.25" x14ac:dyDescent="0.2">
      <c r="B111" s="508" t="s">
        <v>8</v>
      </c>
      <c r="C111" s="508"/>
    </row>
    <row r="112" spans="1:47" ht="14.25" x14ac:dyDescent="0.2">
      <c r="B112" s="7"/>
      <c r="C112" s="7"/>
    </row>
    <row r="113" spans="2:3" ht="14.25" x14ac:dyDescent="0.2">
      <c r="B113" s="7"/>
      <c r="C113" s="7"/>
    </row>
    <row r="114" spans="2:3" ht="14.25" x14ac:dyDescent="0.2">
      <c r="B114" s="7"/>
      <c r="C114" s="7"/>
    </row>
    <row r="115" spans="2:3" ht="14.25" x14ac:dyDescent="0.2">
      <c r="B115" s="7"/>
      <c r="C115" s="7"/>
    </row>
    <row r="116" spans="2:3" ht="14.25" x14ac:dyDescent="0.2">
      <c r="B116" s="7"/>
      <c r="C116" s="7"/>
    </row>
    <row r="117" spans="2:3" ht="14.25" x14ac:dyDescent="0.2">
      <c r="B117" s="7"/>
      <c r="C117" s="7"/>
    </row>
    <row r="118" spans="2:3" ht="14.25" x14ac:dyDescent="0.2">
      <c r="B118" s="7"/>
      <c r="C118" s="7"/>
    </row>
    <row r="119" spans="2:3" ht="14.25" x14ac:dyDescent="0.2">
      <c r="B119" s="7"/>
      <c r="C119" s="7"/>
    </row>
    <row r="120" spans="2:3" ht="14.25" x14ac:dyDescent="0.2">
      <c r="B120" s="7"/>
      <c r="C120" s="7"/>
    </row>
    <row r="121" spans="2:3" ht="14.25" x14ac:dyDescent="0.2">
      <c r="B121" s="7"/>
      <c r="C121" s="7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2" firstPageNumber="28" orientation="portrait" useFirstPageNumber="1" r:id="rId1"/>
  <headerFooter alignWithMargins="0">
    <oddHeader xml:space="preserve">&amp;C
</oddHeader>
    <oddFooter>&amp;C&amp;P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3"/>
  <dimension ref="A1:AU122"/>
  <sheetViews>
    <sheetView workbookViewId="0"/>
  </sheetViews>
  <sheetFormatPr defaultColWidth="35.28515625" defaultRowHeight="12.75" x14ac:dyDescent="0.2"/>
  <cols>
    <col min="1" max="1" width="5.28515625" customWidth="1"/>
    <col min="2" max="2" width="30.7109375" customWidth="1"/>
    <col min="3" max="3" width="0.85546875" customWidth="1"/>
    <col min="4" max="4" width="0.85546875" style="12" customWidth="1"/>
    <col min="5" max="5" width="13.7109375" style="12" hidden="1" customWidth="1"/>
    <col min="6" max="7" width="0.85546875" style="12" hidden="1" customWidth="1"/>
    <col min="8" max="8" width="13.7109375" style="12" hidden="1" customWidth="1"/>
    <col min="9" max="10" width="0.85546875" style="12" hidden="1" customWidth="1"/>
    <col min="11" max="11" width="13.7109375" style="12" hidden="1" customWidth="1"/>
    <col min="12" max="13" width="0.85546875" style="12" hidden="1" customWidth="1"/>
    <col min="14" max="14" width="13.7109375" style="12" hidden="1" customWidth="1"/>
    <col min="15" max="16" width="0.85546875" style="12" hidden="1" customWidth="1"/>
    <col min="17" max="17" width="13.7109375" style="12" hidden="1" customWidth="1"/>
    <col min="18" max="19" width="0.85546875" style="12" hidden="1" customWidth="1"/>
    <col min="20" max="20" width="13.7109375" style="12" hidden="1" customWidth="1"/>
    <col min="21" max="22" width="0.85546875" style="12" hidden="1" customWidth="1"/>
    <col min="23" max="23" width="13.7109375" style="12" hidden="1" customWidth="1"/>
    <col min="24" max="25" width="0.85546875" style="12" hidden="1" customWidth="1"/>
    <col min="26" max="26" width="13.7109375" style="12" hidden="1" customWidth="1"/>
    <col min="27" max="28" width="0.85546875" style="12" hidden="1" customWidth="1"/>
    <col min="29" max="29" width="13.7109375" style="12" hidden="1" customWidth="1"/>
    <col min="30" max="31" width="0.85546875" style="12" hidden="1" customWidth="1"/>
    <col min="32" max="32" width="13.7109375" style="12" hidden="1" customWidth="1"/>
    <col min="33" max="34" width="0.85546875" style="12" hidden="1" customWidth="1"/>
    <col min="35" max="35" width="13.7109375" style="12" hidden="1" customWidth="1"/>
    <col min="36" max="37" width="0.85546875" style="12" hidden="1" customWidth="1"/>
    <col min="38" max="38" width="13.7109375" style="12" customWidth="1"/>
    <col min="39" max="40" width="0.85546875" style="12" customWidth="1"/>
    <col min="41" max="41" width="13.7109375" style="12" customWidth="1"/>
    <col min="42" max="43" width="0.85546875" style="12" customWidth="1"/>
    <col min="44" max="44" width="13.7109375" style="12" customWidth="1"/>
    <col min="45" max="46" width="0.85546875" style="12" customWidth="1"/>
    <col min="47" max="47" width="44.7109375" customWidth="1"/>
    <col min="48" max="63" width="9.140625" customWidth="1"/>
  </cols>
  <sheetData>
    <row r="1" spans="1:47" ht="15" x14ac:dyDescent="0.25">
      <c r="A1" s="1" t="s">
        <v>621</v>
      </c>
      <c r="C1" s="2"/>
      <c r="AU1" s="3" t="s">
        <v>61</v>
      </c>
    </row>
    <row r="3" spans="1:47" ht="15" x14ac:dyDescent="0.25">
      <c r="A3" s="4" t="s">
        <v>568</v>
      </c>
      <c r="C3" s="4"/>
      <c r="D3" s="4"/>
      <c r="E3" s="4"/>
      <c r="F3" s="67"/>
      <c r="G3" s="67"/>
      <c r="H3" s="4"/>
      <c r="I3" s="67"/>
      <c r="J3" s="67"/>
      <c r="K3" s="4"/>
      <c r="L3" s="67"/>
      <c r="M3" s="67"/>
      <c r="N3" s="4"/>
      <c r="O3" s="67"/>
      <c r="P3" s="67"/>
      <c r="Q3" s="4"/>
      <c r="R3" s="67"/>
      <c r="S3" s="67"/>
      <c r="T3" s="4"/>
      <c r="U3" s="67"/>
      <c r="V3" s="67"/>
      <c r="W3" s="4"/>
      <c r="X3" s="67"/>
      <c r="Y3" s="67"/>
      <c r="Z3" s="4"/>
      <c r="AA3" s="67"/>
      <c r="AB3" s="67"/>
      <c r="AC3" s="4"/>
      <c r="AD3" s="67"/>
      <c r="AE3" s="67"/>
      <c r="AF3" s="4"/>
      <c r="AG3" s="67"/>
      <c r="AH3" s="67"/>
      <c r="AI3" s="4"/>
      <c r="AJ3" s="67"/>
      <c r="AK3" s="67"/>
      <c r="AL3" s="4"/>
      <c r="AM3" s="67"/>
      <c r="AN3" s="67"/>
      <c r="AO3" s="4"/>
      <c r="AP3" s="67"/>
      <c r="AQ3" s="67"/>
      <c r="AR3" s="4"/>
      <c r="AS3" s="67"/>
      <c r="AT3" s="67"/>
      <c r="AU3" s="13"/>
    </row>
    <row r="4" spans="1:47" ht="14.25" x14ac:dyDescent="0.2">
      <c r="A4" s="7" t="s">
        <v>360</v>
      </c>
      <c r="C4" s="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</row>
    <row r="5" spans="1:47" ht="6.6" customHeight="1" x14ac:dyDescent="0.2"/>
    <row r="6" spans="1:47" s="30" customFormat="1" thickBot="1" x14ac:dyDescent="0.25">
      <c r="A6" s="27" t="s">
        <v>587</v>
      </c>
      <c r="C6" s="27"/>
      <c r="D6" s="68"/>
      <c r="E6" s="68"/>
      <c r="F6" s="68"/>
      <c r="G6" s="68"/>
      <c r="H6" s="68"/>
      <c r="I6" s="68"/>
      <c r="J6" s="68"/>
      <c r="K6" s="6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  <c r="AJ6" s="68"/>
      <c r="AK6" s="68"/>
      <c r="AL6" s="68"/>
      <c r="AM6" s="68"/>
      <c r="AN6" s="68"/>
      <c r="AO6" s="68"/>
      <c r="AP6" s="68"/>
      <c r="AQ6" s="68"/>
      <c r="AR6" s="68"/>
      <c r="AS6" s="68"/>
      <c r="AT6" s="68"/>
      <c r="AU6" s="29" t="s">
        <v>498</v>
      </c>
    </row>
    <row r="7" spans="1:47" s="30" customFormat="1" ht="25.9" customHeight="1" thickTop="1" thickBot="1" x14ac:dyDescent="0.25">
      <c r="A7" s="65" t="s">
        <v>191</v>
      </c>
      <c r="B7" s="32" t="s">
        <v>299</v>
      </c>
      <c r="C7" s="32" t="s">
        <v>123</v>
      </c>
      <c r="D7" s="132"/>
      <c r="E7" s="33">
        <v>2008</v>
      </c>
      <c r="F7" s="31"/>
      <c r="G7" s="32"/>
      <c r="H7" s="33">
        <v>2009</v>
      </c>
      <c r="I7" s="31"/>
      <c r="J7" s="32"/>
      <c r="K7" s="33">
        <v>2010</v>
      </c>
      <c r="L7" s="31"/>
      <c r="M7" s="32"/>
      <c r="N7" s="33">
        <v>2011</v>
      </c>
      <c r="O7" s="31"/>
      <c r="P7" s="32"/>
      <c r="Q7" s="33">
        <v>2012</v>
      </c>
      <c r="R7" s="31"/>
      <c r="S7" s="32"/>
      <c r="T7" s="33">
        <v>2013</v>
      </c>
      <c r="U7" s="31"/>
      <c r="V7" s="32"/>
      <c r="W7" s="33">
        <v>2014</v>
      </c>
      <c r="X7" s="31"/>
      <c r="Y7" s="32"/>
      <c r="Z7" s="33">
        <v>2015</v>
      </c>
      <c r="AA7" s="31"/>
      <c r="AB7" s="32"/>
      <c r="AC7" s="33">
        <v>2016</v>
      </c>
      <c r="AD7" s="31"/>
      <c r="AE7" s="32"/>
      <c r="AF7" s="33">
        <v>2017</v>
      </c>
      <c r="AG7" s="31"/>
      <c r="AH7" s="32"/>
      <c r="AI7" s="33">
        <v>2018</v>
      </c>
      <c r="AJ7" s="31"/>
      <c r="AK7" s="32"/>
      <c r="AL7" s="33">
        <v>2019</v>
      </c>
      <c r="AM7" s="31"/>
      <c r="AN7" s="32"/>
      <c r="AO7" s="33">
        <v>2020</v>
      </c>
      <c r="AP7" s="31"/>
      <c r="AQ7" s="32"/>
      <c r="AR7" s="33">
        <v>2021</v>
      </c>
      <c r="AS7" s="31"/>
      <c r="AT7" s="32"/>
      <c r="AU7" s="32" t="s">
        <v>300</v>
      </c>
    </row>
    <row r="8" spans="1:47" s="30" customFormat="1" hidden="1" thickTop="1" x14ac:dyDescent="0.2">
      <c r="B8" s="35"/>
      <c r="C8" s="35"/>
      <c r="D8" s="163"/>
      <c r="E8" s="36"/>
      <c r="F8" s="37"/>
      <c r="G8" s="36"/>
      <c r="H8" s="36"/>
      <c r="I8" s="37"/>
      <c r="J8" s="36"/>
      <c r="K8" s="36"/>
      <c r="L8" s="37"/>
      <c r="M8" s="36"/>
      <c r="N8" s="36"/>
      <c r="O8" s="37"/>
      <c r="P8" s="36"/>
      <c r="Q8" s="36"/>
      <c r="R8" s="37"/>
      <c r="S8" s="36"/>
      <c r="T8" s="36"/>
      <c r="U8" s="37"/>
      <c r="V8" s="36"/>
      <c r="W8" s="36"/>
      <c r="X8" s="37"/>
      <c r="Y8" s="36"/>
      <c r="Z8" s="36"/>
      <c r="AA8" s="37"/>
      <c r="AB8" s="36"/>
      <c r="AC8" s="36"/>
      <c r="AD8" s="37"/>
      <c r="AE8" s="36"/>
      <c r="AF8" s="36"/>
      <c r="AG8" s="37"/>
      <c r="AH8" s="36"/>
      <c r="AI8" s="36"/>
      <c r="AJ8" s="37"/>
      <c r="AK8" s="36"/>
      <c r="AL8" s="36"/>
      <c r="AM8" s="37"/>
      <c r="AN8" s="36"/>
      <c r="AO8" s="36"/>
      <c r="AP8" s="37"/>
      <c r="AQ8" s="36"/>
      <c r="AR8" s="36"/>
      <c r="AS8" s="37"/>
      <c r="AT8" s="36"/>
      <c r="AU8" s="35"/>
    </row>
    <row r="9" spans="1:47" s="30" customFormat="1" hidden="1" thickTop="1" x14ac:dyDescent="0.2">
      <c r="B9" s="49" t="s">
        <v>68</v>
      </c>
      <c r="C9" s="49"/>
      <c r="D9" s="133"/>
      <c r="E9" s="42"/>
      <c r="F9" s="50"/>
      <c r="G9" s="42"/>
      <c r="H9" s="42"/>
      <c r="I9" s="50"/>
      <c r="J9" s="42"/>
      <c r="K9" s="42"/>
      <c r="L9" s="50"/>
      <c r="M9" s="42"/>
      <c r="N9" s="42"/>
      <c r="O9" s="50"/>
      <c r="P9" s="42"/>
      <c r="Q9" s="42"/>
      <c r="R9" s="50"/>
      <c r="S9" s="42"/>
      <c r="T9" s="42"/>
      <c r="U9" s="50"/>
      <c r="V9" s="42"/>
      <c r="W9" s="42"/>
      <c r="X9" s="50"/>
      <c r="Y9" s="42"/>
      <c r="Z9" s="42"/>
      <c r="AA9" s="50"/>
      <c r="AB9" s="42"/>
      <c r="AC9" s="42"/>
      <c r="AD9" s="50"/>
      <c r="AE9" s="42"/>
      <c r="AF9" s="42"/>
      <c r="AG9" s="50"/>
      <c r="AH9" s="42"/>
      <c r="AI9" s="42"/>
      <c r="AJ9" s="50"/>
      <c r="AK9" s="42"/>
      <c r="AL9" s="42"/>
      <c r="AM9" s="50"/>
      <c r="AN9" s="42"/>
      <c r="AO9" s="42"/>
      <c r="AP9" s="50"/>
      <c r="AQ9" s="42"/>
      <c r="AR9" s="42"/>
      <c r="AS9" s="50"/>
      <c r="AT9" s="42"/>
      <c r="AU9" s="51" t="s">
        <v>128</v>
      </c>
    </row>
    <row r="10" spans="1:47" s="30" customFormat="1" ht="7.15" customHeight="1" thickTop="1" x14ac:dyDescent="0.2">
      <c r="B10" s="36"/>
      <c r="C10" s="36"/>
      <c r="D10" s="133"/>
      <c r="E10" s="42"/>
      <c r="F10" s="50"/>
      <c r="G10" s="42"/>
      <c r="H10" s="42"/>
      <c r="I10" s="50"/>
      <c r="J10" s="42"/>
      <c r="K10" s="42"/>
      <c r="L10" s="50"/>
      <c r="M10" s="42"/>
      <c r="N10" s="42"/>
      <c r="O10" s="50"/>
      <c r="P10" s="42"/>
      <c r="Q10" s="42"/>
      <c r="R10" s="50"/>
      <c r="S10" s="42"/>
      <c r="T10" s="42"/>
      <c r="U10" s="50"/>
      <c r="V10" s="42"/>
      <c r="W10" s="42"/>
      <c r="X10" s="50"/>
      <c r="Y10" s="42"/>
      <c r="Z10" s="42"/>
      <c r="AA10" s="50"/>
      <c r="AB10" s="42"/>
      <c r="AC10" s="42"/>
      <c r="AD10" s="50"/>
      <c r="AE10" s="42"/>
      <c r="AF10" s="42"/>
      <c r="AG10" s="50"/>
      <c r="AH10" s="42"/>
      <c r="AI10" s="42"/>
      <c r="AJ10" s="50"/>
      <c r="AK10" s="42"/>
      <c r="AL10" s="42"/>
      <c r="AM10" s="50"/>
      <c r="AN10" s="42"/>
      <c r="AO10" s="42"/>
      <c r="AP10" s="50"/>
      <c r="AQ10" s="42"/>
      <c r="AR10" s="42"/>
      <c r="AS10" s="50"/>
      <c r="AT10" s="42"/>
      <c r="AU10" s="36"/>
    </row>
    <row r="11" spans="1:47" s="30" customFormat="1" ht="12" x14ac:dyDescent="0.2">
      <c r="A11" s="160">
        <v>1</v>
      </c>
      <c r="B11" s="47" t="s">
        <v>602</v>
      </c>
      <c r="C11" s="47"/>
      <c r="D11" s="133"/>
      <c r="E11" s="90">
        <v>5004135331.6072483</v>
      </c>
      <c r="F11" s="50"/>
      <c r="G11" s="42"/>
      <c r="H11" s="90">
        <v>5112996223</v>
      </c>
      <c r="I11" s="50"/>
      <c r="J11" s="42"/>
      <c r="K11" s="90">
        <v>4916335841</v>
      </c>
      <c r="L11" s="50"/>
      <c r="M11" s="42"/>
      <c r="N11" s="90"/>
      <c r="O11" s="50"/>
      <c r="P11" s="42"/>
      <c r="Q11" s="90">
        <v>4108327477</v>
      </c>
      <c r="R11" s="50"/>
      <c r="S11" s="42"/>
      <c r="T11" s="90">
        <v>2812692064</v>
      </c>
      <c r="U11" s="50"/>
      <c r="V11" s="42"/>
      <c r="W11" s="90"/>
      <c r="X11" s="50"/>
      <c r="Y11" s="42"/>
      <c r="Z11" s="90"/>
      <c r="AA11" s="50"/>
      <c r="AB11" s="42"/>
      <c r="AC11" s="90"/>
      <c r="AD11" s="50"/>
      <c r="AE11" s="42"/>
      <c r="AF11" s="90" t="s">
        <v>166</v>
      </c>
      <c r="AG11" s="50"/>
      <c r="AH11" s="42"/>
      <c r="AI11" s="90" t="s">
        <v>166</v>
      </c>
      <c r="AJ11" s="50"/>
      <c r="AK11" s="42"/>
      <c r="AL11" s="90" t="s">
        <v>166</v>
      </c>
      <c r="AM11" s="50"/>
      <c r="AN11" s="42"/>
      <c r="AO11" s="90" t="s">
        <v>166</v>
      </c>
      <c r="AP11" s="50"/>
      <c r="AQ11" s="42"/>
      <c r="AR11" s="90" t="s">
        <v>166</v>
      </c>
      <c r="AS11" s="50"/>
      <c r="AT11" s="42"/>
      <c r="AU11" s="46" t="s">
        <v>601</v>
      </c>
    </row>
    <row r="12" spans="1:47" s="30" customFormat="1" ht="12" x14ac:dyDescent="0.2">
      <c r="A12" s="160">
        <v>2</v>
      </c>
      <c r="B12" s="47" t="s">
        <v>303</v>
      </c>
      <c r="C12" s="47"/>
      <c r="D12" s="166"/>
      <c r="E12" s="90">
        <v>12946440848.436546</v>
      </c>
      <c r="F12" s="50"/>
      <c r="G12" s="42"/>
      <c r="H12" s="90">
        <v>9321291469</v>
      </c>
      <c r="I12" s="50"/>
      <c r="J12" s="42"/>
      <c r="K12" s="90">
        <v>10011253834</v>
      </c>
      <c r="L12" s="50"/>
      <c r="M12" s="42"/>
      <c r="N12" s="90">
        <v>11209729178</v>
      </c>
      <c r="O12" s="50"/>
      <c r="P12" s="42"/>
      <c r="Q12" s="90">
        <v>9826085826</v>
      </c>
      <c r="R12" s="50"/>
      <c r="S12" s="42"/>
      <c r="T12" s="90">
        <v>10481513981</v>
      </c>
      <c r="U12" s="50"/>
      <c r="V12" s="42"/>
      <c r="W12" s="90">
        <v>12135582535</v>
      </c>
      <c r="X12" s="50"/>
      <c r="Y12" s="42"/>
      <c r="Z12" s="90">
        <v>12985518169</v>
      </c>
      <c r="AA12" s="50"/>
      <c r="AB12" s="42"/>
      <c r="AC12" s="90">
        <v>13408026364</v>
      </c>
      <c r="AD12" s="50"/>
      <c r="AE12" s="42"/>
      <c r="AF12" s="90">
        <v>9375920990</v>
      </c>
      <c r="AG12" s="50"/>
      <c r="AH12" s="42"/>
      <c r="AI12" s="90">
        <v>10213613249</v>
      </c>
      <c r="AJ12" s="50"/>
      <c r="AK12" s="42"/>
      <c r="AL12" s="90">
        <v>9629951188</v>
      </c>
      <c r="AM12" s="50"/>
      <c r="AN12" s="42"/>
      <c r="AO12" s="90">
        <v>8865471196</v>
      </c>
      <c r="AP12" s="50"/>
      <c r="AQ12" s="42"/>
      <c r="AR12" s="90">
        <v>10188688697</v>
      </c>
      <c r="AS12" s="50"/>
      <c r="AT12" s="42"/>
      <c r="AU12" s="46" t="s">
        <v>304</v>
      </c>
    </row>
    <row r="13" spans="1:47" s="30" customFormat="1" ht="12" x14ac:dyDescent="0.2">
      <c r="A13" s="160">
        <v>3</v>
      </c>
      <c r="B13" s="47" t="s">
        <v>305</v>
      </c>
      <c r="C13" s="47"/>
      <c r="D13" s="166"/>
      <c r="E13" s="90">
        <v>131108510.92079929</v>
      </c>
      <c r="F13" s="50"/>
      <c r="G13" s="42"/>
      <c r="H13" s="90">
        <v>91326817</v>
      </c>
      <c r="I13" s="50"/>
      <c r="J13" s="42"/>
      <c r="K13" s="90">
        <v>89145704</v>
      </c>
      <c r="L13" s="50"/>
      <c r="M13" s="42"/>
      <c r="N13" s="90">
        <v>68259716</v>
      </c>
      <c r="O13" s="50"/>
      <c r="P13" s="42"/>
      <c r="Q13" s="90">
        <v>62471013</v>
      </c>
      <c r="R13" s="50"/>
      <c r="S13" s="42"/>
      <c r="T13" s="90">
        <v>56966331</v>
      </c>
      <c r="U13" s="50"/>
      <c r="V13" s="42"/>
      <c r="W13" s="90">
        <v>60395494</v>
      </c>
      <c r="X13" s="50"/>
      <c r="Y13" s="42"/>
      <c r="Z13" s="90">
        <v>60113224</v>
      </c>
      <c r="AA13" s="50"/>
      <c r="AB13" s="42"/>
      <c r="AC13" s="90">
        <v>63697696</v>
      </c>
      <c r="AD13" s="50"/>
      <c r="AE13" s="42"/>
      <c r="AF13" s="90">
        <v>180396885</v>
      </c>
      <c r="AG13" s="50"/>
      <c r="AH13" s="42"/>
      <c r="AI13" s="90">
        <v>191678262</v>
      </c>
      <c r="AJ13" s="50"/>
      <c r="AK13" s="42"/>
      <c r="AL13" s="90">
        <v>316452795</v>
      </c>
      <c r="AM13" s="50"/>
      <c r="AN13" s="42"/>
      <c r="AO13" s="90">
        <v>239199465</v>
      </c>
      <c r="AP13" s="50"/>
      <c r="AQ13" s="42"/>
      <c r="AR13" s="90">
        <v>224606523</v>
      </c>
      <c r="AS13" s="50"/>
      <c r="AT13" s="42"/>
      <c r="AU13" s="46" t="s">
        <v>306</v>
      </c>
    </row>
    <row r="14" spans="1:47" s="30" customFormat="1" ht="13.5" x14ac:dyDescent="0.2">
      <c r="A14" s="160">
        <v>4</v>
      </c>
      <c r="B14" s="47" t="s">
        <v>540</v>
      </c>
      <c r="C14" s="47"/>
      <c r="D14" s="166"/>
      <c r="E14" s="90">
        <v>1391579864.5688109</v>
      </c>
      <c r="F14" s="50"/>
      <c r="G14" s="42"/>
      <c r="H14" s="90">
        <v>1270189541</v>
      </c>
      <c r="I14" s="50"/>
      <c r="J14" s="42"/>
      <c r="K14" s="90">
        <v>1228312884</v>
      </c>
      <c r="L14" s="50"/>
      <c r="M14" s="42"/>
      <c r="N14" s="90">
        <v>1170833213</v>
      </c>
      <c r="O14" s="50"/>
      <c r="P14" s="42"/>
      <c r="Q14" s="90">
        <v>1174575875</v>
      </c>
      <c r="R14" s="50"/>
      <c r="S14" s="42"/>
      <c r="T14" s="90">
        <v>1194088860</v>
      </c>
      <c r="U14" s="50"/>
      <c r="V14" s="42"/>
      <c r="W14" s="90"/>
      <c r="X14" s="50"/>
      <c r="Y14" s="42"/>
      <c r="Z14" s="90"/>
      <c r="AA14" s="50"/>
      <c r="AB14" s="42"/>
      <c r="AC14" s="90"/>
      <c r="AD14" s="50"/>
      <c r="AE14" s="42"/>
      <c r="AF14" s="90">
        <v>6409084655</v>
      </c>
      <c r="AG14" s="50"/>
      <c r="AH14" s="42"/>
      <c r="AI14" s="90">
        <v>6466498408</v>
      </c>
      <c r="AJ14" s="50"/>
      <c r="AK14" s="42"/>
      <c r="AL14" s="90"/>
      <c r="AM14" s="50"/>
      <c r="AN14" s="42"/>
      <c r="AO14" s="90"/>
      <c r="AP14" s="50"/>
      <c r="AQ14" s="42"/>
      <c r="AR14" s="90"/>
      <c r="AS14" s="50"/>
      <c r="AT14" s="42"/>
      <c r="AU14" s="46" t="s">
        <v>539</v>
      </c>
    </row>
    <row r="15" spans="1:47" s="30" customFormat="1" ht="12" x14ac:dyDescent="0.2">
      <c r="A15" s="160">
        <v>5</v>
      </c>
      <c r="B15" s="47" t="s">
        <v>63</v>
      </c>
      <c r="C15" s="47"/>
      <c r="D15" s="166"/>
      <c r="E15" s="90">
        <v>373396235.80959976</v>
      </c>
      <c r="F15" s="50"/>
      <c r="G15" s="42"/>
      <c r="H15" s="90">
        <v>365293078</v>
      </c>
      <c r="I15" s="50"/>
      <c r="J15" s="42"/>
      <c r="K15" s="90">
        <v>370973959</v>
      </c>
      <c r="L15" s="50"/>
      <c r="M15" s="42"/>
      <c r="N15" s="90">
        <v>369359124</v>
      </c>
      <c r="O15" s="50"/>
      <c r="P15" s="42"/>
      <c r="Q15" s="90">
        <v>397341716</v>
      </c>
      <c r="R15" s="50"/>
      <c r="S15" s="42"/>
      <c r="T15" s="90">
        <v>313340986</v>
      </c>
      <c r="U15" s="50"/>
      <c r="V15" s="42"/>
      <c r="W15" s="90">
        <v>305591093</v>
      </c>
      <c r="X15" s="50"/>
      <c r="Y15" s="42"/>
      <c r="Z15" s="90">
        <v>323167940</v>
      </c>
      <c r="AA15" s="50"/>
      <c r="AB15" s="42"/>
      <c r="AC15" s="90">
        <v>306707660</v>
      </c>
      <c r="AD15" s="50"/>
      <c r="AE15" s="42"/>
      <c r="AF15" s="90">
        <v>433725095</v>
      </c>
      <c r="AG15" s="50"/>
      <c r="AH15" s="42"/>
      <c r="AI15" s="90">
        <v>440248738</v>
      </c>
      <c r="AJ15" s="50"/>
      <c r="AK15" s="42"/>
      <c r="AL15" s="90">
        <v>444826441</v>
      </c>
      <c r="AM15" s="50"/>
      <c r="AN15" s="42"/>
      <c r="AO15" s="90">
        <v>449670752</v>
      </c>
      <c r="AP15" s="50"/>
      <c r="AQ15" s="42"/>
      <c r="AR15" s="90">
        <v>469447292</v>
      </c>
      <c r="AS15" s="50"/>
      <c r="AT15" s="42"/>
      <c r="AU15" s="46" t="s">
        <v>309</v>
      </c>
    </row>
    <row r="16" spans="1:47" s="30" customFormat="1" ht="12" customHeight="1" x14ac:dyDescent="0.2">
      <c r="A16" s="160">
        <v>6</v>
      </c>
      <c r="B16" s="47" t="s">
        <v>599</v>
      </c>
      <c r="C16" s="47"/>
      <c r="D16" s="166"/>
      <c r="E16" s="90" t="s">
        <v>166</v>
      </c>
      <c r="F16" s="50"/>
      <c r="G16" s="42"/>
      <c r="H16" s="90" t="s">
        <v>166</v>
      </c>
      <c r="I16" s="50"/>
      <c r="J16" s="42"/>
      <c r="K16" s="90" t="s">
        <v>166</v>
      </c>
      <c r="L16" s="50"/>
      <c r="M16" s="42"/>
      <c r="N16" s="90"/>
      <c r="O16" s="50"/>
      <c r="P16" s="42"/>
      <c r="Q16" s="90" t="s">
        <v>166</v>
      </c>
      <c r="R16" s="50"/>
      <c r="S16" s="42"/>
      <c r="T16" s="90" t="s">
        <v>166</v>
      </c>
      <c r="U16" s="50"/>
      <c r="V16" s="42"/>
      <c r="W16" s="90" t="s">
        <v>166</v>
      </c>
      <c r="X16" s="50"/>
      <c r="Y16" s="42"/>
      <c r="Z16" s="90" t="s">
        <v>166</v>
      </c>
      <c r="AA16" s="50"/>
      <c r="AB16" s="42"/>
      <c r="AC16" s="90" t="s">
        <v>166</v>
      </c>
      <c r="AD16" s="50"/>
      <c r="AE16" s="42"/>
      <c r="AF16" s="90" t="s">
        <v>166</v>
      </c>
      <c r="AG16" s="50"/>
      <c r="AH16" s="42"/>
      <c r="AI16" s="90" t="s">
        <v>166</v>
      </c>
      <c r="AJ16" s="50"/>
      <c r="AK16" s="42"/>
      <c r="AL16" s="90"/>
      <c r="AM16" s="50"/>
      <c r="AN16" s="42"/>
      <c r="AO16" s="90"/>
      <c r="AP16" s="50"/>
      <c r="AQ16" s="42"/>
      <c r="AR16" s="90"/>
      <c r="AS16" s="50"/>
      <c r="AT16" s="42"/>
      <c r="AU16" s="46" t="s">
        <v>600</v>
      </c>
    </row>
    <row r="17" spans="1:47" s="30" customFormat="1" ht="12" x14ac:dyDescent="0.2">
      <c r="A17" s="160">
        <v>7</v>
      </c>
      <c r="B17" s="47" t="s">
        <v>312</v>
      </c>
      <c r="C17" s="47"/>
      <c r="D17" s="166"/>
      <c r="E17" s="90">
        <v>24412558919.205994</v>
      </c>
      <c r="F17" s="50"/>
      <c r="G17" s="42"/>
      <c r="H17" s="90">
        <v>19939929107</v>
      </c>
      <c r="I17" s="50"/>
      <c r="J17" s="42"/>
      <c r="K17" s="90">
        <v>25722709381</v>
      </c>
      <c r="L17" s="50"/>
      <c r="M17" s="42"/>
      <c r="N17" s="90">
        <v>28612619710</v>
      </c>
      <c r="O17" s="50"/>
      <c r="P17" s="42"/>
      <c r="Q17" s="90">
        <v>39561982113</v>
      </c>
      <c r="R17" s="50"/>
      <c r="S17" s="42"/>
      <c r="T17" s="90">
        <v>41406608395</v>
      </c>
      <c r="U17" s="50"/>
      <c r="V17" s="42"/>
      <c r="W17" s="90">
        <v>42184026387</v>
      </c>
      <c r="X17" s="50"/>
      <c r="Y17" s="42"/>
      <c r="Z17" s="90">
        <v>45292895124</v>
      </c>
      <c r="AA17" s="50"/>
      <c r="AB17" s="42"/>
      <c r="AC17" s="90">
        <v>47059012619</v>
      </c>
      <c r="AD17" s="50"/>
      <c r="AE17" s="42"/>
      <c r="AF17" s="90">
        <v>41828198870</v>
      </c>
      <c r="AG17" s="50"/>
      <c r="AH17" s="42"/>
      <c r="AI17" s="90">
        <v>46579677791</v>
      </c>
      <c r="AJ17" s="50"/>
      <c r="AK17" s="42"/>
      <c r="AL17" s="90">
        <v>47912734178</v>
      </c>
      <c r="AM17" s="50"/>
      <c r="AN17" s="42"/>
      <c r="AO17" s="90">
        <v>43595146498</v>
      </c>
      <c r="AP17" s="50"/>
      <c r="AQ17" s="42"/>
      <c r="AR17" s="90">
        <v>50113157910</v>
      </c>
      <c r="AS17" s="50"/>
      <c r="AT17" s="42"/>
      <c r="AU17" s="46" t="s">
        <v>313</v>
      </c>
    </row>
    <row r="18" spans="1:47" s="30" customFormat="1" ht="12" x14ac:dyDescent="0.2">
      <c r="A18" s="160">
        <v>8</v>
      </c>
      <c r="B18" s="47" t="s">
        <v>314</v>
      </c>
      <c r="C18" s="47"/>
      <c r="D18" s="166"/>
      <c r="E18" s="90">
        <v>19410515999.468887</v>
      </c>
      <c r="F18" s="50"/>
      <c r="G18" s="42"/>
      <c r="H18" s="90">
        <v>14946211482</v>
      </c>
      <c r="I18" s="50"/>
      <c r="J18" s="42"/>
      <c r="K18" s="90">
        <v>17425976345</v>
      </c>
      <c r="L18" s="50"/>
      <c r="M18" s="42"/>
      <c r="N18" s="90">
        <v>21743634304</v>
      </c>
      <c r="O18" s="50"/>
      <c r="P18" s="42"/>
      <c r="Q18" s="90">
        <v>16737399355</v>
      </c>
      <c r="R18" s="50"/>
      <c r="S18" s="42"/>
      <c r="T18" s="90">
        <v>15853151740</v>
      </c>
      <c r="U18" s="50"/>
      <c r="V18" s="42"/>
      <c r="W18" s="90">
        <v>13352167257</v>
      </c>
      <c r="X18" s="50"/>
      <c r="Y18" s="42"/>
      <c r="Z18" s="90">
        <v>13397999273</v>
      </c>
      <c r="AA18" s="50"/>
      <c r="AB18" s="42"/>
      <c r="AC18" s="90">
        <v>12629160971</v>
      </c>
      <c r="AD18" s="50"/>
      <c r="AE18" s="42"/>
      <c r="AF18" s="90">
        <v>21556785447</v>
      </c>
      <c r="AG18" s="50"/>
      <c r="AH18" s="42"/>
      <c r="AI18" s="90">
        <v>21513963310</v>
      </c>
      <c r="AJ18" s="50"/>
      <c r="AK18" s="42"/>
      <c r="AL18" s="90">
        <v>20303199308</v>
      </c>
      <c r="AM18" s="50"/>
      <c r="AN18" s="42"/>
      <c r="AO18" s="90">
        <v>18354158477</v>
      </c>
      <c r="AP18" s="50"/>
      <c r="AQ18" s="42"/>
      <c r="AR18" s="90">
        <v>22307832374</v>
      </c>
      <c r="AS18" s="50"/>
      <c r="AT18" s="42"/>
      <c r="AU18" s="46" t="s">
        <v>315</v>
      </c>
    </row>
    <row r="19" spans="1:47" s="30" customFormat="1" ht="12" x14ac:dyDescent="0.2">
      <c r="A19" s="160">
        <v>9</v>
      </c>
      <c r="B19" s="47" t="s">
        <v>316</v>
      </c>
      <c r="C19" s="47"/>
      <c r="D19" s="166"/>
      <c r="E19" s="90" t="s">
        <v>166</v>
      </c>
      <c r="F19" s="50"/>
      <c r="G19" s="42"/>
      <c r="H19" s="90" t="s">
        <v>166</v>
      </c>
      <c r="I19" s="50"/>
      <c r="J19" s="42"/>
      <c r="K19" s="90" t="s">
        <v>166</v>
      </c>
      <c r="L19" s="50"/>
      <c r="M19" s="42"/>
      <c r="N19" s="90" t="s">
        <v>166</v>
      </c>
      <c r="O19" s="50"/>
      <c r="P19" s="42"/>
      <c r="Q19" s="90" t="s">
        <v>166</v>
      </c>
      <c r="R19" s="50"/>
      <c r="S19" s="42"/>
      <c r="T19" s="90" t="s">
        <v>166</v>
      </c>
      <c r="U19" s="50"/>
      <c r="V19" s="42"/>
      <c r="W19" s="90" t="s">
        <v>166</v>
      </c>
      <c r="X19" s="50"/>
      <c r="Y19" s="42"/>
      <c r="Z19" s="90" t="s">
        <v>166</v>
      </c>
      <c r="AA19" s="50"/>
      <c r="AB19" s="42"/>
      <c r="AC19" s="90" t="s">
        <v>166</v>
      </c>
      <c r="AD19" s="50"/>
      <c r="AE19" s="42"/>
      <c r="AF19" s="90" t="s">
        <v>166</v>
      </c>
      <c r="AG19" s="50"/>
      <c r="AH19" s="42"/>
      <c r="AI19" s="90" t="s">
        <v>166</v>
      </c>
      <c r="AJ19" s="50"/>
      <c r="AK19" s="42"/>
      <c r="AL19" s="90" t="s">
        <v>166</v>
      </c>
      <c r="AM19" s="50"/>
      <c r="AN19" s="42"/>
      <c r="AO19" s="90" t="s">
        <v>166</v>
      </c>
      <c r="AP19" s="50"/>
      <c r="AQ19" s="42"/>
      <c r="AR19" s="90" t="s">
        <v>166</v>
      </c>
      <c r="AS19" s="50"/>
      <c r="AT19" s="42"/>
      <c r="AU19" s="46" t="s">
        <v>317</v>
      </c>
    </row>
    <row r="20" spans="1:47" s="30" customFormat="1" ht="12" x14ac:dyDescent="0.2">
      <c r="B20" s="36"/>
      <c r="D20" s="36"/>
      <c r="E20" s="36"/>
      <c r="F20" s="36"/>
      <c r="G20" s="36"/>
      <c r="H20" s="36"/>
      <c r="I20" s="36"/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F20" s="36"/>
      <c r="AG20" s="36"/>
      <c r="AH20" s="36"/>
      <c r="AI20" s="36"/>
      <c r="AJ20" s="36"/>
      <c r="AK20" s="36"/>
      <c r="AL20" s="36"/>
      <c r="AM20" s="36"/>
      <c r="AN20" s="36"/>
      <c r="AO20" s="36"/>
      <c r="AP20" s="36"/>
      <c r="AQ20" s="36"/>
      <c r="AR20" s="36"/>
      <c r="AS20" s="36"/>
      <c r="AT20" s="36"/>
    </row>
    <row r="21" spans="1:47" s="30" customFormat="1" thickBot="1" x14ac:dyDescent="0.25">
      <c r="B21" s="36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36"/>
      <c r="AQ21" s="36"/>
      <c r="AR21" s="36"/>
      <c r="AS21" s="36"/>
      <c r="AT21" s="36"/>
    </row>
    <row r="22" spans="1:47" s="30" customFormat="1" hidden="1" thickBot="1" x14ac:dyDescent="0.25">
      <c r="B22" s="36"/>
      <c r="D22" s="36"/>
      <c r="E22" s="36"/>
      <c r="F22" s="36"/>
      <c r="G22" s="36"/>
      <c r="H22" s="36"/>
      <c r="I22" s="36"/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F22" s="36"/>
      <c r="AG22" s="36"/>
      <c r="AH22" s="36"/>
      <c r="AI22" s="36"/>
      <c r="AJ22" s="36"/>
      <c r="AK22" s="36"/>
      <c r="AL22" s="36"/>
      <c r="AM22" s="36"/>
      <c r="AN22" s="36"/>
      <c r="AO22" s="36"/>
      <c r="AP22" s="36"/>
      <c r="AQ22" s="36"/>
      <c r="AR22" s="36"/>
      <c r="AS22" s="36"/>
      <c r="AT22" s="36"/>
    </row>
    <row r="23" spans="1:47" s="30" customFormat="1" hidden="1" thickBot="1" x14ac:dyDescent="0.25">
      <c r="B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36"/>
      <c r="AQ23" s="36"/>
      <c r="AR23" s="36"/>
      <c r="AS23" s="36"/>
      <c r="AT23" s="36"/>
    </row>
    <row r="24" spans="1:47" s="30" customFormat="1" hidden="1" thickBot="1" x14ac:dyDescent="0.25">
      <c r="B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</row>
    <row r="25" spans="1:47" s="30" customFormat="1" hidden="1" thickBot="1" x14ac:dyDescent="0.25">
      <c r="B25" s="36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</row>
    <row r="26" spans="1:47" s="30" customFormat="1" hidden="1" thickBot="1" x14ac:dyDescent="0.25">
      <c r="B26" s="36"/>
      <c r="D26" s="36"/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36"/>
      <c r="AL26" s="36"/>
      <c r="AM26" s="36"/>
      <c r="AN26" s="36"/>
      <c r="AO26" s="36"/>
      <c r="AP26" s="36"/>
      <c r="AQ26" s="36"/>
      <c r="AR26" s="36"/>
      <c r="AS26" s="36"/>
      <c r="AT26" s="36"/>
    </row>
    <row r="27" spans="1:47" s="30" customFormat="1" hidden="1" thickBot="1" x14ac:dyDescent="0.25">
      <c r="B27" s="49">
        <f>B3</f>
        <v>0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6"/>
    </row>
    <row r="28" spans="1:47" s="30" customFormat="1" hidden="1" thickBot="1" x14ac:dyDescent="0.25">
      <c r="B28" s="47">
        <f>B4</f>
        <v>0</v>
      </c>
      <c r="C28" s="47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6"/>
    </row>
    <row r="29" spans="1:47" s="30" customFormat="1" hidden="1" thickBot="1" x14ac:dyDescent="0.25">
      <c r="B29" s="47"/>
      <c r="C29" s="47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6"/>
    </row>
    <row r="30" spans="1:47" s="30" customFormat="1" hidden="1" thickBot="1" x14ac:dyDescent="0.25">
      <c r="B30" s="246">
        <f>B6</f>
        <v>0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63" t="str">
        <f>AU6</f>
        <v>EUR</v>
      </c>
    </row>
    <row r="31" spans="1:47" s="30" customFormat="1" ht="25.9" customHeight="1" thickTop="1" thickBot="1" x14ac:dyDescent="0.25">
      <c r="A31" s="65" t="s">
        <v>191</v>
      </c>
      <c r="B31" s="33" t="s">
        <v>318</v>
      </c>
      <c r="C31" s="32" t="s">
        <v>123</v>
      </c>
      <c r="D31" s="132"/>
      <c r="E31" s="33">
        <v>2008</v>
      </c>
      <c r="F31" s="31"/>
      <c r="G31" s="32"/>
      <c r="H31" s="33">
        <v>2009</v>
      </c>
      <c r="I31" s="31"/>
      <c r="J31" s="32"/>
      <c r="K31" s="33">
        <v>2010</v>
      </c>
      <c r="L31" s="31"/>
      <c r="M31" s="32"/>
      <c r="N31" s="33">
        <v>2011</v>
      </c>
      <c r="O31" s="31"/>
      <c r="P31" s="32"/>
      <c r="Q31" s="33">
        <v>2012</v>
      </c>
      <c r="R31" s="31"/>
      <c r="S31" s="32"/>
      <c r="T31" s="33">
        <v>2013</v>
      </c>
      <c r="U31" s="31"/>
      <c r="V31" s="32"/>
      <c r="W31" s="33">
        <v>2014</v>
      </c>
      <c r="X31" s="31"/>
      <c r="Y31" s="32"/>
      <c r="Z31" s="33">
        <v>2015</v>
      </c>
      <c r="AA31" s="31"/>
      <c r="AB31" s="32"/>
      <c r="AC31" s="33">
        <v>2016</v>
      </c>
      <c r="AD31" s="31"/>
      <c r="AE31" s="32"/>
      <c r="AF31" s="33">
        <v>2017</v>
      </c>
      <c r="AG31" s="31"/>
      <c r="AH31" s="32"/>
      <c r="AI31" s="33">
        <v>2018</v>
      </c>
      <c r="AJ31" s="31"/>
      <c r="AK31" s="32"/>
      <c r="AL31" s="33">
        <v>2019</v>
      </c>
      <c r="AM31" s="31"/>
      <c r="AN31" s="32"/>
      <c r="AO31" s="33">
        <v>2020</v>
      </c>
      <c r="AP31" s="31"/>
      <c r="AQ31" s="32"/>
      <c r="AR31" s="33">
        <v>2021</v>
      </c>
      <c r="AS31" s="31"/>
      <c r="AT31" s="32"/>
      <c r="AU31" s="32" t="s">
        <v>39</v>
      </c>
    </row>
    <row r="32" spans="1:47" s="30" customFormat="1" hidden="1" thickTop="1" x14ac:dyDescent="0.2">
      <c r="B32" s="47"/>
      <c r="C32" s="47"/>
      <c r="D32" s="133"/>
      <c r="E32" s="42"/>
      <c r="F32" s="50"/>
      <c r="G32" s="42"/>
      <c r="H32" s="42"/>
      <c r="I32" s="50"/>
      <c r="J32" s="42"/>
      <c r="K32" s="42"/>
      <c r="L32" s="50"/>
      <c r="M32" s="42"/>
      <c r="N32" s="42"/>
      <c r="O32" s="50"/>
      <c r="P32" s="42"/>
      <c r="Q32" s="42"/>
      <c r="R32" s="50"/>
      <c r="S32" s="42"/>
      <c r="T32" s="42"/>
      <c r="U32" s="50"/>
      <c r="V32" s="42"/>
      <c r="W32" s="42"/>
      <c r="X32" s="50"/>
      <c r="Y32" s="42"/>
      <c r="Z32" s="42"/>
      <c r="AA32" s="50"/>
      <c r="AB32" s="42"/>
      <c r="AC32" s="42"/>
      <c r="AD32" s="50"/>
      <c r="AE32" s="42"/>
      <c r="AF32" s="42"/>
      <c r="AG32" s="50"/>
      <c r="AH32" s="42"/>
      <c r="AI32" s="42"/>
      <c r="AJ32" s="50"/>
      <c r="AK32" s="42"/>
      <c r="AL32" s="42"/>
      <c r="AM32" s="50"/>
      <c r="AN32" s="42"/>
      <c r="AO32" s="42"/>
      <c r="AP32" s="50"/>
      <c r="AQ32" s="42"/>
      <c r="AR32" s="42"/>
      <c r="AS32" s="50"/>
      <c r="AT32" s="42"/>
      <c r="AU32" s="46"/>
    </row>
    <row r="33" spans="1:47" s="30" customFormat="1" hidden="1" thickTop="1" x14ac:dyDescent="0.2">
      <c r="B33" s="49" t="s">
        <v>68</v>
      </c>
      <c r="C33" s="47"/>
      <c r="D33" s="133"/>
      <c r="E33" s="42"/>
      <c r="F33" s="50"/>
      <c r="G33" s="42"/>
      <c r="H33" s="42"/>
      <c r="I33" s="50"/>
      <c r="J33" s="42"/>
      <c r="K33" s="42"/>
      <c r="L33" s="50"/>
      <c r="M33" s="42"/>
      <c r="N33" s="42"/>
      <c r="O33" s="50"/>
      <c r="P33" s="42"/>
      <c r="Q33" s="42"/>
      <c r="R33" s="50"/>
      <c r="S33" s="42"/>
      <c r="T33" s="42"/>
      <c r="U33" s="50"/>
      <c r="V33" s="42"/>
      <c r="W33" s="42"/>
      <c r="X33" s="50"/>
      <c r="Y33" s="42"/>
      <c r="Z33" s="42"/>
      <c r="AA33" s="50"/>
      <c r="AB33" s="42"/>
      <c r="AC33" s="42"/>
      <c r="AD33" s="50"/>
      <c r="AE33" s="42"/>
      <c r="AF33" s="42"/>
      <c r="AG33" s="50"/>
      <c r="AH33" s="42"/>
      <c r="AI33" s="42"/>
      <c r="AJ33" s="50"/>
      <c r="AK33" s="42"/>
      <c r="AL33" s="42"/>
      <c r="AM33" s="50"/>
      <c r="AN33" s="42"/>
      <c r="AO33" s="42"/>
      <c r="AP33" s="50"/>
      <c r="AQ33" s="42"/>
      <c r="AR33" s="42"/>
      <c r="AS33" s="50"/>
      <c r="AT33" s="42"/>
      <c r="AU33" s="64" t="s">
        <v>128</v>
      </c>
    </row>
    <row r="34" spans="1:47" s="30" customFormat="1" ht="7.15" customHeight="1" thickTop="1" x14ac:dyDescent="0.2">
      <c r="B34" s="47"/>
      <c r="C34" s="47"/>
      <c r="D34" s="133"/>
      <c r="E34" s="42"/>
      <c r="F34" s="50"/>
      <c r="G34" s="42"/>
      <c r="H34" s="42"/>
      <c r="I34" s="50"/>
      <c r="J34" s="42"/>
      <c r="K34" s="42"/>
      <c r="L34" s="50"/>
      <c r="M34" s="42"/>
      <c r="N34" s="42"/>
      <c r="O34" s="50"/>
      <c r="P34" s="42"/>
      <c r="Q34" s="42"/>
      <c r="R34" s="50"/>
      <c r="S34" s="42"/>
      <c r="T34" s="42"/>
      <c r="U34" s="50"/>
      <c r="V34" s="42"/>
      <c r="W34" s="42"/>
      <c r="X34" s="50"/>
      <c r="Y34" s="42"/>
      <c r="Z34" s="42"/>
      <c r="AA34" s="50"/>
      <c r="AB34" s="42"/>
      <c r="AC34" s="42"/>
      <c r="AD34" s="50"/>
      <c r="AE34" s="42"/>
      <c r="AF34" s="42"/>
      <c r="AG34" s="50"/>
      <c r="AH34" s="42"/>
      <c r="AI34" s="42"/>
      <c r="AJ34" s="50"/>
      <c r="AK34" s="42"/>
      <c r="AL34" s="42"/>
      <c r="AM34" s="50"/>
      <c r="AN34" s="42"/>
      <c r="AO34" s="42"/>
      <c r="AP34" s="50"/>
      <c r="AQ34" s="42"/>
      <c r="AR34" s="42"/>
      <c r="AS34" s="50"/>
      <c r="AT34" s="42"/>
      <c r="AU34" s="46"/>
    </row>
    <row r="35" spans="1:47" s="30" customFormat="1" ht="12" x14ac:dyDescent="0.2">
      <c r="A35" s="30" t="s">
        <v>40</v>
      </c>
      <c r="B35" s="47" t="s">
        <v>501</v>
      </c>
      <c r="C35" s="47"/>
      <c r="D35" s="166"/>
      <c r="E35" s="90">
        <v>337525360.15401977</v>
      </c>
      <c r="F35" s="50"/>
      <c r="G35" s="42"/>
      <c r="H35" s="90">
        <v>230163247</v>
      </c>
      <c r="I35" s="50"/>
      <c r="J35" s="42"/>
      <c r="K35" s="90">
        <v>336558747</v>
      </c>
      <c r="L35" s="50"/>
      <c r="M35" s="42"/>
      <c r="N35" s="90">
        <v>265997883</v>
      </c>
      <c r="O35" s="50"/>
      <c r="P35" s="42"/>
      <c r="Q35" s="90">
        <v>911665473</v>
      </c>
      <c r="R35" s="50"/>
      <c r="S35" s="42"/>
      <c r="T35" s="90">
        <v>975128888</v>
      </c>
      <c r="U35" s="50"/>
      <c r="V35" s="42"/>
      <c r="W35" s="90">
        <v>726921869</v>
      </c>
      <c r="X35" s="50"/>
      <c r="Y35" s="42"/>
      <c r="Z35" s="90">
        <v>729727849</v>
      </c>
      <c r="AA35" s="50"/>
      <c r="AB35" s="42"/>
      <c r="AC35" s="90">
        <v>702895216</v>
      </c>
      <c r="AD35" s="50"/>
      <c r="AE35" s="42"/>
      <c r="AF35" s="90">
        <v>656924755</v>
      </c>
      <c r="AG35" s="50"/>
      <c r="AH35" s="42"/>
      <c r="AI35" s="90">
        <v>729850241</v>
      </c>
      <c r="AJ35" s="50"/>
      <c r="AK35" s="42"/>
      <c r="AL35" s="90">
        <v>1032654520</v>
      </c>
      <c r="AM35" s="50"/>
      <c r="AN35" s="42"/>
      <c r="AO35" s="90">
        <v>961233560</v>
      </c>
      <c r="AP35" s="50"/>
      <c r="AQ35" s="42"/>
      <c r="AR35" s="90">
        <v>889289609</v>
      </c>
      <c r="AS35" s="50"/>
      <c r="AT35" s="42"/>
      <c r="AU35" s="47" t="s">
        <v>501</v>
      </c>
    </row>
    <row r="36" spans="1:47" s="30" customFormat="1" ht="12" x14ac:dyDescent="0.2">
      <c r="A36" s="95" t="s">
        <v>41</v>
      </c>
      <c r="B36" s="263" t="s">
        <v>42</v>
      </c>
      <c r="C36" s="47"/>
      <c r="D36" s="166"/>
      <c r="E36" s="90">
        <v>312465976.23315394</v>
      </c>
      <c r="F36" s="50"/>
      <c r="G36" s="42"/>
      <c r="H36" s="90">
        <v>273480372</v>
      </c>
      <c r="I36" s="50"/>
      <c r="J36" s="42"/>
      <c r="K36" s="90">
        <v>282097557</v>
      </c>
      <c r="L36" s="50"/>
      <c r="M36" s="42"/>
      <c r="N36" s="90">
        <v>381006882</v>
      </c>
      <c r="O36" s="50"/>
      <c r="P36" s="42"/>
      <c r="Q36" s="90">
        <v>355486560</v>
      </c>
      <c r="R36" s="50"/>
      <c r="S36" s="42"/>
      <c r="T36" s="90">
        <v>596608393</v>
      </c>
      <c r="U36" s="50"/>
      <c r="V36" s="42"/>
      <c r="W36" s="90">
        <v>552946627</v>
      </c>
      <c r="X36" s="50"/>
      <c r="Y36" s="42"/>
      <c r="Z36" s="90">
        <v>614440112</v>
      </c>
      <c r="AA36" s="50"/>
      <c r="AB36" s="42"/>
      <c r="AC36" s="90">
        <v>569400794</v>
      </c>
      <c r="AD36" s="50"/>
      <c r="AE36" s="42"/>
      <c r="AF36" s="90">
        <v>650860020</v>
      </c>
      <c r="AG36" s="50"/>
      <c r="AH36" s="42"/>
      <c r="AI36" s="90">
        <v>685173036</v>
      </c>
      <c r="AJ36" s="50"/>
      <c r="AK36" s="42"/>
      <c r="AL36" s="90">
        <v>631376633</v>
      </c>
      <c r="AM36" s="50"/>
      <c r="AN36" s="42"/>
      <c r="AO36" s="90">
        <v>571568303</v>
      </c>
      <c r="AP36" s="50"/>
      <c r="AQ36" s="42"/>
      <c r="AR36" s="90">
        <v>689751719</v>
      </c>
      <c r="AS36" s="50"/>
      <c r="AT36" s="42"/>
      <c r="AU36" s="263" t="s">
        <v>42</v>
      </c>
    </row>
    <row r="37" spans="1:47" s="30" customFormat="1" ht="12" x14ac:dyDescent="0.2">
      <c r="A37" s="30">
        <v>11</v>
      </c>
      <c r="B37" s="249" t="s">
        <v>319</v>
      </c>
      <c r="C37" s="47"/>
      <c r="D37" s="166"/>
      <c r="E37" s="90">
        <v>2070289982.0752842</v>
      </c>
      <c r="F37" s="50"/>
      <c r="G37" s="42"/>
      <c r="H37" s="90">
        <v>1600112758</v>
      </c>
      <c r="I37" s="50"/>
      <c r="J37" s="42"/>
      <c r="K37" s="90">
        <v>2078599472</v>
      </c>
      <c r="L37" s="50"/>
      <c r="M37" s="42"/>
      <c r="N37" s="90">
        <v>2495112042</v>
      </c>
      <c r="O37" s="50"/>
      <c r="P37" s="42"/>
      <c r="Q37" s="90">
        <v>2478407347</v>
      </c>
      <c r="R37" s="50"/>
      <c r="S37" s="42"/>
      <c r="T37" s="90">
        <v>2744297169</v>
      </c>
      <c r="U37" s="50"/>
      <c r="V37" s="42"/>
      <c r="W37" s="90">
        <v>3077165864</v>
      </c>
      <c r="X37" s="50"/>
      <c r="Y37" s="42"/>
      <c r="Z37" s="90">
        <v>3248630108</v>
      </c>
      <c r="AA37" s="50"/>
      <c r="AB37" s="42"/>
      <c r="AC37" s="90">
        <v>3405966414</v>
      </c>
      <c r="AD37" s="50"/>
      <c r="AE37" s="42"/>
      <c r="AF37" s="90">
        <v>3465417610</v>
      </c>
      <c r="AG37" s="50"/>
      <c r="AH37" s="42"/>
      <c r="AI37" s="90">
        <v>3886655724</v>
      </c>
      <c r="AJ37" s="50"/>
      <c r="AK37" s="42"/>
      <c r="AL37" s="90">
        <v>4119540150</v>
      </c>
      <c r="AM37" s="50"/>
      <c r="AN37" s="42"/>
      <c r="AO37" s="90">
        <v>3555661728</v>
      </c>
      <c r="AP37" s="50"/>
      <c r="AQ37" s="42"/>
      <c r="AR37" s="90">
        <v>4117996345</v>
      </c>
      <c r="AS37" s="50"/>
      <c r="AT37" s="42"/>
      <c r="AU37" s="249" t="s">
        <v>319</v>
      </c>
    </row>
    <row r="38" spans="1:47" s="30" customFormat="1" ht="12" x14ac:dyDescent="0.2">
      <c r="A38" s="30">
        <v>12</v>
      </c>
      <c r="B38" s="249" t="s">
        <v>320</v>
      </c>
      <c r="C38" s="47"/>
      <c r="D38" s="166"/>
      <c r="E38" s="90">
        <v>4169075449.7775965</v>
      </c>
      <c r="F38" s="50"/>
      <c r="G38" s="42"/>
      <c r="H38" s="90">
        <v>3459020662</v>
      </c>
      <c r="I38" s="50"/>
      <c r="J38" s="42"/>
      <c r="K38" s="90">
        <v>5033766800</v>
      </c>
      <c r="L38" s="50"/>
      <c r="M38" s="42"/>
      <c r="N38" s="90">
        <v>4839196593</v>
      </c>
      <c r="O38" s="50"/>
      <c r="P38" s="42"/>
      <c r="Q38" s="90">
        <v>4636474259</v>
      </c>
      <c r="R38" s="50"/>
      <c r="S38" s="42"/>
      <c r="T38" s="90">
        <v>4082637754</v>
      </c>
      <c r="U38" s="50"/>
      <c r="V38" s="42"/>
      <c r="W38" s="90">
        <v>4426292929</v>
      </c>
      <c r="X38" s="50"/>
      <c r="Y38" s="42"/>
      <c r="Z38" s="90">
        <v>4161855773</v>
      </c>
      <c r="AA38" s="50"/>
      <c r="AB38" s="42"/>
      <c r="AC38" s="90">
        <v>3571349890</v>
      </c>
      <c r="AD38" s="50"/>
      <c r="AE38" s="42"/>
      <c r="AF38" s="90">
        <v>4114947680</v>
      </c>
      <c r="AG38" s="50"/>
      <c r="AH38" s="42"/>
      <c r="AI38" s="90">
        <v>4222548150</v>
      </c>
      <c r="AJ38" s="50"/>
      <c r="AK38" s="42"/>
      <c r="AL38" s="90">
        <v>4136789687</v>
      </c>
      <c r="AM38" s="50"/>
      <c r="AN38" s="42"/>
      <c r="AO38" s="90">
        <v>3916808331</v>
      </c>
      <c r="AP38" s="50"/>
      <c r="AQ38" s="42"/>
      <c r="AR38" s="90">
        <v>4560589218</v>
      </c>
      <c r="AS38" s="50"/>
      <c r="AT38" s="42"/>
      <c r="AU38" s="249" t="s">
        <v>320</v>
      </c>
    </row>
    <row r="39" spans="1:47" s="30" customFormat="1" ht="12" x14ac:dyDescent="0.2">
      <c r="A39" s="30">
        <v>21</v>
      </c>
      <c r="B39" s="249" t="s">
        <v>321</v>
      </c>
      <c r="C39" s="47"/>
      <c r="D39" s="166"/>
      <c r="E39" s="90">
        <v>3732146152.8248014</v>
      </c>
      <c r="F39" s="50"/>
      <c r="G39" s="42"/>
      <c r="H39" s="90">
        <v>3275735982</v>
      </c>
      <c r="I39" s="50"/>
      <c r="J39" s="42"/>
      <c r="K39" s="90">
        <v>2528157031</v>
      </c>
      <c r="L39" s="50"/>
      <c r="M39" s="42"/>
      <c r="N39" s="90">
        <v>3846447489</v>
      </c>
      <c r="O39" s="50"/>
      <c r="P39" s="42"/>
      <c r="Q39" s="90">
        <v>3510144775</v>
      </c>
      <c r="R39" s="50"/>
      <c r="S39" s="42"/>
      <c r="T39" s="90">
        <v>4213809547</v>
      </c>
      <c r="U39" s="50"/>
      <c r="V39" s="42"/>
      <c r="W39" s="90">
        <v>3501390548</v>
      </c>
      <c r="X39" s="50"/>
      <c r="Y39" s="42"/>
      <c r="Z39" s="90">
        <v>4063381645</v>
      </c>
      <c r="AA39" s="50"/>
      <c r="AB39" s="42"/>
      <c r="AC39" s="90">
        <v>3261810615</v>
      </c>
      <c r="AD39" s="50"/>
      <c r="AE39" s="42"/>
      <c r="AF39" s="90">
        <v>3223573095</v>
      </c>
      <c r="AG39" s="50"/>
      <c r="AH39" s="42"/>
      <c r="AI39" s="90">
        <v>3348418138</v>
      </c>
      <c r="AJ39" s="50"/>
      <c r="AK39" s="42"/>
      <c r="AL39" s="90">
        <v>3251435245</v>
      </c>
      <c r="AM39" s="50"/>
      <c r="AN39" s="42"/>
      <c r="AO39" s="90">
        <v>3253431096</v>
      </c>
      <c r="AP39" s="50"/>
      <c r="AQ39" s="42"/>
      <c r="AR39" s="90">
        <v>4068488257</v>
      </c>
      <c r="AS39" s="50"/>
      <c r="AT39" s="42"/>
      <c r="AU39" s="249" t="s">
        <v>321</v>
      </c>
    </row>
    <row r="40" spans="1:47" s="30" customFormat="1" ht="12" x14ac:dyDescent="0.2">
      <c r="A40" s="30">
        <v>22</v>
      </c>
      <c r="B40" s="249" t="s">
        <v>322</v>
      </c>
      <c r="C40" s="47"/>
      <c r="D40" s="166"/>
      <c r="E40" s="90">
        <v>2406524530.3060474</v>
      </c>
      <c r="F40" s="50"/>
      <c r="G40" s="42"/>
      <c r="H40" s="90">
        <v>1995013593</v>
      </c>
      <c r="I40" s="50"/>
      <c r="J40" s="42"/>
      <c r="K40" s="90">
        <v>2274193541</v>
      </c>
      <c r="L40" s="50"/>
      <c r="M40" s="42"/>
      <c r="N40" s="90">
        <v>2498997483</v>
      </c>
      <c r="O40" s="50"/>
      <c r="P40" s="42"/>
      <c r="Q40" s="90">
        <v>3052397196</v>
      </c>
      <c r="R40" s="50"/>
      <c r="S40" s="42"/>
      <c r="T40" s="90">
        <v>2755670099</v>
      </c>
      <c r="U40" s="50"/>
      <c r="V40" s="42"/>
      <c r="W40" s="90">
        <v>2530122266</v>
      </c>
      <c r="X40" s="50"/>
      <c r="Y40" s="42"/>
      <c r="Z40" s="90">
        <v>3141956832</v>
      </c>
      <c r="AA40" s="50"/>
      <c r="AB40" s="42"/>
      <c r="AC40" s="90">
        <v>4331575375</v>
      </c>
      <c r="AD40" s="50"/>
      <c r="AE40" s="42"/>
      <c r="AF40" s="90">
        <v>2954088438</v>
      </c>
      <c r="AG40" s="50"/>
      <c r="AH40" s="42"/>
      <c r="AI40" s="90">
        <v>2663297344</v>
      </c>
      <c r="AJ40" s="50"/>
      <c r="AK40" s="42"/>
      <c r="AL40" s="90">
        <v>2715227087</v>
      </c>
      <c r="AM40" s="50"/>
      <c r="AN40" s="42"/>
      <c r="AO40" s="90">
        <v>2636548873</v>
      </c>
      <c r="AP40" s="50"/>
      <c r="AQ40" s="42"/>
      <c r="AR40" s="90">
        <v>2744369285</v>
      </c>
      <c r="AS40" s="50"/>
      <c r="AT40" s="42"/>
      <c r="AU40" s="249" t="s">
        <v>322</v>
      </c>
    </row>
    <row r="41" spans="1:47" s="30" customFormat="1" ht="12" x14ac:dyDescent="0.2">
      <c r="A41" s="30">
        <v>23</v>
      </c>
      <c r="B41" s="249" t="s">
        <v>323</v>
      </c>
      <c r="C41" s="47"/>
      <c r="D41" s="166"/>
      <c r="E41" s="90">
        <v>1742983635.3979948</v>
      </c>
      <c r="F41" s="50"/>
      <c r="G41" s="42"/>
      <c r="H41" s="90">
        <v>1139308621</v>
      </c>
      <c r="I41" s="50"/>
      <c r="J41" s="42"/>
      <c r="K41" s="90">
        <v>1764827192</v>
      </c>
      <c r="L41" s="50"/>
      <c r="M41" s="42"/>
      <c r="N41" s="90">
        <v>1930039378</v>
      </c>
      <c r="O41" s="50"/>
      <c r="P41" s="42"/>
      <c r="Q41" s="90">
        <v>1773801352</v>
      </c>
      <c r="R41" s="50"/>
      <c r="S41" s="42"/>
      <c r="T41" s="90">
        <v>2255975504</v>
      </c>
      <c r="U41" s="50"/>
      <c r="V41" s="42"/>
      <c r="W41" s="90">
        <v>2094301680</v>
      </c>
      <c r="X41" s="50"/>
      <c r="Y41" s="42"/>
      <c r="Z41" s="90">
        <v>2337531886</v>
      </c>
      <c r="AA41" s="50"/>
      <c r="AB41" s="42"/>
      <c r="AC41" s="90">
        <v>3068585318</v>
      </c>
      <c r="AD41" s="50"/>
      <c r="AE41" s="42"/>
      <c r="AF41" s="90">
        <v>4263041565</v>
      </c>
      <c r="AG41" s="50"/>
      <c r="AH41" s="42"/>
      <c r="AI41" s="90">
        <v>3424252920</v>
      </c>
      <c r="AJ41" s="50"/>
      <c r="AK41" s="42"/>
      <c r="AL41" s="90">
        <v>2997090510</v>
      </c>
      <c r="AM41" s="50"/>
      <c r="AN41" s="42"/>
      <c r="AO41" s="90">
        <v>3109332679</v>
      </c>
      <c r="AP41" s="50"/>
      <c r="AQ41" s="42"/>
      <c r="AR41" s="90">
        <v>3444367359</v>
      </c>
      <c r="AS41" s="50"/>
      <c r="AT41" s="42"/>
      <c r="AU41" s="249" t="s">
        <v>323</v>
      </c>
    </row>
    <row r="42" spans="1:47" s="30" customFormat="1" ht="12" x14ac:dyDescent="0.2">
      <c r="A42" s="30">
        <v>24</v>
      </c>
      <c r="B42" s="249" t="s">
        <v>324</v>
      </c>
      <c r="C42" s="47"/>
      <c r="D42" s="166"/>
      <c r="E42" s="90">
        <v>7013772621.6557083</v>
      </c>
      <c r="F42" s="50"/>
      <c r="G42" s="42"/>
      <c r="H42" s="90">
        <v>5195775781</v>
      </c>
      <c r="I42" s="50"/>
      <c r="J42" s="42"/>
      <c r="K42" s="90">
        <v>6352343008</v>
      </c>
      <c r="L42" s="50"/>
      <c r="M42" s="42"/>
      <c r="N42" s="90">
        <v>6724040816</v>
      </c>
      <c r="O42" s="50"/>
      <c r="P42" s="42"/>
      <c r="Q42" s="90">
        <v>7026265625</v>
      </c>
      <c r="R42" s="50"/>
      <c r="S42" s="42"/>
      <c r="T42" s="90">
        <v>5560658256</v>
      </c>
      <c r="U42" s="50"/>
      <c r="V42" s="42"/>
      <c r="W42" s="90">
        <v>7756495718</v>
      </c>
      <c r="X42" s="50"/>
      <c r="Y42" s="42"/>
      <c r="Z42" s="90">
        <v>8707257669</v>
      </c>
      <c r="AA42" s="50"/>
      <c r="AB42" s="42"/>
      <c r="AC42" s="90">
        <v>8545174035</v>
      </c>
      <c r="AD42" s="50"/>
      <c r="AE42" s="42"/>
      <c r="AF42" s="90">
        <v>8418314331</v>
      </c>
      <c r="AG42" s="50"/>
      <c r="AH42" s="42"/>
      <c r="AI42" s="90">
        <v>9750741553</v>
      </c>
      <c r="AJ42" s="50"/>
      <c r="AK42" s="42"/>
      <c r="AL42" s="90">
        <v>10680244511</v>
      </c>
      <c r="AM42" s="50"/>
      <c r="AN42" s="42"/>
      <c r="AO42" s="90">
        <v>9957239817</v>
      </c>
      <c r="AP42" s="50"/>
      <c r="AQ42" s="42"/>
      <c r="AR42" s="90">
        <v>11952203685</v>
      </c>
      <c r="AS42" s="50"/>
      <c r="AT42" s="42"/>
      <c r="AU42" s="249" t="s">
        <v>324</v>
      </c>
    </row>
    <row r="43" spans="1:47" s="30" customFormat="1" ht="12" x14ac:dyDescent="0.2">
      <c r="A43" s="30">
        <v>25</v>
      </c>
      <c r="B43" s="249" t="s">
        <v>325</v>
      </c>
      <c r="C43" s="47"/>
      <c r="D43" s="166"/>
      <c r="E43" s="90">
        <v>5735864933.9441004</v>
      </c>
      <c r="F43" s="50"/>
      <c r="G43" s="42"/>
      <c r="H43" s="90">
        <v>6026316660</v>
      </c>
      <c r="I43" s="50"/>
      <c r="J43" s="42"/>
      <c r="K43" s="90">
        <v>6552652503</v>
      </c>
      <c r="L43" s="50"/>
      <c r="M43" s="42"/>
      <c r="N43" s="90">
        <v>7488447785</v>
      </c>
      <c r="O43" s="50"/>
      <c r="P43" s="42"/>
      <c r="Q43" s="90">
        <v>8242353826</v>
      </c>
      <c r="R43" s="50"/>
      <c r="S43" s="42"/>
      <c r="T43" s="90">
        <v>11746684375</v>
      </c>
      <c r="U43" s="50"/>
      <c r="V43" s="42"/>
      <c r="W43" s="90">
        <v>10929967465</v>
      </c>
      <c r="X43" s="50"/>
      <c r="Y43" s="42"/>
      <c r="Z43" s="90">
        <v>10082700406</v>
      </c>
      <c r="AA43" s="50"/>
      <c r="AB43" s="42"/>
      <c r="AC43" s="90">
        <v>9968196789</v>
      </c>
      <c r="AD43" s="50"/>
      <c r="AE43" s="42"/>
      <c r="AF43" s="90">
        <v>10227979786</v>
      </c>
      <c r="AG43" s="50"/>
      <c r="AH43" s="42"/>
      <c r="AI43" s="90">
        <v>11395263488</v>
      </c>
      <c r="AJ43" s="50"/>
      <c r="AK43" s="42"/>
      <c r="AL43" s="90">
        <v>10959735302</v>
      </c>
      <c r="AM43" s="50"/>
      <c r="AN43" s="42"/>
      <c r="AO43" s="90">
        <v>11329389084</v>
      </c>
      <c r="AP43" s="50"/>
      <c r="AQ43" s="42"/>
      <c r="AR43" s="90">
        <v>12396751284</v>
      </c>
      <c r="AS43" s="50"/>
      <c r="AT43" s="42"/>
      <c r="AU43" s="249" t="s">
        <v>325</v>
      </c>
    </row>
    <row r="44" spans="1:47" s="30" customFormat="1" ht="12" x14ac:dyDescent="0.2">
      <c r="A44" s="30">
        <v>31</v>
      </c>
      <c r="B44" s="249" t="s">
        <v>326</v>
      </c>
      <c r="C44" s="47"/>
      <c r="D44" s="166"/>
      <c r="E44" s="90">
        <v>11649689504.082851</v>
      </c>
      <c r="F44" s="50"/>
      <c r="G44" s="42"/>
      <c r="H44" s="90">
        <v>8405951760</v>
      </c>
      <c r="I44" s="50"/>
      <c r="J44" s="42"/>
      <c r="K44" s="90">
        <v>9768655586</v>
      </c>
      <c r="L44" s="50"/>
      <c r="M44" s="42"/>
      <c r="N44" s="90">
        <v>13844181378</v>
      </c>
      <c r="O44" s="50"/>
      <c r="P44" s="42"/>
      <c r="Q44" s="90">
        <v>13196627847</v>
      </c>
      <c r="R44" s="50"/>
      <c r="S44" s="42"/>
      <c r="T44" s="90">
        <v>10603364176</v>
      </c>
      <c r="U44" s="50"/>
      <c r="V44" s="42"/>
      <c r="W44" s="90">
        <v>9534503942</v>
      </c>
      <c r="X44" s="50"/>
      <c r="Y44" s="42"/>
      <c r="Z44" s="90">
        <v>10306652957</v>
      </c>
      <c r="AA44" s="50"/>
      <c r="AB44" s="42"/>
      <c r="AC44" s="90">
        <v>10829104724</v>
      </c>
      <c r="AD44" s="50"/>
      <c r="AE44" s="42"/>
      <c r="AF44" s="90">
        <v>11254933563</v>
      </c>
      <c r="AG44" s="50"/>
      <c r="AH44" s="42"/>
      <c r="AI44" s="90">
        <v>10859772805</v>
      </c>
      <c r="AJ44" s="50"/>
      <c r="AK44" s="42"/>
      <c r="AL44" s="90">
        <v>10381573610</v>
      </c>
      <c r="AM44" s="50"/>
      <c r="AN44" s="42"/>
      <c r="AO44" s="90">
        <v>7570354582</v>
      </c>
      <c r="AP44" s="50"/>
      <c r="AQ44" s="42"/>
      <c r="AR44" s="90">
        <v>8353831915</v>
      </c>
      <c r="AS44" s="50"/>
      <c r="AT44" s="42"/>
      <c r="AU44" s="249" t="s">
        <v>326</v>
      </c>
    </row>
    <row r="45" spans="1:47" s="30" customFormat="1" ht="12" x14ac:dyDescent="0.2">
      <c r="A45" s="30">
        <v>32</v>
      </c>
      <c r="B45" s="249" t="s">
        <v>327</v>
      </c>
      <c r="C45" s="47"/>
      <c r="D45" s="166"/>
      <c r="E45" s="90">
        <v>12523248589.258448</v>
      </c>
      <c r="F45" s="50"/>
      <c r="G45" s="42"/>
      <c r="H45" s="90">
        <v>7121344338</v>
      </c>
      <c r="I45" s="50"/>
      <c r="J45" s="42"/>
      <c r="K45" s="90">
        <v>14126457057</v>
      </c>
      <c r="L45" s="50"/>
      <c r="M45" s="42"/>
      <c r="N45" s="90">
        <v>11800979513</v>
      </c>
      <c r="O45" s="50"/>
      <c r="P45" s="42"/>
      <c r="Q45" s="90">
        <v>8411987286</v>
      </c>
      <c r="R45" s="50"/>
      <c r="S45" s="42"/>
      <c r="T45" s="90">
        <v>6317858436</v>
      </c>
      <c r="U45" s="50"/>
      <c r="V45" s="42"/>
      <c r="W45" s="90">
        <v>4326492989</v>
      </c>
      <c r="X45" s="50"/>
      <c r="Y45" s="42"/>
      <c r="Z45" s="90">
        <v>8247083359</v>
      </c>
      <c r="AA45" s="50"/>
      <c r="AB45" s="42"/>
      <c r="AC45" s="90">
        <v>8352164818</v>
      </c>
      <c r="AD45" s="50"/>
      <c r="AE45" s="42"/>
      <c r="AF45" s="90">
        <v>7277975711</v>
      </c>
      <c r="AG45" s="50"/>
      <c r="AH45" s="42"/>
      <c r="AI45" s="90">
        <v>7859100760</v>
      </c>
      <c r="AJ45" s="50"/>
      <c r="AK45" s="42"/>
      <c r="AL45" s="90">
        <v>7777658161</v>
      </c>
      <c r="AM45" s="50"/>
      <c r="AN45" s="42"/>
      <c r="AO45" s="90">
        <v>6162521296</v>
      </c>
      <c r="AP45" s="50"/>
      <c r="AQ45" s="42"/>
      <c r="AR45" s="90">
        <v>8227300472</v>
      </c>
      <c r="AS45" s="50"/>
      <c r="AT45" s="42"/>
      <c r="AU45" s="249" t="s">
        <v>327</v>
      </c>
    </row>
    <row r="46" spans="1:47" s="30" customFormat="1" ht="12" x14ac:dyDescent="0.2">
      <c r="A46" s="30">
        <v>33</v>
      </c>
      <c r="B46" s="47" t="s">
        <v>328</v>
      </c>
      <c r="C46" s="47"/>
      <c r="D46" s="166"/>
      <c r="E46" s="90">
        <v>2187059583.0843787</v>
      </c>
      <c r="F46" s="50"/>
      <c r="G46" s="42"/>
      <c r="H46" s="90">
        <v>5686123272</v>
      </c>
      <c r="I46" s="50"/>
      <c r="J46" s="42"/>
      <c r="K46" s="90"/>
      <c r="L46" s="50"/>
      <c r="M46" s="42"/>
      <c r="N46" s="90">
        <v>958238302</v>
      </c>
      <c r="O46" s="50"/>
      <c r="P46" s="42"/>
      <c r="Q46" s="90">
        <v>5218444808</v>
      </c>
      <c r="R46" s="50"/>
      <c r="S46" s="42"/>
      <c r="T46" s="90">
        <v>8073681719</v>
      </c>
      <c r="U46" s="50"/>
      <c r="V46" s="42"/>
      <c r="W46" s="90">
        <v>9955485144</v>
      </c>
      <c r="X46" s="50"/>
      <c r="Y46" s="42"/>
      <c r="Z46" s="90">
        <v>6208672996</v>
      </c>
      <c r="AA46" s="50"/>
      <c r="AB46" s="42"/>
      <c r="AC46" s="90">
        <v>8160049613</v>
      </c>
      <c r="AD46" s="50"/>
      <c r="AE46" s="42"/>
      <c r="AF46" s="90">
        <v>11846996615</v>
      </c>
      <c r="AG46" s="50"/>
      <c r="AH46" s="42"/>
      <c r="AI46" s="90">
        <v>12177573050</v>
      </c>
      <c r="AJ46" s="50"/>
      <c r="AK46" s="42"/>
      <c r="AL46" s="90">
        <v>9679007338</v>
      </c>
      <c r="AM46" s="50"/>
      <c r="AN46" s="42"/>
      <c r="AO46" s="90">
        <v>12332601786</v>
      </c>
      <c r="AP46" s="50"/>
      <c r="AQ46" s="42"/>
      <c r="AR46" s="90">
        <v>14292479967</v>
      </c>
      <c r="AS46" s="50"/>
      <c r="AT46" s="42"/>
      <c r="AU46" s="47" t="s">
        <v>538</v>
      </c>
    </row>
    <row r="47" spans="1:47" s="30" customFormat="1" ht="13.5" x14ac:dyDescent="0.2">
      <c r="A47" s="30">
        <v>34</v>
      </c>
      <c r="B47" s="249" t="s">
        <v>10</v>
      </c>
      <c r="C47" s="47"/>
      <c r="D47" s="166"/>
      <c r="E47" s="90"/>
      <c r="F47" s="50"/>
      <c r="G47" s="42"/>
      <c r="H47" s="90"/>
      <c r="I47" s="50"/>
      <c r="J47" s="42"/>
      <c r="K47" s="90"/>
      <c r="L47" s="50"/>
      <c r="M47" s="42"/>
      <c r="N47" s="90" t="s">
        <v>166</v>
      </c>
      <c r="O47" s="50"/>
      <c r="P47" s="42"/>
      <c r="Q47" s="90"/>
      <c r="R47" s="50"/>
      <c r="S47" s="42"/>
      <c r="T47" s="90"/>
      <c r="U47" s="50"/>
      <c r="V47" s="42"/>
      <c r="W47" s="90"/>
      <c r="X47" s="50"/>
      <c r="Y47" s="42"/>
      <c r="Z47" s="90"/>
      <c r="AA47" s="50"/>
      <c r="AB47" s="42"/>
      <c r="AC47" s="90"/>
      <c r="AD47" s="50"/>
      <c r="AE47" s="42"/>
      <c r="AF47" s="90"/>
      <c r="AG47" s="50"/>
      <c r="AH47" s="42"/>
      <c r="AI47" s="90"/>
      <c r="AJ47" s="50"/>
      <c r="AK47" s="42"/>
      <c r="AL47" s="90"/>
      <c r="AM47" s="50"/>
      <c r="AN47" s="42"/>
      <c r="AO47" s="90"/>
      <c r="AP47" s="50"/>
      <c r="AQ47" s="42"/>
      <c r="AR47" s="90"/>
      <c r="AS47" s="50"/>
      <c r="AT47" s="42"/>
      <c r="AU47" s="249" t="s">
        <v>10</v>
      </c>
    </row>
    <row r="48" spans="1:47" s="30" customFormat="1" ht="13.5" x14ac:dyDescent="0.2">
      <c r="A48" s="30" t="s">
        <v>330</v>
      </c>
      <c r="B48" s="249" t="s">
        <v>528</v>
      </c>
      <c r="C48" s="47"/>
      <c r="D48" s="166"/>
      <c r="E48" s="90"/>
      <c r="F48" s="50"/>
      <c r="G48" s="42"/>
      <c r="H48" s="90"/>
      <c r="I48" s="50"/>
      <c r="J48" s="42"/>
      <c r="K48" s="90">
        <v>8456750455</v>
      </c>
      <c r="L48" s="50"/>
      <c r="M48" s="42"/>
      <c r="N48" s="90">
        <v>10803487576</v>
      </c>
      <c r="O48" s="50"/>
      <c r="P48" s="42"/>
      <c r="Q48" s="90"/>
      <c r="R48" s="50"/>
      <c r="S48" s="42"/>
      <c r="T48" s="90"/>
      <c r="U48" s="50"/>
      <c r="V48" s="42"/>
      <c r="W48" s="90"/>
      <c r="X48" s="50"/>
      <c r="Y48" s="42"/>
      <c r="Z48" s="90"/>
      <c r="AA48" s="50"/>
      <c r="AB48" s="42"/>
      <c r="AC48" s="90"/>
      <c r="AD48" s="50"/>
      <c r="AE48" s="42"/>
      <c r="AF48" s="90"/>
      <c r="AG48" s="50"/>
      <c r="AH48" s="42"/>
      <c r="AI48" s="90"/>
      <c r="AJ48" s="50"/>
      <c r="AK48" s="42"/>
      <c r="AL48" s="90"/>
      <c r="AM48" s="50"/>
      <c r="AN48" s="42"/>
      <c r="AO48" s="90"/>
      <c r="AP48" s="50"/>
      <c r="AQ48" s="42"/>
      <c r="AR48" s="90"/>
      <c r="AS48" s="50"/>
      <c r="AT48" s="42"/>
      <c r="AU48" s="249" t="s">
        <v>528</v>
      </c>
    </row>
    <row r="49" spans="1:47" s="30" customFormat="1" ht="12" x14ac:dyDescent="0.2">
      <c r="B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</row>
    <row r="50" spans="1:47" s="30" customFormat="1" thickBot="1" x14ac:dyDescent="0.25">
      <c r="B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</row>
    <row r="51" spans="1:47" s="30" customFormat="1" ht="26.1" customHeight="1" thickTop="1" thickBot="1" x14ac:dyDescent="0.25">
      <c r="A51" s="65" t="s">
        <v>191</v>
      </c>
      <c r="B51" s="382" t="s">
        <v>346</v>
      </c>
      <c r="C51" s="31"/>
      <c r="D51" s="32"/>
      <c r="E51" s="33">
        <v>2008</v>
      </c>
      <c r="F51" s="31"/>
      <c r="G51" s="32"/>
      <c r="H51" s="33">
        <v>2009</v>
      </c>
      <c r="I51" s="31"/>
      <c r="J51" s="32"/>
      <c r="K51" s="33">
        <v>2010</v>
      </c>
      <c r="L51" s="31"/>
      <c r="M51" s="32"/>
      <c r="N51" s="33">
        <v>2011</v>
      </c>
      <c r="O51" s="31"/>
      <c r="P51" s="32"/>
      <c r="Q51" s="33">
        <v>2012</v>
      </c>
      <c r="R51" s="31"/>
      <c r="S51" s="32"/>
      <c r="T51" s="33">
        <v>2013</v>
      </c>
      <c r="U51" s="31"/>
      <c r="V51" s="32"/>
      <c r="W51" s="33">
        <v>2014</v>
      </c>
      <c r="X51" s="31"/>
      <c r="Y51" s="32"/>
      <c r="Z51" s="33">
        <v>2015</v>
      </c>
      <c r="AA51" s="31"/>
      <c r="AB51" s="32"/>
      <c r="AC51" s="33">
        <v>2016</v>
      </c>
      <c r="AD51" s="31"/>
      <c r="AE51" s="32"/>
      <c r="AF51" s="33">
        <v>2017</v>
      </c>
      <c r="AG51" s="31"/>
      <c r="AH51" s="32"/>
      <c r="AI51" s="33">
        <v>2018</v>
      </c>
      <c r="AJ51" s="31"/>
      <c r="AK51" s="32"/>
      <c r="AL51" s="33">
        <v>2019</v>
      </c>
      <c r="AM51" s="31"/>
      <c r="AN51" s="32"/>
      <c r="AO51" s="33">
        <v>2020</v>
      </c>
      <c r="AP51" s="31"/>
      <c r="AQ51" s="32"/>
      <c r="AR51" s="33">
        <v>2021</v>
      </c>
      <c r="AS51" s="31"/>
      <c r="AT51" s="32"/>
      <c r="AU51" s="32" t="s">
        <v>28</v>
      </c>
    </row>
    <row r="52" spans="1:47" s="30" customFormat="1" thickTop="1" x14ac:dyDescent="0.2">
      <c r="B52" s="35"/>
      <c r="C52" s="35"/>
      <c r="D52" s="163"/>
      <c r="E52" s="36"/>
      <c r="F52" s="37"/>
      <c r="G52" s="36"/>
      <c r="H52" s="36"/>
      <c r="I52" s="37"/>
      <c r="J52" s="36"/>
      <c r="K52" s="36"/>
      <c r="L52" s="37"/>
      <c r="M52" s="36"/>
      <c r="N52" s="36"/>
      <c r="O52" s="37"/>
      <c r="P52" s="36"/>
      <c r="Q52" s="36"/>
      <c r="R52" s="37"/>
      <c r="S52" s="36"/>
      <c r="T52" s="36"/>
      <c r="U52" s="37"/>
      <c r="V52" s="36"/>
      <c r="W52" s="36"/>
      <c r="X52" s="37"/>
      <c r="Y52" s="36"/>
      <c r="Z52" s="36"/>
      <c r="AA52" s="37"/>
      <c r="AB52" s="36"/>
      <c r="AC52" s="36"/>
      <c r="AD52" s="37"/>
      <c r="AE52" s="36"/>
      <c r="AF52" s="36"/>
      <c r="AG52" s="37"/>
      <c r="AH52" s="36"/>
      <c r="AI52" s="36"/>
      <c r="AJ52" s="37"/>
      <c r="AK52" s="36"/>
      <c r="AL52" s="36"/>
      <c r="AM52" s="37"/>
      <c r="AN52" s="36"/>
      <c r="AO52" s="36"/>
      <c r="AP52" s="37"/>
      <c r="AQ52" s="36"/>
      <c r="AR52" s="36"/>
      <c r="AS52" s="37"/>
      <c r="AT52" s="36"/>
      <c r="AU52" s="35"/>
    </row>
    <row r="53" spans="1:47" s="30" customFormat="1" ht="12" x14ac:dyDescent="0.2">
      <c r="A53" s="160" t="s">
        <v>21</v>
      </c>
      <c r="B53" s="47" t="s">
        <v>29</v>
      </c>
      <c r="C53" s="47"/>
      <c r="D53" s="166"/>
      <c r="E53" s="90">
        <v>32566326097.059052</v>
      </c>
      <c r="F53" s="50"/>
      <c r="G53" s="42"/>
      <c r="H53" s="90">
        <v>26913886576</v>
      </c>
      <c r="I53" s="50"/>
      <c r="J53" s="42"/>
      <c r="K53" s="90">
        <v>30612581968</v>
      </c>
      <c r="L53" s="50"/>
      <c r="M53" s="42"/>
      <c r="N53" s="90">
        <v>34409214517</v>
      </c>
      <c r="O53" s="50"/>
      <c r="P53" s="42"/>
      <c r="Q53" s="90">
        <v>34791734079</v>
      </c>
      <c r="R53" s="50"/>
      <c r="S53" s="42"/>
      <c r="T53" s="90">
        <v>33994648635</v>
      </c>
      <c r="U53" s="50"/>
      <c r="V53" s="42"/>
      <c r="W53" s="90">
        <v>32017745195</v>
      </c>
      <c r="X53" s="50"/>
      <c r="Y53" s="42"/>
      <c r="Z53" s="90">
        <v>31885990780</v>
      </c>
      <c r="AA53" s="50"/>
      <c r="AB53" s="42"/>
      <c r="AC53" s="90">
        <v>31612780356</v>
      </c>
      <c r="AD53" s="50"/>
      <c r="AE53" s="42"/>
      <c r="AF53" s="90">
        <v>34623213851</v>
      </c>
      <c r="AG53" s="50"/>
      <c r="AH53" s="42"/>
      <c r="AI53" s="90">
        <v>36270684440</v>
      </c>
      <c r="AJ53" s="50"/>
      <c r="AK53" s="42"/>
      <c r="AL53" s="90">
        <v>35101728713</v>
      </c>
      <c r="AM53" s="50"/>
      <c r="AN53" s="42"/>
      <c r="AO53" s="90">
        <v>31874677401</v>
      </c>
      <c r="AP53" s="50"/>
      <c r="AQ53" s="42"/>
      <c r="AR53" s="90">
        <v>40393640126</v>
      </c>
      <c r="AS53" s="50"/>
      <c r="AT53" s="42"/>
      <c r="AU53" s="46" t="s">
        <v>35</v>
      </c>
    </row>
    <row r="54" spans="1:47" s="30" customFormat="1" ht="12" x14ac:dyDescent="0.2">
      <c r="A54" s="160" t="s">
        <v>22</v>
      </c>
      <c r="B54" s="47" t="s">
        <v>30</v>
      </c>
      <c r="C54" s="47"/>
      <c r="D54" s="166"/>
      <c r="E54" s="90">
        <v>15323848934.47521</v>
      </c>
      <c r="F54" s="50"/>
      <c r="G54" s="42"/>
      <c r="H54" s="90">
        <v>13850430635</v>
      </c>
      <c r="I54" s="50"/>
      <c r="J54" s="42"/>
      <c r="K54" s="90">
        <v>14578985656</v>
      </c>
      <c r="L54" s="50"/>
      <c r="M54" s="42"/>
      <c r="N54" s="90">
        <v>16655518722</v>
      </c>
      <c r="O54" s="50"/>
      <c r="P54" s="42"/>
      <c r="Q54" s="90">
        <v>17269258183</v>
      </c>
      <c r="R54" s="50"/>
      <c r="S54" s="42"/>
      <c r="T54" s="90">
        <v>16570292282</v>
      </c>
      <c r="U54" s="50"/>
      <c r="V54" s="42"/>
      <c r="W54" s="90">
        <v>13980482576</v>
      </c>
      <c r="X54" s="50"/>
      <c r="Y54" s="42"/>
      <c r="Z54" s="90">
        <v>13425878891</v>
      </c>
      <c r="AA54" s="50"/>
      <c r="AB54" s="42"/>
      <c r="AC54" s="90">
        <v>12743527321</v>
      </c>
      <c r="AD54" s="50"/>
      <c r="AE54" s="42"/>
      <c r="AF54" s="90">
        <v>13676636233</v>
      </c>
      <c r="AG54" s="50"/>
      <c r="AH54" s="42"/>
      <c r="AI54" s="90">
        <v>14479991446</v>
      </c>
      <c r="AJ54" s="50"/>
      <c r="AK54" s="42"/>
      <c r="AL54" s="90">
        <v>14218064135</v>
      </c>
      <c r="AM54" s="50"/>
      <c r="AN54" s="42"/>
      <c r="AO54" s="90">
        <v>13273369679</v>
      </c>
      <c r="AP54" s="50"/>
      <c r="AQ54" s="42"/>
      <c r="AR54" s="90">
        <v>15700873273</v>
      </c>
      <c r="AS54" s="50"/>
      <c r="AT54" s="42"/>
      <c r="AU54" s="46" t="s">
        <v>337</v>
      </c>
    </row>
    <row r="55" spans="1:47" s="30" customFormat="1" ht="12" x14ac:dyDescent="0.2">
      <c r="A55" s="160" t="s">
        <v>23</v>
      </c>
      <c r="B55" s="47" t="s">
        <v>342</v>
      </c>
      <c r="C55" s="47"/>
      <c r="D55" s="166"/>
      <c r="E55" s="90">
        <v>17242477162.583839</v>
      </c>
      <c r="F55" s="50"/>
      <c r="G55" s="42"/>
      <c r="H55" s="90">
        <v>13063455941</v>
      </c>
      <c r="I55" s="50"/>
      <c r="J55" s="42"/>
      <c r="K55" s="90">
        <v>16033596312</v>
      </c>
      <c r="L55" s="50"/>
      <c r="M55" s="42"/>
      <c r="N55" s="90">
        <v>17753695795</v>
      </c>
      <c r="O55" s="50"/>
      <c r="P55" s="42"/>
      <c r="Q55" s="90">
        <v>17522475896</v>
      </c>
      <c r="R55" s="50"/>
      <c r="S55" s="42"/>
      <c r="T55" s="90">
        <v>17424356353</v>
      </c>
      <c r="U55" s="50"/>
      <c r="V55" s="42"/>
      <c r="W55" s="90">
        <v>18037262619</v>
      </c>
      <c r="X55" s="50"/>
      <c r="Y55" s="42"/>
      <c r="Z55" s="90">
        <v>18460111889</v>
      </c>
      <c r="AA55" s="50"/>
      <c r="AB55" s="42"/>
      <c r="AC55" s="90">
        <v>18869253035</v>
      </c>
      <c r="AD55" s="50"/>
      <c r="AE55" s="42"/>
      <c r="AF55" s="90">
        <v>20946577618</v>
      </c>
      <c r="AG55" s="50"/>
      <c r="AH55" s="42"/>
      <c r="AI55" s="90">
        <v>21790692994</v>
      </c>
      <c r="AJ55" s="50"/>
      <c r="AK55" s="42"/>
      <c r="AL55" s="90">
        <v>20883664578</v>
      </c>
      <c r="AM55" s="50"/>
      <c r="AN55" s="42"/>
      <c r="AO55" s="90">
        <v>18601307722</v>
      </c>
      <c r="AP55" s="50"/>
      <c r="AQ55" s="42"/>
      <c r="AR55" s="90">
        <v>24692766853</v>
      </c>
      <c r="AS55" s="50"/>
      <c r="AT55" s="42"/>
      <c r="AU55" s="46" t="s">
        <v>338</v>
      </c>
    </row>
    <row r="56" spans="1:47" s="30" customFormat="1" ht="12" x14ac:dyDescent="0.2">
      <c r="A56" s="160" t="s">
        <v>24</v>
      </c>
      <c r="B56" s="47" t="s">
        <v>31</v>
      </c>
      <c r="C56" s="47"/>
      <c r="D56" s="166"/>
      <c r="E56" s="90">
        <v>19890856635.464382</v>
      </c>
      <c r="F56" s="50"/>
      <c r="G56" s="42"/>
      <c r="H56" s="90">
        <v>14111545323</v>
      </c>
      <c r="I56" s="50"/>
      <c r="J56" s="42"/>
      <c r="K56" s="90">
        <v>18429148714</v>
      </c>
      <c r="L56" s="50"/>
      <c r="M56" s="42"/>
      <c r="N56" s="90">
        <v>22579884433</v>
      </c>
      <c r="O56" s="50"/>
      <c r="P56" s="42"/>
      <c r="Q56" s="90">
        <v>26137064849</v>
      </c>
      <c r="R56" s="50"/>
      <c r="S56" s="42"/>
      <c r="T56" s="90">
        <v>27554206802</v>
      </c>
      <c r="U56" s="50"/>
      <c r="V56" s="42"/>
      <c r="W56" s="90">
        <v>27954228122</v>
      </c>
      <c r="X56" s="50"/>
      <c r="Y56" s="42"/>
      <c r="Z56" s="90">
        <v>32000121275</v>
      </c>
      <c r="AA56" s="50"/>
      <c r="AB56" s="42"/>
      <c r="AC56" s="90">
        <v>33508210254</v>
      </c>
      <c r="AD56" s="50"/>
      <c r="AE56" s="42"/>
      <c r="AF56" s="90">
        <v>34851627778</v>
      </c>
      <c r="AG56" s="50"/>
      <c r="AH56" s="42"/>
      <c r="AI56" s="90">
        <v>39024311859</v>
      </c>
      <c r="AJ56" s="50"/>
      <c r="AK56" s="42"/>
      <c r="AL56" s="90">
        <v>40216671860</v>
      </c>
      <c r="AM56" s="50"/>
      <c r="AN56" s="42"/>
      <c r="AO56" s="90">
        <v>36598905186</v>
      </c>
      <c r="AP56" s="50"/>
      <c r="AQ56" s="42"/>
      <c r="AR56" s="90">
        <v>39756937838</v>
      </c>
      <c r="AS56" s="50"/>
      <c r="AT56" s="42"/>
      <c r="AU56" s="46" t="s">
        <v>339</v>
      </c>
    </row>
    <row r="57" spans="1:47" s="30" customFormat="1" ht="12" x14ac:dyDescent="0.2">
      <c r="A57" s="160" t="s">
        <v>25</v>
      </c>
      <c r="B57" s="47" t="s">
        <v>32</v>
      </c>
      <c r="C57" s="47"/>
      <c r="D57" s="166"/>
      <c r="E57" s="90">
        <v>10914428500.298748</v>
      </c>
      <c r="F57" s="50"/>
      <c r="G57" s="42"/>
      <c r="H57" s="90">
        <v>9634879185</v>
      </c>
      <c r="I57" s="50"/>
      <c r="J57" s="42"/>
      <c r="K57" s="90">
        <v>10350882211</v>
      </c>
      <c r="L57" s="50"/>
      <c r="M57" s="42"/>
      <c r="N57" s="90">
        <v>10504246957</v>
      </c>
      <c r="O57" s="50"/>
      <c r="P57" s="42"/>
      <c r="Q57" s="90">
        <v>10619791623</v>
      </c>
      <c r="R57" s="50"/>
      <c r="S57" s="42"/>
      <c r="T57" s="90">
        <v>10228573714</v>
      </c>
      <c r="U57" s="50"/>
      <c r="V57" s="42"/>
      <c r="W57" s="90">
        <v>10421974803</v>
      </c>
      <c r="X57" s="50"/>
      <c r="Y57" s="42"/>
      <c r="Z57" s="90">
        <v>10218285611</v>
      </c>
      <c r="AA57" s="50"/>
      <c r="AB57" s="42"/>
      <c r="AC57" s="90">
        <v>10157656606</v>
      </c>
      <c r="AD57" s="50"/>
      <c r="AE57" s="42"/>
      <c r="AF57" s="90">
        <v>9924216103</v>
      </c>
      <c r="AG57" s="50"/>
      <c r="AH57" s="42"/>
      <c r="AI57" s="90">
        <v>9593891973</v>
      </c>
      <c r="AJ57" s="50"/>
      <c r="AK57" s="42"/>
      <c r="AL57" s="90">
        <v>9354740265</v>
      </c>
      <c r="AM57" s="50"/>
      <c r="AN57" s="42"/>
      <c r="AO57" s="90">
        <v>8762944143</v>
      </c>
      <c r="AP57" s="50"/>
      <c r="AQ57" s="42"/>
      <c r="AR57" s="90">
        <v>9527583502</v>
      </c>
      <c r="AS57" s="50"/>
      <c r="AT57" s="42"/>
      <c r="AU57" s="46" t="s">
        <v>36</v>
      </c>
    </row>
    <row r="58" spans="1:47" s="30" customFormat="1" ht="12" x14ac:dyDescent="0.2">
      <c r="A58" s="160" t="s">
        <v>26</v>
      </c>
      <c r="B58" s="47" t="s">
        <v>33</v>
      </c>
      <c r="C58" s="47"/>
      <c r="D58" s="166"/>
      <c r="E58" s="90">
        <v>6190579167.4965153</v>
      </c>
      <c r="F58" s="50"/>
      <c r="G58" s="42"/>
      <c r="H58" s="90">
        <v>5648792639</v>
      </c>
      <c r="I58" s="50"/>
      <c r="J58" s="42"/>
      <c r="K58" s="90">
        <v>6138580335</v>
      </c>
      <c r="L58" s="50"/>
      <c r="M58" s="42"/>
      <c r="N58" s="90">
        <v>5788141665</v>
      </c>
      <c r="O58" s="50"/>
      <c r="P58" s="42"/>
      <c r="Q58" s="90">
        <v>5794681781</v>
      </c>
      <c r="R58" s="50"/>
      <c r="S58" s="42"/>
      <c r="T58" s="90">
        <v>5588452914</v>
      </c>
      <c r="U58" s="50"/>
      <c r="V58" s="42"/>
      <c r="W58" s="90">
        <v>5835429945</v>
      </c>
      <c r="X58" s="50"/>
      <c r="Y58" s="42"/>
      <c r="Z58" s="90">
        <v>5611894711</v>
      </c>
      <c r="AA58" s="50"/>
      <c r="AB58" s="42"/>
      <c r="AC58" s="90">
        <v>5561001131</v>
      </c>
      <c r="AD58" s="50"/>
      <c r="AE58" s="42"/>
      <c r="AF58" s="90">
        <v>5016940609</v>
      </c>
      <c r="AG58" s="50"/>
      <c r="AH58" s="42"/>
      <c r="AI58" s="90">
        <v>4502839101</v>
      </c>
      <c r="AJ58" s="50"/>
      <c r="AK58" s="42"/>
      <c r="AL58" s="90">
        <v>4137343935</v>
      </c>
      <c r="AM58" s="50"/>
      <c r="AN58" s="42"/>
      <c r="AO58" s="90">
        <v>3685294666</v>
      </c>
      <c r="AP58" s="50"/>
      <c r="AQ58" s="42"/>
      <c r="AR58" s="90">
        <v>4135431255</v>
      </c>
      <c r="AS58" s="50"/>
      <c r="AT58" s="42"/>
      <c r="AU58" s="46" t="s">
        <v>340</v>
      </c>
    </row>
    <row r="59" spans="1:47" s="30" customFormat="1" ht="12" x14ac:dyDescent="0.2">
      <c r="A59" s="160" t="s">
        <v>27</v>
      </c>
      <c r="B59" s="47" t="s">
        <v>34</v>
      </c>
      <c r="C59" s="47"/>
      <c r="D59" s="166"/>
      <c r="E59" s="90">
        <v>4723849332.8022318</v>
      </c>
      <c r="F59" s="50"/>
      <c r="G59" s="42"/>
      <c r="H59" s="90">
        <v>3986086546</v>
      </c>
      <c r="I59" s="50"/>
      <c r="J59" s="42"/>
      <c r="K59" s="90">
        <v>4212301876</v>
      </c>
      <c r="L59" s="50"/>
      <c r="M59" s="42"/>
      <c r="N59" s="90">
        <v>4716105292</v>
      </c>
      <c r="O59" s="50"/>
      <c r="P59" s="42"/>
      <c r="Q59" s="90">
        <v>4825109842</v>
      </c>
      <c r="R59" s="50"/>
      <c r="S59" s="42"/>
      <c r="T59" s="90">
        <v>4640120800</v>
      </c>
      <c r="U59" s="50"/>
      <c r="V59" s="42"/>
      <c r="W59" s="90">
        <v>4586544858</v>
      </c>
      <c r="X59" s="50"/>
      <c r="Y59" s="42"/>
      <c r="Z59" s="90">
        <v>4606390900</v>
      </c>
      <c r="AA59" s="50"/>
      <c r="AB59" s="42"/>
      <c r="AC59" s="90">
        <v>4596655475</v>
      </c>
      <c r="AD59" s="50"/>
      <c r="AE59" s="42"/>
      <c r="AF59" s="90">
        <v>4907275494</v>
      </c>
      <c r="AG59" s="50"/>
      <c r="AH59" s="42"/>
      <c r="AI59" s="90">
        <v>5091052872</v>
      </c>
      <c r="AJ59" s="50"/>
      <c r="AK59" s="42"/>
      <c r="AL59" s="90">
        <v>5217396330</v>
      </c>
      <c r="AM59" s="50"/>
      <c r="AN59" s="42"/>
      <c r="AO59" s="90">
        <v>5077649477</v>
      </c>
      <c r="AP59" s="50"/>
      <c r="AQ59" s="42"/>
      <c r="AR59" s="90">
        <v>5392152247</v>
      </c>
      <c r="AS59" s="50"/>
      <c r="AT59" s="42"/>
      <c r="AU59" s="46" t="s">
        <v>341</v>
      </c>
    </row>
    <row r="60" spans="1:47" s="30" customFormat="1" ht="12" x14ac:dyDescent="0.2">
      <c r="B60" s="47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</row>
    <row r="61" spans="1:47" s="500" customFormat="1" ht="11.25" x14ac:dyDescent="0.2">
      <c r="B61" s="501" t="s">
        <v>7</v>
      </c>
      <c r="D61" s="502"/>
      <c r="E61" s="502"/>
      <c r="F61" s="502"/>
      <c r="G61" s="502"/>
      <c r="H61" s="502"/>
      <c r="I61" s="502"/>
      <c r="J61" s="502"/>
      <c r="K61" s="502"/>
      <c r="L61" s="502"/>
      <c r="M61" s="502"/>
      <c r="N61" s="502"/>
      <c r="O61" s="502"/>
      <c r="P61" s="502"/>
      <c r="Q61" s="502"/>
      <c r="R61" s="502"/>
      <c r="S61" s="502"/>
      <c r="T61" s="502"/>
      <c r="U61" s="502"/>
      <c r="V61" s="502"/>
      <c r="W61" s="502"/>
      <c r="X61" s="502"/>
      <c r="Y61" s="502"/>
      <c r="Z61" s="502"/>
      <c r="AA61" s="502"/>
      <c r="AB61" s="502"/>
      <c r="AC61" s="502"/>
      <c r="AD61" s="502"/>
      <c r="AE61" s="502"/>
      <c r="AF61" s="502"/>
      <c r="AG61" s="502"/>
      <c r="AH61" s="502"/>
      <c r="AI61" s="502"/>
      <c r="AJ61" s="502"/>
      <c r="AK61" s="502"/>
      <c r="AL61" s="502"/>
      <c r="AM61" s="502"/>
      <c r="AN61" s="502"/>
      <c r="AO61" s="502"/>
      <c r="AP61" s="502"/>
      <c r="AQ61" s="502"/>
      <c r="AR61" s="502"/>
      <c r="AS61" s="502"/>
      <c r="AT61" s="502"/>
    </row>
    <row r="62" spans="1:47" s="500" customFormat="1" ht="11.25" x14ac:dyDescent="0.2">
      <c r="B62" s="501" t="s">
        <v>8</v>
      </c>
      <c r="D62" s="502"/>
      <c r="E62" s="502"/>
      <c r="F62" s="502"/>
      <c r="G62" s="502"/>
      <c r="H62" s="502"/>
      <c r="I62" s="502"/>
      <c r="J62" s="502"/>
      <c r="K62" s="502"/>
      <c r="L62" s="502"/>
      <c r="M62" s="502"/>
      <c r="N62" s="502"/>
      <c r="O62" s="502"/>
      <c r="P62" s="502"/>
      <c r="Q62" s="502"/>
      <c r="R62" s="502"/>
      <c r="S62" s="502"/>
      <c r="T62" s="502"/>
      <c r="U62" s="502"/>
      <c r="V62" s="502"/>
      <c r="W62" s="502"/>
      <c r="X62" s="502"/>
      <c r="Y62" s="502"/>
      <c r="Z62" s="502"/>
      <c r="AA62" s="502"/>
      <c r="AB62" s="502"/>
      <c r="AC62" s="502"/>
      <c r="AD62" s="502"/>
      <c r="AE62" s="502"/>
      <c r="AF62" s="502"/>
      <c r="AG62" s="502"/>
      <c r="AH62" s="502"/>
      <c r="AI62" s="502"/>
      <c r="AJ62" s="502"/>
      <c r="AK62" s="502"/>
      <c r="AL62" s="502"/>
      <c r="AM62" s="502"/>
      <c r="AN62" s="502"/>
      <c r="AO62" s="502"/>
      <c r="AP62" s="502"/>
      <c r="AQ62" s="502"/>
      <c r="AR62" s="502"/>
      <c r="AS62" s="502"/>
      <c r="AT62" s="502"/>
    </row>
    <row r="63" spans="1:47" s="30" customFormat="1" ht="12" x14ac:dyDescent="0.2">
      <c r="B63" s="164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</row>
    <row r="64" spans="1:47" s="30" customFormat="1" ht="12" x14ac:dyDescent="0.2">
      <c r="B64" s="164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</row>
    <row r="65" spans="2:46" s="30" customFormat="1" ht="12" x14ac:dyDescent="0.2">
      <c r="B65" s="36"/>
      <c r="D65" s="36"/>
      <c r="E65" s="36"/>
      <c r="F65" s="36"/>
      <c r="H65" s="36"/>
      <c r="I65" s="36"/>
      <c r="K65" s="36"/>
      <c r="L65" s="36"/>
      <c r="N65" s="36"/>
      <c r="O65" s="36"/>
      <c r="Q65" s="36"/>
      <c r="R65" s="36"/>
      <c r="T65" s="36"/>
      <c r="U65" s="36"/>
      <c r="W65" s="36"/>
      <c r="X65" s="36"/>
      <c r="Z65" s="36"/>
      <c r="AA65" s="36"/>
      <c r="AC65" s="36"/>
      <c r="AD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</row>
    <row r="66" spans="2:46" s="30" customFormat="1" ht="12" x14ac:dyDescent="0.2">
      <c r="B66" s="36"/>
      <c r="D66" s="36"/>
      <c r="E66" s="36"/>
      <c r="F66" s="36"/>
      <c r="H66" s="36"/>
      <c r="I66" s="36"/>
      <c r="K66" s="36"/>
      <c r="L66" s="36"/>
      <c r="N66" s="36"/>
      <c r="O66" s="36"/>
      <c r="Q66" s="36"/>
      <c r="R66" s="36"/>
      <c r="T66" s="36"/>
      <c r="U66" s="36"/>
      <c r="W66" s="36"/>
      <c r="X66" s="36"/>
      <c r="Z66" s="36"/>
      <c r="AA66" s="36"/>
      <c r="AC66" s="36"/>
      <c r="AD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</row>
    <row r="67" spans="2:46" s="30" customFormat="1" ht="12" x14ac:dyDescent="0.2">
      <c r="B67" s="36"/>
      <c r="D67" s="36"/>
      <c r="E67" s="36"/>
      <c r="F67" s="36"/>
      <c r="H67" s="36"/>
      <c r="I67" s="36"/>
      <c r="K67" s="36"/>
      <c r="L67" s="36"/>
      <c r="N67" s="36"/>
      <c r="O67" s="36"/>
      <c r="Q67" s="36"/>
      <c r="R67" s="36"/>
      <c r="T67" s="36"/>
      <c r="U67" s="36"/>
      <c r="W67" s="36"/>
      <c r="X67" s="36"/>
      <c r="Z67" s="36"/>
      <c r="AA67" s="36"/>
      <c r="AC67" s="36"/>
      <c r="AD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</row>
    <row r="68" spans="2:46" s="30" customFormat="1" ht="12" x14ac:dyDescent="0.2">
      <c r="B68" s="36"/>
      <c r="D68" s="36"/>
      <c r="E68" s="36"/>
      <c r="F68" s="36"/>
      <c r="H68" s="36"/>
      <c r="I68" s="36"/>
      <c r="K68" s="36"/>
      <c r="L68" s="36"/>
      <c r="N68" s="36"/>
      <c r="O68" s="36"/>
      <c r="Q68" s="36"/>
      <c r="R68" s="36"/>
      <c r="T68" s="36"/>
      <c r="U68" s="36"/>
      <c r="W68" s="36"/>
      <c r="X68" s="36"/>
      <c r="Z68" s="36"/>
      <c r="AA68" s="36"/>
      <c r="AC68" s="36"/>
      <c r="AD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</row>
    <row r="69" spans="2:46" s="30" customFormat="1" ht="12" x14ac:dyDescent="0.2">
      <c r="B69" s="36"/>
      <c r="D69" s="36"/>
      <c r="E69" s="36"/>
      <c r="F69" s="36"/>
      <c r="H69" s="36"/>
      <c r="I69" s="36"/>
      <c r="K69" s="36"/>
      <c r="L69" s="36"/>
      <c r="N69" s="36"/>
      <c r="O69" s="36"/>
      <c r="Q69" s="36"/>
      <c r="R69" s="36"/>
      <c r="T69" s="36"/>
      <c r="U69" s="36"/>
      <c r="W69" s="36"/>
      <c r="X69" s="36"/>
      <c r="Z69" s="36"/>
      <c r="AA69" s="36"/>
      <c r="AC69" s="36"/>
      <c r="AD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</row>
    <row r="70" spans="2:46" s="30" customFormat="1" ht="12" x14ac:dyDescent="0.2">
      <c r="B70" s="36"/>
      <c r="D70" s="36"/>
      <c r="E70" s="36"/>
      <c r="F70" s="36"/>
      <c r="H70" s="36"/>
      <c r="I70" s="36"/>
      <c r="K70" s="36"/>
      <c r="L70" s="36"/>
      <c r="N70" s="36"/>
      <c r="O70" s="36"/>
      <c r="Q70" s="36"/>
      <c r="R70" s="36"/>
      <c r="T70" s="36"/>
      <c r="U70" s="36"/>
      <c r="W70" s="36"/>
      <c r="X70" s="36"/>
      <c r="Z70" s="36"/>
      <c r="AA70" s="36"/>
      <c r="AC70" s="36"/>
      <c r="AD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</row>
    <row r="71" spans="2:46" s="30" customFormat="1" ht="12" x14ac:dyDescent="0.2">
      <c r="B71" s="36"/>
      <c r="D71" s="36"/>
      <c r="E71" s="36"/>
      <c r="F71" s="36"/>
      <c r="H71" s="36"/>
      <c r="I71" s="36"/>
      <c r="K71" s="36"/>
      <c r="L71" s="36"/>
      <c r="N71" s="36"/>
      <c r="O71" s="36"/>
      <c r="Q71" s="36"/>
      <c r="R71" s="36"/>
      <c r="T71" s="36"/>
      <c r="U71" s="36"/>
      <c r="W71" s="36"/>
      <c r="X71" s="36"/>
      <c r="Z71" s="36"/>
      <c r="AA71" s="36"/>
      <c r="AC71" s="36"/>
      <c r="AD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</row>
    <row r="72" spans="2:46" s="30" customFormat="1" ht="12" x14ac:dyDescent="0.2">
      <c r="B72" s="36"/>
      <c r="D72" s="36"/>
      <c r="E72" s="36"/>
      <c r="F72" s="36"/>
      <c r="H72" s="36"/>
      <c r="I72" s="36"/>
      <c r="K72" s="36"/>
      <c r="L72" s="36"/>
      <c r="N72" s="36"/>
      <c r="O72" s="36"/>
      <c r="Q72" s="36"/>
      <c r="R72" s="36"/>
      <c r="T72" s="36"/>
      <c r="U72" s="36"/>
      <c r="W72" s="36"/>
      <c r="X72" s="36"/>
      <c r="Z72" s="36"/>
      <c r="AA72" s="36"/>
      <c r="AC72" s="36"/>
      <c r="AD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</row>
    <row r="73" spans="2:46" s="30" customFormat="1" ht="12" x14ac:dyDescent="0.2">
      <c r="D73" s="36"/>
      <c r="E73" s="36"/>
      <c r="F73" s="36"/>
      <c r="H73" s="36"/>
      <c r="I73" s="36"/>
      <c r="K73" s="36"/>
      <c r="L73" s="36"/>
      <c r="N73" s="36"/>
      <c r="O73" s="36"/>
      <c r="Q73" s="36"/>
      <c r="R73" s="36"/>
      <c r="T73" s="36"/>
      <c r="U73" s="36"/>
      <c r="W73" s="36"/>
      <c r="X73" s="36"/>
      <c r="Z73" s="36"/>
      <c r="AA73" s="36"/>
      <c r="AC73" s="36"/>
      <c r="AD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</row>
    <row r="74" spans="2:46" s="30" customFormat="1" ht="12" x14ac:dyDescent="0.2">
      <c r="D74" s="36"/>
      <c r="E74" s="36"/>
      <c r="F74" s="36"/>
      <c r="H74" s="36"/>
      <c r="I74" s="36"/>
      <c r="K74" s="36"/>
      <c r="L74" s="36"/>
      <c r="N74" s="36"/>
      <c r="O74" s="36"/>
      <c r="Q74" s="36"/>
      <c r="R74" s="36"/>
      <c r="T74" s="36"/>
      <c r="U74" s="36"/>
      <c r="W74" s="36"/>
      <c r="X74" s="36"/>
      <c r="Z74" s="36"/>
      <c r="AA74" s="36"/>
      <c r="AC74" s="36"/>
      <c r="AD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</row>
    <row r="75" spans="2:46" s="30" customFormat="1" ht="12" x14ac:dyDescent="0.2">
      <c r="D75" s="36"/>
      <c r="E75" s="36"/>
      <c r="F75" s="36"/>
      <c r="H75" s="36"/>
      <c r="I75" s="36"/>
      <c r="K75" s="36"/>
      <c r="L75" s="36"/>
      <c r="N75" s="36"/>
      <c r="O75" s="36"/>
      <c r="Q75" s="36"/>
      <c r="R75" s="36"/>
      <c r="T75" s="36"/>
      <c r="U75" s="36"/>
      <c r="W75" s="36"/>
      <c r="X75" s="36"/>
      <c r="Z75" s="36"/>
      <c r="AA75" s="36"/>
      <c r="AC75" s="36"/>
      <c r="AD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</row>
    <row r="76" spans="2:46" s="30" customFormat="1" ht="12" x14ac:dyDescent="0.2">
      <c r="D76" s="36"/>
      <c r="E76" s="36"/>
      <c r="F76" s="36"/>
      <c r="H76" s="36"/>
      <c r="I76" s="36"/>
      <c r="K76" s="36"/>
      <c r="L76" s="36"/>
      <c r="N76" s="36"/>
      <c r="O76" s="36"/>
      <c r="Q76" s="36"/>
      <c r="R76" s="36"/>
      <c r="T76" s="36"/>
      <c r="U76" s="36"/>
      <c r="W76" s="36"/>
      <c r="X76" s="36"/>
      <c r="Z76" s="36"/>
      <c r="AA76" s="36"/>
      <c r="AC76" s="36"/>
      <c r="AD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</row>
    <row r="77" spans="2:46" s="30" customFormat="1" ht="12" x14ac:dyDescent="0.2">
      <c r="D77" s="36"/>
      <c r="E77" s="36"/>
      <c r="F77" s="36"/>
      <c r="H77" s="36"/>
      <c r="I77" s="36"/>
      <c r="K77" s="36"/>
      <c r="L77" s="36"/>
      <c r="N77" s="36"/>
      <c r="O77" s="36"/>
      <c r="Q77" s="36"/>
      <c r="R77" s="36"/>
      <c r="T77" s="36"/>
      <c r="U77" s="36"/>
      <c r="W77" s="36"/>
      <c r="X77" s="36"/>
      <c r="Z77" s="36"/>
      <c r="AA77" s="36"/>
      <c r="AC77" s="36"/>
      <c r="AD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</row>
    <row r="78" spans="2:46" s="30" customFormat="1" ht="12" x14ac:dyDescent="0.2">
      <c r="D78" s="36"/>
      <c r="E78" s="36"/>
      <c r="F78" s="36"/>
      <c r="H78" s="36"/>
      <c r="I78" s="36"/>
      <c r="K78" s="36"/>
      <c r="L78" s="36"/>
      <c r="N78" s="36"/>
      <c r="O78" s="36"/>
      <c r="Q78" s="36"/>
      <c r="R78" s="36"/>
      <c r="T78" s="36"/>
      <c r="U78" s="36"/>
      <c r="W78" s="36"/>
      <c r="X78" s="36"/>
      <c r="Z78" s="36"/>
      <c r="AA78" s="36"/>
      <c r="AC78" s="36"/>
      <c r="AD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</row>
    <row r="79" spans="2:46" s="30" customFormat="1" ht="12" x14ac:dyDescent="0.2">
      <c r="D79" s="36"/>
      <c r="E79" s="36"/>
      <c r="F79" s="36"/>
      <c r="H79" s="36"/>
      <c r="I79" s="36"/>
      <c r="K79" s="36"/>
      <c r="L79" s="36"/>
      <c r="N79" s="36"/>
      <c r="O79" s="36"/>
      <c r="Q79" s="36"/>
      <c r="R79" s="36"/>
      <c r="T79" s="36"/>
      <c r="U79" s="36"/>
      <c r="W79" s="36"/>
      <c r="X79" s="36"/>
      <c r="Z79" s="36"/>
      <c r="AA79" s="36"/>
      <c r="AC79" s="36"/>
      <c r="AD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</row>
    <row r="80" spans="2:46" s="30" customFormat="1" ht="12" x14ac:dyDescent="0.2">
      <c r="D80" s="36"/>
      <c r="E80" s="36"/>
      <c r="F80" s="36"/>
      <c r="H80" s="36"/>
      <c r="I80" s="36"/>
      <c r="K80" s="36"/>
      <c r="L80" s="36"/>
      <c r="N80" s="36"/>
      <c r="O80" s="36"/>
      <c r="Q80" s="36"/>
      <c r="R80" s="36"/>
      <c r="T80" s="36"/>
      <c r="U80" s="36"/>
      <c r="W80" s="36"/>
      <c r="X80" s="36"/>
      <c r="Z80" s="36"/>
      <c r="AA80" s="36"/>
      <c r="AC80" s="36"/>
      <c r="AD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</row>
    <row r="81" spans="4:46" s="30" customFormat="1" ht="12" x14ac:dyDescent="0.2">
      <c r="D81" s="36"/>
      <c r="E81" s="36"/>
      <c r="F81" s="36"/>
      <c r="H81" s="36"/>
      <c r="I81" s="36"/>
      <c r="K81" s="36"/>
      <c r="L81" s="36"/>
      <c r="N81" s="36"/>
      <c r="O81" s="36"/>
      <c r="Q81" s="36"/>
      <c r="R81" s="36"/>
      <c r="T81" s="36"/>
      <c r="U81" s="36"/>
      <c r="W81" s="36"/>
      <c r="X81" s="36"/>
      <c r="Z81" s="36"/>
      <c r="AA81" s="36"/>
      <c r="AC81" s="36"/>
      <c r="AD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</row>
    <row r="82" spans="4:46" s="30" customFormat="1" ht="12" x14ac:dyDescent="0.2">
      <c r="D82" s="36"/>
      <c r="E82" s="36"/>
      <c r="F82" s="36"/>
      <c r="H82" s="36"/>
      <c r="I82" s="36"/>
      <c r="K82" s="36"/>
      <c r="L82" s="36"/>
      <c r="N82" s="36"/>
      <c r="O82" s="36"/>
      <c r="Q82" s="36"/>
      <c r="R82" s="36"/>
      <c r="T82" s="36"/>
      <c r="U82" s="36"/>
      <c r="W82" s="36"/>
      <c r="X82" s="36"/>
      <c r="Z82" s="36"/>
      <c r="AA82" s="36"/>
      <c r="AC82" s="36"/>
      <c r="AD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</row>
    <row r="83" spans="4:46" s="30" customFormat="1" ht="12" x14ac:dyDescent="0.2">
      <c r="D83" s="36"/>
      <c r="E83" s="36"/>
      <c r="F83" s="36"/>
      <c r="H83" s="36"/>
      <c r="I83" s="36"/>
      <c r="K83" s="36"/>
      <c r="L83" s="36"/>
      <c r="N83" s="36"/>
      <c r="O83" s="36"/>
      <c r="Q83" s="36"/>
      <c r="R83" s="36"/>
      <c r="T83" s="36"/>
      <c r="U83" s="36"/>
      <c r="W83" s="36"/>
      <c r="X83" s="36"/>
      <c r="Z83" s="36"/>
      <c r="AA83" s="36"/>
      <c r="AC83" s="36"/>
      <c r="AD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</row>
    <row r="84" spans="4:46" s="30" customFormat="1" ht="12" x14ac:dyDescent="0.2">
      <c r="D84" s="36"/>
      <c r="E84" s="36"/>
      <c r="F84" s="36"/>
      <c r="H84" s="36"/>
      <c r="I84" s="36"/>
      <c r="K84" s="36"/>
      <c r="L84" s="36"/>
      <c r="N84" s="36"/>
      <c r="O84" s="36"/>
      <c r="Q84" s="36"/>
      <c r="R84" s="36"/>
      <c r="T84" s="36"/>
      <c r="U84" s="36"/>
      <c r="W84" s="36"/>
      <c r="X84" s="36"/>
      <c r="Z84" s="36"/>
      <c r="AA84" s="36"/>
      <c r="AC84" s="36"/>
      <c r="AD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</row>
    <row r="85" spans="4:46" s="30" customFormat="1" ht="12" x14ac:dyDescent="0.2">
      <c r="D85" s="36"/>
      <c r="E85" s="36"/>
      <c r="F85" s="36"/>
      <c r="H85" s="36"/>
      <c r="I85" s="36"/>
      <c r="K85" s="36"/>
      <c r="L85" s="36"/>
      <c r="N85" s="36"/>
      <c r="O85" s="36"/>
      <c r="Q85" s="36"/>
      <c r="R85" s="36"/>
      <c r="T85" s="36"/>
      <c r="U85" s="36"/>
      <c r="W85" s="36"/>
      <c r="X85" s="36"/>
      <c r="Z85" s="36"/>
      <c r="AA85" s="36"/>
      <c r="AC85" s="36"/>
      <c r="AD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</row>
    <row r="86" spans="4:46" s="30" customFormat="1" ht="12" x14ac:dyDescent="0.2">
      <c r="D86" s="36"/>
      <c r="E86" s="36"/>
      <c r="F86" s="36"/>
      <c r="H86" s="36"/>
      <c r="I86" s="36"/>
      <c r="K86" s="36"/>
      <c r="L86" s="36"/>
      <c r="N86" s="36"/>
      <c r="O86" s="36"/>
      <c r="Q86" s="36"/>
      <c r="R86" s="36"/>
      <c r="T86" s="36"/>
      <c r="U86" s="36"/>
      <c r="W86" s="36"/>
      <c r="X86" s="36"/>
      <c r="Z86" s="36"/>
      <c r="AA86" s="36"/>
      <c r="AC86" s="36"/>
      <c r="AD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</row>
    <row r="87" spans="4:46" s="30" customFormat="1" ht="12" x14ac:dyDescent="0.2">
      <c r="D87" s="36"/>
      <c r="E87" s="36"/>
      <c r="F87" s="36"/>
      <c r="H87" s="36"/>
      <c r="I87" s="36"/>
      <c r="K87" s="36"/>
      <c r="L87" s="36"/>
      <c r="N87" s="36"/>
      <c r="O87" s="36"/>
      <c r="Q87" s="36"/>
      <c r="R87" s="36"/>
      <c r="T87" s="36"/>
      <c r="U87" s="36"/>
      <c r="W87" s="36"/>
      <c r="X87" s="36"/>
      <c r="Z87" s="36"/>
      <c r="AA87" s="36"/>
      <c r="AC87" s="36"/>
      <c r="AD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</row>
    <row r="88" spans="4:46" s="30" customFormat="1" ht="12" x14ac:dyDescent="0.2">
      <c r="D88" s="36"/>
      <c r="E88" s="36"/>
      <c r="F88" s="36"/>
      <c r="H88" s="36"/>
      <c r="I88" s="36"/>
      <c r="K88" s="36"/>
      <c r="L88" s="36"/>
      <c r="N88" s="36"/>
      <c r="O88" s="36"/>
      <c r="Q88" s="36"/>
      <c r="R88" s="36"/>
      <c r="T88" s="36"/>
      <c r="U88" s="36"/>
      <c r="W88" s="36"/>
      <c r="X88" s="36"/>
      <c r="Z88" s="36"/>
      <c r="AA88" s="36"/>
      <c r="AC88" s="36"/>
      <c r="AD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</row>
    <row r="89" spans="4:46" s="30" customFormat="1" ht="12" x14ac:dyDescent="0.2">
      <c r="D89" s="36"/>
      <c r="E89" s="36"/>
      <c r="F89" s="36"/>
      <c r="H89" s="36"/>
      <c r="I89" s="36"/>
      <c r="K89" s="36"/>
      <c r="L89" s="36"/>
      <c r="N89" s="36"/>
      <c r="O89" s="36"/>
      <c r="Q89" s="36"/>
      <c r="R89" s="36"/>
      <c r="T89" s="36"/>
      <c r="U89" s="36"/>
      <c r="W89" s="36"/>
      <c r="X89" s="36"/>
      <c r="Z89" s="36"/>
      <c r="AA89" s="36"/>
      <c r="AC89" s="36"/>
      <c r="AD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</row>
    <row r="90" spans="4:46" s="30" customFormat="1" ht="12" x14ac:dyDescent="0.2">
      <c r="D90" s="36"/>
      <c r="E90" s="36"/>
      <c r="F90" s="36"/>
      <c r="H90" s="36"/>
      <c r="I90" s="36"/>
      <c r="K90" s="36"/>
      <c r="L90" s="36"/>
      <c r="N90" s="36"/>
      <c r="O90" s="36"/>
      <c r="Q90" s="36"/>
      <c r="R90" s="36"/>
      <c r="T90" s="36"/>
      <c r="U90" s="36"/>
      <c r="W90" s="36"/>
      <c r="X90" s="36"/>
      <c r="Z90" s="36"/>
      <c r="AA90" s="36"/>
      <c r="AC90" s="36"/>
      <c r="AD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</row>
    <row r="91" spans="4:46" s="30" customFormat="1" ht="12" x14ac:dyDescent="0.2">
      <c r="D91" s="36"/>
      <c r="E91" s="36"/>
      <c r="F91" s="36"/>
      <c r="H91" s="36"/>
      <c r="I91" s="36"/>
      <c r="K91" s="36"/>
      <c r="L91" s="36"/>
      <c r="N91" s="36"/>
      <c r="O91" s="36"/>
      <c r="Q91" s="36"/>
      <c r="R91" s="36"/>
      <c r="T91" s="36"/>
      <c r="U91" s="36"/>
      <c r="W91" s="36"/>
      <c r="X91" s="36"/>
      <c r="Z91" s="36"/>
      <c r="AA91" s="36"/>
      <c r="AC91" s="36"/>
      <c r="AD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</row>
    <row r="92" spans="4:46" s="30" customFormat="1" ht="12" x14ac:dyDescent="0.2">
      <c r="D92" s="36"/>
      <c r="E92" s="36"/>
      <c r="F92" s="36"/>
      <c r="H92" s="36"/>
      <c r="I92" s="36"/>
      <c r="K92" s="36"/>
      <c r="L92" s="36"/>
      <c r="N92" s="36"/>
      <c r="O92" s="36"/>
      <c r="Q92" s="36"/>
      <c r="R92" s="36"/>
      <c r="T92" s="36"/>
      <c r="U92" s="36"/>
      <c r="W92" s="36"/>
      <c r="X92" s="36"/>
      <c r="Z92" s="36"/>
      <c r="AA92" s="36"/>
      <c r="AC92" s="36"/>
      <c r="AD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</row>
    <row r="93" spans="4:46" s="30" customFormat="1" ht="12" x14ac:dyDescent="0.2">
      <c r="D93" s="36"/>
      <c r="E93" s="36"/>
      <c r="F93" s="36"/>
      <c r="H93" s="36"/>
      <c r="I93" s="36"/>
      <c r="K93" s="36"/>
      <c r="L93" s="36"/>
      <c r="N93" s="36"/>
      <c r="O93" s="36"/>
      <c r="Q93" s="36"/>
      <c r="R93" s="36"/>
      <c r="T93" s="36"/>
      <c r="U93" s="36"/>
      <c r="W93" s="36"/>
      <c r="X93" s="36"/>
      <c r="Z93" s="36"/>
      <c r="AA93" s="36"/>
      <c r="AC93" s="36"/>
      <c r="AD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</row>
    <row r="94" spans="4:46" s="30" customFormat="1" ht="12" x14ac:dyDescent="0.2">
      <c r="D94" s="36"/>
      <c r="E94" s="36"/>
      <c r="F94" s="36"/>
      <c r="H94" s="36"/>
      <c r="I94" s="36"/>
      <c r="K94" s="36"/>
      <c r="L94" s="36"/>
      <c r="N94" s="36"/>
      <c r="O94" s="36"/>
      <c r="Q94" s="36"/>
      <c r="R94" s="36"/>
      <c r="T94" s="36"/>
      <c r="U94" s="36"/>
      <c r="W94" s="36"/>
      <c r="X94" s="36"/>
      <c r="Z94" s="36"/>
      <c r="AA94" s="36"/>
      <c r="AC94" s="36"/>
      <c r="AD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</row>
    <row r="95" spans="4:46" s="30" customFormat="1" ht="12" x14ac:dyDescent="0.2">
      <c r="D95" s="36"/>
      <c r="E95" s="36"/>
      <c r="F95" s="36"/>
      <c r="H95" s="36"/>
      <c r="I95" s="36"/>
      <c r="K95" s="36"/>
      <c r="L95" s="36"/>
      <c r="N95" s="36"/>
      <c r="O95" s="36"/>
      <c r="Q95" s="36"/>
      <c r="R95" s="36"/>
      <c r="T95" s="36"/>
      <c r="U95" s="36"/>
      <c r="W95" s="36"/>
      <c r="X95" s="36"/>
      <c r="Z95" s="36"/>
      <c r="AA95" s="36"/>
      <c r="AC95" s="36"/>
      <c r="AD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</row>
    <row r="118" spans="2:47" ht="14.25" x14ac:dyDescent="0.2">
      <c r="B118" s="19"/>
      <c r="C118" s="19"/>
      <c r="AU118" s="19"/>
    </row>
    <row r="119" spans="2:47" ht="14.25" x14ac:dyDescent="0.2">
      <c r="B119" s="19"/>
      <c r="C119" s="19"/>
      <c r="AU119" s="19"/>
    </row>
    <row r="120" spans="2:47" ht="14.25" x14ac:dyDescent="0.2">
      <c r="B120" s="19"/>
      <c r="C120" s="19"/>
      <c r="AU120" s="19"/>
    </row>
    <row r="121" spans="2:47" ht="14.25" x14ac:dyDescent="0.2">
      <c r="B121" s="19"/>
      <c r="C121" s="19"/>
      <c r="AU121" s="19"/>
    </row>
    <row r="122" spans="2:47" ht="14.25" x14ac:dyDescent="0.2">
      <c r="B122" s="19"/>
      <c r="C122" s="19"/>
      <c r="AU122" s="19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29" orientation="portrait" useFirstPageNumber="1" r:id="rId1"/>
  <headerFooter alignWithMargins="0">
    <oddHeader xml:space="preserve">&amp;C
</oddHeader>
    <oddFooter>&amp;C&amp;P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8"/>
  <dimension ref="A1:AV81"/>
  <sheetViews>
    <sheetView workbookViewId="0"/>
  </sheetViews>
  <sheetFormatPr defaultRowHeight="12.75" x14ac:dyDescent="0.2"/>
  <cols>
    <col min="1" max="1" width="3.7109375" customWidth="1"/>
    <col min="2" max="2" width="30.7109375" customWidth="1"/>
    <col min="3" max="3" width="0.85546875" customWidth="1"/>
    <col min="4" max="4" width="0.85546875" style="12" customWidth="1"/>
    <col min="5" max="5" width="13.7109375" style="12" hidden="1" customWidth="1"/>
    <col min="6" max="7" width="0.85546875" style="12" hidden="1" customWidth="1"/>
    <col min="8" max="8" width="13.7109375" style="12" hidden="1" customWidth="1"/>
    <col min="9" max="10" width="0.85546875" style="12" hidden="1" customWidth="1"/>
    <col min="11" max="11" width="13.7109375" style="12" hidden="1" customWidth="1"/>
    <col min="12" max="13" width="0.85546875" style="12" hidden="1" customWidth="1"/>
    <col min="14" max="14" width="13.7109375" style="12" hidden="1" customWidth="1"/>
    <col min="15" max="16" width="0.85546875" style="12" hidden="1" customWidth="1"/>
    <col min="17" max="17" width="13.7109375" style="12" hidden="1" customWidth="1"/>
    <col min="18" max="19" width="0.85546875" style="12" hidden="1" customWidth="1"/>
    <col min="20" max="20" width="13.7109375" style="12" hidden="1" customWidth="1"/>
    <col min="21" max="21" width="0.85546875" style="12" hidden="1" customWidth="1"/>
    <col min="22" max="22" width="1" style="12" hidden="1" customWidth="1"/>
    <col min="23" max="23" width="13.7109375" style="12" hidden="1" customWidth="1"/>
    <col min="24" max="25" width="0.85546875" style="12" hidden="1" customWidth="1"/>
    <col min="26" max="26" width="13.7109375" style="12" hidden="1" customWidth="1"/>
    <col min="27" max="28" width="0.85546875" style="12" hidden="1" customWidth="1"/>
    <col min="29" max="29" width="13.7109375" style="12" hidden="1" customWidth="1"/>
    <col min="30" max="31" width="0.85546875" style="12" hidden="1" customWidth="1"/>
    <col min="32" max="32" width="13.7109375" style="12" hidden="1" customWidth="1"/>
    <col min="33" max="34" width="0.85546875" style="12" hidden="1" customWidth="1"/>
    <col min="35" max="35" width="13.7109375" style="12" hidden="1" customWidth="1"/>
    <col min="36" max="37" width="0.85546875" style="12" hidden="1" customWidth="1"/>
    <col min="38" max="38" width="13.7109375" style="12" customWidth="1"/>
    <col min="39" max="40" width="0.85546875" style="12" customWidth="1"/>
    <col min="41" max="41" width="13.7109375" style="12" customWidth="1"/>
    <col min="42" max="43" width="0.85546875" style="12" customWidth="1"/>
    <col min="44" max="44" width="13.7109375" style="12" customWidth="1"/>
    <col min="45" max="46" width="0.85546875" style="12" customWidth="1"/>
    <col min="47" max="47" width="44.7109375" style="8" customWidth="1"/>
    <col min="48" max="48" width="9.85546875" bestFit="1" customWidth="1"/>
  </cols>
  <sheetData>
    <row r="1" spans="1:48" ht="15" x14ac:dyDescent="0.25">
      <c r="A1" s="1" t="s">
        <v>621</v>
      </c>
      <c r="C1" s="2"/>
      <c r="AU1" s="3" t="s">
        <v>61</v>
      </c>
    </row>
    <row r="3" spans="1:48" ht="13.9" customHeight="1" x14ac:dyDescent="0.25">
      <c r="A3" s="4" t="s">
        <v>569</v>
      </c>
      <c r="C3" s="4"/>
      <c r="D3" s="4"/>
      <c r="E3" s="4"/>
      <c r="F3" s="67"/>
      <c r="G3" s="67"/>
      <c r="H3" s="4"/>
      <c r="I3" s="67"/>
      <c r="J3" s="67"/>
      <c r="K3" s="4"/>
      <c r="L3" s="67"/>
      <c r="M3" s="67"/>
      <c r="N3" s="4"/>
      <c r="O3" s="67"/>
      <c r="P3" s="67"/>
      <c r="Q3" s="4"/>
      <c r="R3" s="67"/>
      <c r="S3" s="67"/>
      <c r="T3" s="4"/>
      <c r="U3" s="67"/>
      <c r="V3" s="67"/>
      <c r="W3" s="4"/>
      <c r="X3" s="67"/>
      <c r="Y3" s="67"/>
      <c r="Z3" s="4"/>
      <c r="AA3" s="67"/>
      <c r="AB3" s="67"/>
      <c r="AC3" s="4"/>
      <c r="AD3" s="67"/>
      <c r="AE3" s="67"/>
      <c r="AF3" s="4"/>
      <c r="AG3" s="67"/>
      <c r="AH3" s="67"/>
      <c r="AI3" s="4"/>
      <c r="AJ3" s="67"/>
      <c r="AK3" s="67"/>
      <c r="AL3" s="4"/>
      <c r="AM3" s="67"/>
      <c r="AN3" s="67"/>
      <c r="AO3" s="4"/>
      <c r="AP3" s="67"/>
      <c r="AQ3" s="67"/>
      <c r="AR3" s="4"/>
      <c r="AS3" s="67"/>
      <c r="AT3" s="67"/>
      <c r="AU3" s="6"/>
    </row>
    <row r="4" spans="1:48" ht="13.9" customHeight="1" x14ac:dyDescent="0.2">
      <c r="A4" s="7" t="s">
        <v>359</v>
      </c>
      <c r="C4" s="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</row>
    <row r="5" spans="1:48" ht="6.6" customHeight="1" x14ac:dyDescent="0.2"/>
    <row r="6" spans="1:48" s="30" customFormat="1" ht="13.9" customHeight="1" thickBot="1" x14ac:dyDescent="0.25">
      <c r="A6" s="27" t="s">
        <v>587</v>
      </c>
      <c r="B6" s="523"/>
      <c r="C6" s="27"/>
      <c r="D6" s="68"/>
      <c r="E6" s="68"/>
      <c r="F6" s="68"/>
      <c r="G6" s="68"/>
      <c r="H6" s="68"/>
      <c r="I6" s="68"/>
      <c r="J6" s="68"/>
      <c r="K6" s="6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  <c r="AJ6" s="68"/>
      <c r="AK6" s="68"/>
      <c r="AL6" s="68"/>
      <c r="AM6" s="68"/>
      <c r="AN6" s="68"/>
      <c r="AO6" s="68"/>
      <c r="AP6" s="68"/>
      <c r="AQ6" s="68"/>
      <c r="AR6" s="68"/>
      <c r="AS6" s="68"/>
      <c r="AT6" s="68"/>
      <c r="AU6" s="29" t="s">
        <v>498</v>
      </c>
    </row>
    <row r="7" spans="1:48" s="307" customFormat="1" ht="33" customHeight="1" thickTop="1" thickBot="1" x14ac:dyDescent="0.25">
      <c r="A7" s="308" t="s">
        <v>191</v>
      </c>
      <c r="B7" s="309" t="s">
        <v>497</v>
      </c>
      <c r="C7" s="310"/>
      <c r="D7" s="311"/>
      <c r="E7" s="309">
        <v>2008</v>
      </c>
      <c r="F7" s="310"/>
      <c r="G7" s="311"/>
      <c r="H7" s="309">
        <v>2009</v>
      </c>
      <c r="I7" s="310"/>
      <c r="J7" s="311"/>
      <c r="K7" s="309">
        <v>2010</v>
      </c>
      <c r="L7" s="310"/>
      <c r="M7" s="311"/>
      <c r="N7" s="309">
        <v>2011</v>
      </c>
      <c r="O7" s="310"/>
      <c r="P7" s="311"/>
      <c r="Q7" s="309">
        <v>2012</v>
      </c>
      <c r="R7" s="310"/>
      <c r="S7" s="311"/>
      <c r="T7" s="309">
        <v>2013</v>
      </c>
      <c r="U7" s="310"/>
      <c r="V7" s="311"/>
      <c r="W7" s="309">
        <v>2014</v>
      </c>
      <c r="X7" s="310"/>
      <c r="Y7" s="311"/>
      <c r="Z7" s="309">
        <v>2015</v>
      </c>
      <c r="AA7" s="310"/>
      <c r="AB7" s="311"/>
      <c r="AC7" s="309">
        <v>2016</v>
      </c>
      <c r="AD7" s="310"/>
      <c r="AE7" s="311"/>
      <c r="AF7" s="309">
        <v>2017</v>
      </c>
      <c r="AG7" s="310"/>
      <c r="AH7" s="587"/>
      <c r="AI7" s="309">
        <v>2018</v>
      </c>
      <c r="AJ7" s="310"/>
      <c r="AK7" s="587"/>
      <c r="AL7" s="309">
        <v>2019</v>
      </c>
      <c r="AM7" s="310"/>
      <c r="AN7" s="587"/>
      <c r="AO7" s="309">
        <v>2020</v>
      </c>
      <c r="AP7" s="310"/>
      <c r="AQ7" s="587"/>
      <c r="AR7" s="309">
        <v>2021</v>
      </c>
      <c r="AS7" s="310"/>
      <c r="AT7" s="587"/>
      <c r="AU7" s="309" t="s">
        <v>532</v>
      </c>
    </row>
    <row r="8" spans="1:48" s="30" customFormat="1" ht="7.15" customHeight="1" thickTop="1" x14ac:dyDescent="0.2">
      <c r="B8" s="35"/>
      <c r="C8" s="35"/>
      <c r="D8" s="163"/>
      <c r="E8" s="36"/>
      <c r="F8" s="37"/>
      <c r="G8" s="36"/>
      <c r="H8" s="36"/>
      <c r="I8" s="37"/>
      <c r="J8" s="36"/>
      <c r="K8" s="36"/>
      <c r="L8" s="37"/>
      <c r="M8" s="36"/>
      <c r="N8" s="36"/>
      <c r="O8" s="37"/>
      <c r="P8" s="36"/>
      <c r="Q8" s="36"/>
      <c r="R8" s="37"/>
      <c r="S8" s="36"/>
      <c r="T8" s="36"/>
      <c r="U8" s="37"/>
      <c r="V8" s="36"/>
      <c r="W8" s="36"/>
      <c r="X8" s="37"/>
      <c r="Y8" s="36"/>
      <c r="Z8" s="36"/>
      <c r="AA8" s="37"/>
      <c r="AB8" s="36"/>
      <c r="AC8" s="36"/>
      <c r="AD8" s="37"/>
      <c r="AE8" s="36"/>
      <c r="AF8" s="36"/>
      <c r="AG8" s="37"/>
      <c r="AH8" s="36"/>
      <c r="AI8" s="36"/>
      <c r="AJ8" s="37"/>
      <c r="AK8" s="36"/>
      <c r="AL8" s="36"/>
      <c r="AM8" s="37"/>
      <c r="AN8" s="36"/>
      <c r="AO8" s="36"/>
      <c r="AP8" s="37"/>
      <c r="AQ8" s="36"/>
      <c r="AR8" s="36"/>
      <c r="AS8" s="37"/>
      <c r="AT8" s="36"/>
      <c r="AU8" s="38"/>
    </row>
    <row r="9" spans="1:48" s="30" customFormat="1" ht="12" x14ac:dyDescent="0.2">
      <c r="B9" s="49" t="s">
        <v>68</v>
      </c>
      <c r="C9" s="39"/>
      <c r="D9" s="351"/>
      <c r="E9" s="281">
        <v>65629586934.873535</v>
      </c>
      <c r="F9" s="37"/>
      <c r="G9" s="36"/>
      <c r="H9" s="281">
        <v>53237261085</v>
      </c>
      <c r="I9" s="37"/>
      <c r="J9" s="36"/>
      <c r="K9" s="281">
        <v>61611095582</v>
      </c>
      <c r="L9" s="37"/>
      <c r="M9" s="36"/>
      <c r="N9" s="281">
        <v>70127171280</v>
      </c>
      <c r="O9" s="37"/>
      <c r="P9" s="36"/>
      <c r="Q9" s="281">
        <v>75601123906</v>
      </c>
      <c r="R9" s="37"/>
      <c r="S9" s="36"/>
      <c r="T9" s="281">
        <v>75534601185</v>
      </c>
      <c r="U9" s="37"/>
      <c r="V9" s="36"/>
      <c r="W9" s="281">
        <v>74009263924</v>
      </c>
      <c r="X9" s="37"/>
      <c r="Y9" s="36"/>
      <c r="Z9" s="281">
        <v>78418697592</v>
      </c>
      <c r="AA9" s="37"/>
      <c r="AB9" s="36"/>
      <c r="AC9" s="281">
        <v>79813469332</v>
      </c>
      <c r="AD9" s="37"/>
      <c r="AE9" s="36"/>
      <c r="AF9" s="281">
        <v>84996970850</v>
      </c>
      <c r="AG9" s="37"/>
      <c r="AH9" s="36"/>
      <c r="AI9" s="281">
        <v>90579063844</v>
      </c>
      <c r="AJ9" s="37"/>
      <c r="AK9" s="36"/>
      <c r="AL9" s="281">
        <v>90371505043</v>
      </c>
      <c r="AM9" s="37"/>
      <c r="AN9" s="36"/>
      <c r="AO9" s="281">
        <v>82601256429</v>
      </c>
      <c r="AP9" s="37"/>
      <c r="AQ9" s="36"/>
      <c r="AR9" s="281">
        <v>96094183590</v>
      </c>
      <c r="AS9" s="37"/>
      <c r="AT9" s="36"/>
      <c r="AU9" s="43" t="s">
        <v>128</v>
      </c>
    </row>
    <row r="10" spans="1:48" s="30" customFormat="1" ht="6" customHeight="1" x14ac:dyDescent="0.2">
      <c r="B10" s="36"/>
      <c r="C10" s="39"/>
      <c r="D10" s="166"/>
      <c r="E10" s="90"/>
      <c r="F10" s="37"/>
      <c r="G10" s="36"/>
      <c r="H10" s="90"/>
      <c r="I10" s="37"/>
      <c r="J10" s="36"/>
      <c r="K10" s="90"/>
      <c r="L10" s="37"/>
      <c r="M10" s="36"/>
      <c r="N10" s="90"/>
      <c r="O10" s="37"/>
      <c r="P10" s="36"/>
      <c r="Q10" s="90"/>
      <c r="R10" s="37"/>
      <c r="S10" s="36"/>
      <c r="T10" s="90"/>
      <c r="U10" s="37"/>
      <c r="V10" s="36"/>
      <c r="W10" s="90"/>
      <c r="X10" s="37"/>
      <c r="Y10" s="36"/>
      <c r="Z10" s="90"/>
      <c r="AA10" s="37"/>
      <c r="AB10" s="36"/>
      <c r="AC10" s="90"/>
      <c r="AD10" s="37"/>
      <c r="AE10" s="36"/>
      <c r="AF10" s="90"/>
      <c r="AG10" s="37"/>
      <c r="AH10" s="36"/>
      <c r="AI10" s="90"/>
      <c r="AJ10" s="37"/>
      <c r="AK10" s="36"/>
      <c r="AL10" s="90"/>
      <c r="AM10" s="37"/>
      <c r="AN10" s="36"/>
      <c r="AO10" s="90"/>
      <c r="AP10" s="37"/>
      <c r="AQ10" s="36"/>
      <c r="AR10" s="90"/>
      <c r="AS10" s="37"/>
      <c r="AT10" s="36"/>
      <c r="AU10" s="44"/>
    </row>
    <row r="11" spans="1:48" s="30" customFormat="1" ht="13.5" x14ac:dyDescent="0.2">
      <c r="A11" s="593" t="s">
        <v>411</v>
      </c>
      <c r="B11" s="524" t="s">
        <v>530</v>
      </c>
      <c r="C11" s="39"/>
      <c r="D11" s="166"/>
      <c r="E11" s="90">
        <v>138351291.2434442</v>
      </c>
      <c r="F11" s="37"/>
      <c r="G11" s="36"/>
      <c r="H11" s="90">
        <v>144515711</v>
      </c>
      <c r="I11" s="37"/>
      <c r="J11" s="36"/>
      <c r="K11" s="90"/>
      <c r="L11" s="37"/>
      <c r="M11" s="36"/>
      <c r="N11" s="90"/>
      <c r="O11" s="37"/>
      <c r="P11" s="36"/>
      <c r="Q11" s="90"/>
      <c r="R11" s="37"/>
      <c r="S11" s="36"/>
      <c r="T11" s="90"/>
      <c r="U11" s="37"/>
      <c r="V11" s="36"/>
      <c r="W11" s="90"/>
      <c r="X11" s="37"/>
      <c r="Y11" s="36"/>
      <c r="Z11" s="90"/>
      <c r="AA11" s="37"/>
      <c r="AB11" s="36"/>
      <c r="AC11" s="90"/>
      <c r="AD11" s="37"/>
      <c r="AE11" s="36"/>
      <c r="AF11" s="90"/>
      <c r="AG11" s="37"/>
      <c r="AH11" s="36"/>
      <c r="AI11" s="90"/>
      <c r="AJ11" s="37"/>
      <c r="AK11" s="36"/>
      <c r="AL11" s="90"/>
      <c r="AM11" s="37"/>
      <c r="AN11" s="36"/>
      <c r="AO11" s="90"/>
      <c r="AP11" s="37"/>
      <c r="AQ11" s="36"/>
      <c r="AR11" s="90"/>
      <c r="AS11" s="37"/>
      <c r="AT11" s="36"/>
      <c r="AU11" s="524" t="s">
        <v>529</v>
      </c>
    </row>
    <row r="12" spans="1:48" s="30" customFormat="1" ht="13.5" x14ac:dyDescent="0.2">
      <c r="A12" s="593" t="s">
        <v>41</v>
      </c>
      <c r="B12" s="524" t="s">
        <v>526</v>
      </c>
      <c r="C12" s="40"/>
      <c r="D12" s="135"/>
      <c r="E12" s="53"/>
      <c r="F12" s="50"/>
      <c r="G12" s="42"/>
      <c r="H12" s="53"/>
      <c r="I12" s="50"/>
      <c r="J12" s="42"/>
      <c r="K12" s="53"/>
      <c r="L12" s="50"/>
      <c r="M12" s="42"/>
      <c r="N12" s="53"/>
      <c r="O12" s="50"/>
      <c r="P12" s="42"/>
      <c r="Q12" s="53"/>
      <c r="R12" s="50"/>
      <c r="S12" s="42"/>
      <c r="T12" s="53"/>
      <c r="U12" s="50"/>
      <c r="V12" s="42"/>
      <c r="W12" s="53"/>
      <c r="X12" s="50"/>
      <c r="Y12" s="42"/>
      <c r="Z12" s="53"/>
      <c r="AA12" s="50"/>
      <c r="AB12" s="42"/>
      <c r="AC12" s="53"/>
      <c r="AD12" s="50"/>
      <c r="AE12" s="42"/>
      <c r="AF12" s="53"/>
      <c r="AG12" s="50"/>
      <c r="AH12" s="42"/>
      <c r="AI12" s="53"/>
      <c r="AJ12" s="50"/>
      <c r="AK12" s="42"/>
      <c r="AL12" s="53"/>
      <c r="AM12" s="50"/>
      <c r="AN12" s="42"/>
      <c r="AO12" s="53"/>
      <c r="AP12" s="50"/>
      <c r="AQ12" s="42"/>
      <c r="AR12" s="53"/>
      <c r="AS12" s="50"/>
      <c r="AT12" s="42"/>
      <c r="AU12" s="524" t="s">
        <v>527</v>
      </c>
    </row>
    <row r="13" spans="1:48" s="30" customFormat="1" ht="12" x14ac:dyDescent="0.2">
      <c r="A13" s="593" t="s">
        <v>414</v>
      </c>
      <c r="B13" s="524" t="s">
        <v>415</v>
      </c>
      <c r="C13" s="39"/>
      <c r="D13" s="136"/>
      <c r="E13" s="155">
        <v>184556794.79519352</v>
      </c>
      <c r="F13" s="37"/>
      <c r="G13" s="36"/>
      <c r="H13" s="155">
        <v>136638854</v>
      </c>
      <c r="I13" s="37"/>
      <c r="J13" s="36"/>
      <c r="K13" s="155">
        <v>126594652</v>
      </c>
      <c r="L13" s="37"/>
      <c r="M13" s="36"/>
      <c r="N13" s="155">
        <v>117887812</v>
      </c>
      <c r="O13" s="37"/>
      <c r="P13" s="36"/>
      <c r="Q13" s="155">
        <v>101837473</v>
      </c>
      <c r="R13" s="37"/>
      <c r="S13" s="36"/>
      <c r="T13" s="155">
        <v>104827810</v>
      </c>
      <c r="U13" s="37"/>
      <c r="V13" s="36"/>
      <c r="W13" s="155">
        <v>114059737</v>
      </c>
      <c r="X13" s="37"/>
      <c r="Y13" s="36"/>
      <c r="Z13" s="155">
        <v>150657395</v>
      </c>
      <c r="AA13" s="37"/>
      <c r="AB13" s="36"/>
      <c r="AC13" s="155">
        <v>191196378</v>
      </c>
      <c r="AD13" s="37"/>
      <c r="AE13" s="36"/>
      <c r="AF13" s="155">
        <v>237085027</v>
      </c>
      <c r="AG13" s="37"/>
      <c r="AH13" s="36"/>
      <c r="AI13" s="155">
        <v>263212506</v>
      </c>
      <c r="AJ13" s="37"/>
      <c r="AK13" s="36"/>
      <c r="AL13" s="155">
        <v>232094160</v>
      </c>
      <c r="AM13" s="37"/>
      <c r="AN13" s="36"/>
      <c r="AO13" s="155">
        <v>210543851</v>
      </c>
      <c r="AP13" s="37"/>
      <c r="AQ13" s="36"/>
      <c r="AR13" s="155">
        <v>217777988</v>
      </c>
      <c r="AS13" s="37"/>
      <c r="AT13" s="36"/>
      <c r="AU13" s="524" t="s">
        <v>194</v>
      </c>
      <c r="AV13" s="118"/>
    </row>
    <row r="14" spans="1:48" s="30" customFormat="1" ht="13.5" x14ac:dyDescent="0.2">
      <c r="A14" s="593" t="s">
        <v>416</v>
      </c>
      <c r="B14" s="456" t="s">
        <v>603</v>
      </c>
      <c r="C14" s="39"/>
      <c r="D14" s="166"/>
      <c r="E14" s="90">
        <v>211949080.52844718</v>
      </c>
      <c r="F14" s="37"/>
      <c r="G14" s="36"/>
      <c r="H14" s="90">
        <v>211963973</v>
      </c>
      <c r="I14" s="37"/>
      <c r="J14" s="36"/>
      <c r="K14" s="90">
        <v>207147437</v>
      </c>
      <c r="L14" s="37"/>
      <c r="M14" s="36"/>
      <c r="N14" s="90">
        <v>228368300</v>
      </c>
      <c r="O14" s="37"/>
      <c r="P14" s="36"/>
      <c r="Q14" s="90">
        <v>220926763</v>
      </c>
      <c r="R14" s="37"/>
      <c r="S14" s="36"/>
      <c r="T14" s="90">
        <v>219537138</v>
      </c>
      <c r="U14" s="37"/>
      <c r="V14" s="36"/>
      <c r="W14" s="90">
        <v>253140109</v>
      </c>
      <c r="X14" s="37"/>
      <c r="Y14" s="36"/>
      <c r="Z14" s="90">
        <v>237556639</v>
      </c>
      <c r="AA14" s="37"/>
      <c r="AB14" s="36"/>
      <c r="AC14" s="90">
        <v>199813814</v>
      </c>
      <c r="AD14" s="37"/>
      <c r="AE14" s="36"/>
      <c r="AF14" s="90">
        <v>188171174</v>
      </c>
      <c r="AG14" s="37"/>
      <c r="AH14" s="36"/>
      <c r="AI14" s="90">
        <v>181916558</v>
      </c>
      <c r="AJ14" s="37"/>
      <c r="AK14" s="36"/>
      <c r="AL14" s="90">
        <v>198004705</v>
      </c>
      <c r="AM14" s="37"/>
      <c r="AN14" s="36"/>
      <c r="AO14" s="90"/>
      <c r="AP14" s="37"/>
      <c r="AQ14" s="36"/>
      <c r="AR14" s="90"/>
      <c r="AS14" s="37"/>
      <c r="AT14" s="36"/>
      <c r="AU14" s="456" t="s">
        <v>604</v>
      </c>
      <c r="AV14" s="107"/>
    </row>
    <row r="15" spans="1:48" s="30" customFormat="1" ht="12" x14ac:dyDescent="0.2">
      <c r="A15" s="593" t="s">
        <v>418</v>
      </c>
      <c r="B15" s="524" t="s">
        <v>195</v>
      </c>
      <c r="C15" s="39"/>
      <c r="D15" s="166"/>
      <c r="E15" s="90">
        <v>3239437230.2994094</v>
      </c>
      <c r="F15" s="37"/>
      <c r="G15" s="36"/>
      <c r="H15" s="90">
        <v>2652190600</v>
      </c>
      <c r="I15" s="37"/>
      <c r="J15" s="36"/>
      <c r="K15" s="90">
        <v>2780366617</v>
      </c>
      <c r="L15" s="37"/>
      <c r="M15" s="36"/>
      <c r="N15" s="90">
        <v>3143538648</v>
      </c>
      <c r="O15" s="37"/>
      <c r="P15" s="36"/>
      <c r="Q15" s="90">
        <v>3312818617</v>
      </c>
      <c r="R15" s="37"/>
      <c r="S15" s="36"/>
      <c r="T15" s="90">
        <v>3321217226</v>
      </c>
      <c r="U15" s="37"/>
      <c r="V15" s="36"/>
      <c r="W15" s="90">
        <v>3139988942</v>
      </c>
      <c r="X15" s="37"/>
      <c r="Y15" s="36"/>
      <c r="Z15" s="90">
        <v>3100425288</v>
      </c>
      <c r="AA15" s="37"/>
      <c r="AB15" s="36"/>
      <c r="AC15" s="90">
        <v>3094538727</v>
      </c>
      <c r="AD15" s="37"/>
      <c r="AE15" s="36"/>
      <c r="AF15" s="90">
        <v>3333810251</v>
      </c>
      <c r="AG15" s="37"/>
      <c r="AH15" s="36"/>
      <c r="AI15" s="90">
        <v>3353492442</v>
      </c>
      <c r="AJ15" s="37"/>
      <c r="AK15" s="36"/>
      <c r="AL15" s="90">
        <v>3566206195</v>
      </c>
      <c r="AM15" s="37"/>
      <c r="AN15" s="36"/>
      <c r="AO15" s="90">
        <v>3619790289</v>
      </c>
      <c r="AP15" s="37"/>
      <c r="AQ15" s="36"/>
      <c r="AR15" s="90">
        <v>3865061161</v>
      </c>
      <c r="AS15" s="37"/>
      <c r="AT15" s="36"/>
      <c r="AU15" s="524" t="s">
        <v>476</v>
      </c>
      <c r="AV15" s="118"/>
    </row>
    <row r="16" spans="1:48" s="30" customFormat="1" ht="12" x14ac:dyDescent="0.2">
      <c r="A16" s="593" t="s">
        <v>419</v>
      </c>
      <c r="B16" s="456" t="s">
        <v>420</v>
      </c>
      <c r="D16" s="525"/>
      <c r="E16" s="526">
        <v>755811491.73471415</v>
      </c>
      <c r="F16" s="37"/>
      <c r="G16" s="36"/>
      <c r="H16" s="526">
        <v>685529960</v>
      </c>
      <c r="I16" s="37"/>
      <c r="J16" s="36"/>
      <c r="K16" s="526">
        <v>627379183</v>
      </c>
      <c r="L16" s="37"/>
      <c r="M16" s="36"/>
      <c r="N16" s="526">
        <v>682755495</v>
      </c>
      <c r="O16" s="37"/>
      <c r="P16" s="36"/>
      <c r="Q16" s="526">
        <v>711870931</v>
      </c>
      <c r="R16" s="37"/>
      <c r="S16" s="36"/>
      <c r="T16" s="526"/>
      <c r="U16" s="37"/>
      <c r="V16" s="36"/>
      <c r="W16" s="526"/>
      <c r="X16" s="37"/>
      <c r="Y16" s="36"/>
      <c r="Z16" s="526"/>
      <c r="AA16" s="37"/>
      <c r="AB16" s="36"/>
      <c r="AC16" s="526">
        <v>606763947</v>
      </c>
      <c r="AD16" s="37"/>
      <c r="AE16" s="36"/>
      <c r="AF16" s="526">
        <v>647865026</v>
      </c>
      <c r="AG16" s="37"/>
      <c r="AH16" s="36"/>
      <c r="AI16" s="526">
        <v>684903872</v>
      </c>
      <c r="AJ16" s="37"/>
      <c r="AK16" s="36"/>
      <c r="AL16" s="526">
        <v>700428552</v>
      </c>
      <c r="AM16" s="37"/>
      <c r="AN16" s="36"/>
      <c r="AO16" s="526">
        <v>664670927</v>
      </c>
      <c r="AP16" s="37"/>
      <c r="AQ16" s="36"/>
      <c r="AR16" s="526">
        <v>673123138</v>
      </c>
      <c r="AS16" s="37"/>
      <c r="AT16" s="36"/>
      <c r="AU16" s="456" t="s">
        <v>477</v>
      </c>
      <c r="AV16" s="107"/>
    </row>
    <row r="17" spans="1:47" s="423" customFormat="1" ht="12" x14ac:dyDescent="0.2">
      <c r="A17" s="594">
        <v>12</v>
      </c>
      <c r="B17" s="456" t="s">
        <v>533</v>
      </c>
      <c r="C17" s="425"/>
      <c r="D17" s="475"/>
      <c r="E17" s="432"/>
      <c r="F17" s="448"/>
      <c r="G17" s="426"/>
      <c r="H17" s="432"/>
      <c r="I17" s="448"/>
      <c r="J17" s="426"/>
      <c r="K17" s="432"/>
      <c r="L17" s="448"/>
      <c r="M17" s="426"/>
      <c r="N17" s="432" t="s">
        <v>166</v>
      </c>
      <c r="O17" s="448"/>
      <c r="P17" s="426"/>
      <c r="Q17" s="432" t="s">
        <v>166</v>
      </c>
      <c r="R17" s="448"/>
      <c r="S17" s="426"/>
      <c r="T17" s="432"/>
      <c r="U17" s="448"/>
      <c r="V17" s="426"/>
      <c r="W17" s="432"/>
      <c r="X17" s="448"/>
      <c r="Y17" s="426"/>
      <c r="Z17" s="432"/>
      <c r="AA17" s="448"/>
      <c r="AB17" s="426"/>
      <c r="AC17" s="432" t="s">
        <v>166</v>
      </c>
      <c r="AD17" s="448"/>
      <c r="AE17" s="426"/>
      <c r="AF17" s="432" t="s">
        <v>166</v>
      </c>
      <c r="AG17" s="448"/>
      <c r="AH17" s="426"/>
      <c r="AI17" s="432" t="s">
        <v>166</v>
      </c>
      <c r="AJ17" s="448"/>
      <c r="AK17" s="426"/>
      <c r="AL17" s="432" t="s">
        <v>166</v>
      </c>
      <c r="AM17" s="448"/>
      <c r="AN17" s="426"/>
      <c r="AO17" s="432" t="s">
        <v>166</v>
      </c>
      <c r="AP17" s="448"/>
      <c r="AQ17" s="426"/>
      <c r="AR17" s="432" t="s">
        <v>166</v>
      </c>
      <c r="AS17" s="448"/>
      <c r="AT17" s="426"/>
      <c r="AU17" s="456" t="s">
        <v>534</v>
      </c>
    </row>
    <row r="18" spans="1:47" s="30" customFormat="1" ht="12" x14ac:dyDescent="0.2">
      <c r="A18" s="593" t="s">
        <v>421</v>
      </c>
      <c r="B18" s="524" t="s">
        <v>422</v>
      </c>
      <c r="C18" s="39"/>
      <c r="D18" s="166"/>
      <c r="E18" s="90">
        <v>272892318.92717248</v>
      </c>
      <c r="F18" s="37"/>
      <c r="G18" s="36"/>
      <c r="H18" s="90">
        <v>196251305</v>
      </c>
      <c r="I18" s="37"/>
      <c r="J18" s="36"/>
      <c r="K18" s="90">
        <v>199489634</v>
      </c>
      <c r="L18" s="37"/>
      <c r="M18" s="36"/>
      <c r="N18" s="90">
        <v>247162842</v>
      </c>
      <c r="O18" s="37"/>
      <c r="P18" s="36"/>
      <c r="Q18" s="90">
        <v>247278633</v>
      </c>
      <c r="R18" s="37"/>
      <c r="S18" s="36"/>
      <c r="T18" s="90">
        <v>262797228</v>
      </c>
      <c r="U18" s="37"/>
      <c r="V18" s="36"/>
      <c r="W18" s="90">
        <v>285488185</v>
      </c>
      <c r="X18" s="37"/>
      <c r="Y18" s="36"/>
      <c r="Z18" s="90">
        <v>306404403</v>
      </c>
      <c r="AA18" s="37"/>
      <c r="AB18" s="36"/>
      <c r="AC18" s="90">
        <v>311587605</v>
      </c>
      <c r="AD18" s="37"/>
      <c r="AE18" s="36"/>
      <c r="AF18" s="90">
        <v>331393081</v>
      </c>
      <c r="AG18" s="37"/>
      <c r="AH18" s="36"/>
      <c r="AI18" s="90">
        <v>340666038</v>
      </c>
      <c r="AJ18" s="37"/>
      <c r="AK18" s="36"/>
      <c r="AL18" s="90">
        <v>341986248</v>
      </c>
      <c r="AM18" s="37"/>
      <c r="AN18" s="36"/>
      <c r="AO18" s="90">
        <v>275464721</v>
      </c>
      <c r="AP18" s="37"/>
      <c r="AQ18" s="36"/>
      <c r="AR18" s="90">
        <v>290159898</v>
      </c>
      <c r="AS18" s="37"/>
      <c r="AT18" s="36"/>
      <c r="AU18" s="524" t="s">
        <v>196</v>
      </c>
    </row>
    <row r="19" spans="1:47" s="30" customFormat="1" ht="12" x14ac:dyDescent="0.2">
      <c r="A19" s="593" t="s">
        <v>423</v>
      </c>
      <c r="B19" s="524" t="s">
        <v>424</v>
      </c>
      <c r="C19" s="39"/>
      <c r="D19" s="166"/>
      <c r="E19" s="90">
        <v>323141671.64575464</v>
      </c>
      <c r="F19" s="37"/>
      <c r="G19" s="36"/>
      <c r="H19" s="90">
        <v>244685232</v>
      </c>
      <c r="I19" s="37"/>
      <c r="J19" s="36"/>
      <c r="K19" s="90">
        <v>234067549</v>
      </c>
      <c r="L19" s="37"/>
      <c r="M19" s="36"/>
      <c r="N19" s="90">
        <v>247439170</v>
      </c>
      <c r="O19" s="37"/>
      <c r="P19" s="36"/>
      <c r="Q19" s="90">
        <v>251490180</v>
      </c>
      <c r="R19" s="37"/>
      <c r="S19" s="36"/>
      <c r="T19" s="90">
        <v>255493020</v>
      </c>
      <c r="U19" s="37"/>
      <c r="V19" s="36"/>
      <c r="W19" s="90">
        <v>266038698</v>
      </c>
      <c r="X19" s="37"/>
      <c r="Y19" s="36"/>
      <c r="Z19" s="90">
        <v>271078152</v>
      </c>
      <c r="AA19" s="37"/>
      <c r="AB19" s="36"/>
      <c r="AC19" s="90">
        <v>277371729</v>
      </c>
      <c r="AD19" s="37"/>
      <c r="AE19" s="36"/>
      <c r="AF19" s="90">
        <v>288259027</v>
      </c>
      <c r="AG19" s="37"/>
      <c r="AH19" s="36"/>
      <c r="AI19" s="90">
        <v>290077196</v>
      </c>
      <c r="AJ19" s="37"/>
      <c r="AK19" s="36"/>
      <c r="AL19" s="90">
        <v>258809312</v>
      </c>
      <c r="AM19" s="37"/>
      <c r="AN19" s="36"/>
      <c r="AO19" s="90">
        <v>244688185</v>
      </c>
      <c r="AP19" s="37"/>
      <c r="AQ19" s="36"/>
      <c r="AR19" s="90">
        <v>228134464</v>
      </c>
      <c r="AS19" s="37"/>
      <c r="AT19" s="36"/>
      <c r="AU19" s="524" t="s">
        <v>197</v>
      </c>
    </row>
    <row r="20" spans="1:47" s="30" customFormat="1" ht="12" x14ac:dyDescent="0.2">
      <c r="A20" s="593" t="s">
        <v>425</v>
      </c>
      <c r="B20" s="524" t="s">
        <v>426</v>
      </c>
      <c r="C20" s="39"/>
      <c r="D20" s="166"/>
      <c r="E20" s="90">
        <v>405410077.67377007</v>
      </c>
      <c r="F20" s="37"/>
      <c r="G20" s="36"/>
      <c r="H20" s="90">
        <v>380268225</v>
      </c>
      <c r="I20" s="37"/>
      <c r="J20" s="36"/>
      <c r="K20" s="90">
        <v>466184002</v>
      </c>
      <c r="L20" s="37"/>
      <c r="M20" s="36"/>
      <c r="N20" s="90">
        <v>537436230</v>
      </c>
      <c r="O20" s="37"/>
      <c r="P20" s="36"/>
      <c r="Q20" s="90">
        <v>563969781</v>
      </c>
      <c r="R20" s="37"/>
      <c r="S20" s="36"/>
      <c r="T20" s="90">
        <v>546502697</v>
      </c>
      <c r="U20" s="37"/>
      <c r="V20" s="36"/>
      <c r="W20" s="90">
        <v>579662550</v>
      </c>
      <c r="X20" s="37"/>
      <c r="Y20" s="36"/>
      <c r="Z20" s="90">
        <v>581359488</v>
      </c>
      <c r="AA20" s="37"/>
      <c r="AB20" s="36"/>
      <c r="AC20" s="90">
        <v>586945889</v>
      </c>
      <c r="AD20" s="37"/>
      <c r="AE20" s="36"/>
      <c r="AF20" s="90">
        <v>633748720</v>
      </c>
      <c r="AG20" s="37"/>
      <c r="AH20" s="36"/>
      <c r="AI20" s="90">
        <v>646141490</v>
      </c>
      <c r="AJ20" s="37"/>
      <c r="AK20" s="36"/>
      <c r="AL20" s="90">
        <v>570803822</v>
      </c>
      <c r="AM20" s="37"/>
      <c r="AN20" s="36"/>
      <c r="AO20" s="90">
        <v>506725308</v>
      </c>
      <c r="AP20" s="37"/>
      <c r="AQ20" s="36"/>
      <c r="AR20" s="90">
        <v>515471901</v>
      </c>
      <c r="AS20" s="37"/>
      <c r="AT20" s="36"/>
      <c r="AU20" s="524" t="s">
        <v>478</v>
      </c>
    </row>
    <row r="21" spans="1:47" s="30" customFormat="1" ht="12" x14ac:dyDescent="0.2">
      <c r="A21" s="593" t="s">
        <v>427</v>
      </c>
      <c r="B21" s="524" t="s">
        <v>428</v>
      </c>
      <c r="C21" s="39"/>
      <c r="D21" s="166"/>
      <c r="E21" s="90">
        <v>568981776.5385381</v>
      </c>
      <c r="F21" s="37"/>
      <c r="G21" s="36"/>
      <c r="H21" s="90">
        <v>409672638</v>
      </c>
      <c r="I21" s="37"/>
      <c r="J21" s="36"/>
      <c r="K21" s="90">
        <v>435330279</v>
      </c>
      <c r="L21" s="37"/>
      <c r="M21" s="36"/>
      <c r="N21" s="90">
        <v>493014390</v>
      </c>
      <c r="O21" s="37"/>
      <c r="P21" s="36"/>
      <c r="Q21" s="90">
        <v>469010218</v>
      </c>
      <c r="R21" s="37"/>
      <c r="S21" s="36"/>
      <c r="T21" s="90">
        <v>453272154</v>
      </c>
      <c r="U21" s="37"/>
      <c r="V21" s="36"/>
      <c r="W21" s="90">
        <v>498621084</v>
      </c>
      <c r="X21" s="37"/>
      <c r="Y21" s="36"/>
      <c r="Z21" s="90">
        <v>501899129</v>
      </c>
      <c r="AA21" s="37"/>
      <c r="AB21" s="36"/>
      <c r="AC21" s="90">
        <v>588790407</v>
      </c>
      <c r="AD21" s="37"/>
      <c r="AE21" s="36"/>
      <c r="AF21" s="90">
        <v>639148775</v>
      </c>
      <c r="AG21" s="37"/>
      <c r="AH21" s="36"/>
      <c r="AI21" s="90">
        <v>673974300</v>
      </c>
      <c r="AJ21" s="37"/>
      <c r="AK21" s="36"/>
      <c r="AL21" s="90">
        <v>692425493</v>
      </c>
      <c r="AM21" s="37"/>
      <c r="AN21" s="36"/>
      <c r="AO21" s="90">
        <v>679394409</v>
      </c>
      <c r="AP21" s="37"/>
      <c r="AQ21" s="36"/>
      <c r="AR21" s="90">
        <v>900029104</v>
      </c>
      <c r="AS21" s="37"/>
      <c r="AT21" s="36"/>
      <c r="AU21" s="524" t="s">
        <v>479</v>
      </c>
    </row>
    <row r="22" spans="1:47" s="30" customFormat="1" ht="12" x14ac:dyDescent="0.2">
      <c r="A22" s="593" t="s">
        <v>429</v>
      </c>
      <c r="B22" s="524" t="s">
        <v>430</v>
      </c>
      <c r="C22" s="39"/>
      <c r="D22" s="166"/>
      <c r="E22" s="90">
        <v>1402524131.9790215</v>
      </c>
      <c r="F22" s="37"/>
      <c r="G22" s="36"/>
      <c r="H22" s="90">
        <v>1227264988</v>
      </c>
      <c r="I22" s="37"/>
      <c r="J22" s="36"/>
      <c r="K22" s="90">
        <v>1272524381</v>
      </c>
      <c r="L22" s="37"/>
      <c r="M22" s="36"/>
      <c r="N22" s="90">
        <v>1252983123</v>
      </c>
      <c r="O22" s="37"/>
      <c r="P22" s="36"/>
      <c r="Q22" s="90">
        <v>1346063671</v>
      </c>
      <c r="R22" s="37"/>
      <c r="S22" s="36"/>
      <c r="T22" s="90">
        <v>1352606270</v>
      </c>
      <c r="U22" s="37"/>
      <c r="V22" s="36"/>
      <c r="W22" s="90">
        <v>1230330679</v>
      </c>
      <c r="X22" s="37"/>
      <c r="Y22" s="36"/>
      <c r="Z22" s="90">
        <v>1305472305</v>
      </c>
      <c r="AA22" s="37"/>
      <c r="AB22" s="36"/>
      <c r="AC22" s="90">
        <v>1299458634</v>
      </c>
      <c r="AD22" s="37"/>
      <c r="AE22" s="36"/>
      <c r="AF22" s="90">
        <v>1313570190</v>
      </c>
      <c r="AG22" s="37"/>
      <c r="AH22" s="36"/>
      <c r="AI22" s="90">
        <v>1398983768</v>
      </c>
      <c r="AJ22" s="37"/>
      <c r="AK22" s="36"/>
      <c r="AL22" s="90">
        <v>1355851014</v>
      </c>
      <c r="AM22" s="37"/>
      <c r="AN22" s="36"/>
      <c r="AO22" s="90">
        <v>1271727036</v>
      </c>
      <c r="AP22" s="37"/>
      <c r="AQ22" s="36"/>
      <c r="AR22" s="90">
        <v>1509358772</v>
      </c>
      <c r="AS22" s="37"/>
      <c r="AT22" s="36"/>
      <c r="AU22" s="524" t="s">
        <v>480</v>
      </c>
    </row>
    <row r="23" spans="1:47" s="30" customFormat="1" ht="12" x14ac:dyDescent="0.2">
      <c r="A23" s="593" t="s">
        <v>431</v>
      </c>
      <c r="B23" s="524" t="s">
        <v>432</v>
      </c>
      <c r="C23" s="39"/>
      <c r="D23" s="166"/>
      <c r="E23" s="90">
        <v>336938989.57710952</v>
      </c>
      <c r="F23" s="37"/>
      <c r="G23" s="36"/>
      <c r="H23" s="90">
        <v>279111650</v>
      </c>
      <c r="I23" s="37"/>
      <c r="J23" s="36"/>
      <c r="K23" s="90">
        <v>297365895</v>
      </c>
      <c r="L23" s="37"/>
      <c r="M23" s="36"/>
      <c r="N23" s="90">
        <v>297819966</v>
      </c>
      <c r="O23" s="37"/>
      <c r="P23" s="36"/>
      <c r="Q23" s="90">
        <v>263016724</v>
      </c>
      <c r="R23" s="37"/>
      <c r="S23" s="36"/>
      <c r="T23" s="90">
        <v>262806310</v>
      </c>
      <c r="U23" s="37"/>
      <c r="V23" s="36"/>
      <c r="W23" s="90">
        <v>255641943</v>
      </c>
      <c r="X23" s="37"/>
      <c r="Y23" s="36"/>
      <c r="Z23" s="90">
        <v>247829638</v>
      </c>
      <c r="AA23" s="37"/>
      <c r="AB23" s="36"/>
      <c r="AC23" s="90">
        <v>244989150</v>
      </c>
      <c r="AD23" s="37"/>
      <c r="AE23" s="36"/>
      <c r="AF23" s="90">
        <v>243178164</v>
      </c>
      <c r="AG23" s="37"/>
      <c r="AH23" s="36"/>
      <c r="AI23" s="90">
        <v>238083016</v>
      </c>
      <c r="AJ23" s="37"/>
      <c r="AK23" s="36"/>
      <c r="AL23" s="90">
        <v>245337852</v>
      </c>
      <c r="AM23" s="37"/>
      <c r="AN23" s="36"/>
      <c r="AO23" s="90">
        <v>219258354</v>
      </c>
      <c r="AP23" s="37"/>
      <c r="AQ23" s="36"/>
      <c r="AR23" s="90">
        <v>239256159</v>
      </c>
      <c r="AS23" s="37"/>
      <c r="AT23" s="36"/>
      <c r="AU23" s="524" t="s">
        <v>481</v>
      </c>
    </row>
    <row r="24" spans="1:47" s="30" customFormat="1" ht="12" x14ac:dyDescent="0.2">
      <c r="A24" s="593" t="s">
        <v>433</v>
      </c>
      <c r="B24" s="524" t="s">
        <v>434</v>
      </c>
      <c r="C24" s="39"/>
      <c r="D24" s="166"/>
      <c r="E24" s="90">
        <v>4046142899.8207521</v>
      </c>
      <c r="F24" s="37"/>
      <c r="G24" s="36"/>
      <c r="H24" s="90">
        <v>2812247760</v>
      </c>
      <c r="I24" s="37"/>
      <c r="J24" s="36"/>
      <c r="K24" s="90">
        <v>3540356803</v>
      </c>
      <c r="L24" s="37"/>
      <c r="M24" s="36"/>
      <c r="N24" s="90">
        <v>4772768510</v>
      </c>
      <c r="O24" s="37"/>
      <c r="P24" s="36"/>
      <c r="Q24" s="90">
        <v>4744215087</v>
      </c>
      <c r="R24" s="37"/>
      <c r="S24" s="36"/>
      <c r="T24" s="90">
        <v>4688637227</v>
      </c>
      <c r="U24" s="37"/>
      <c r="V24" s="36"/>
      <c r="W24" s="90">
        <v>3944327859</v>
      </c>
      <c r="X24" s="37"/>
      <c r="Y24" s="36"/>
      <c r="Z24" s="90">
        <v>3428974015</v>
      </c>
      <c r="AA24" s="37"/>
      <c r="AB24" s="36"/>
      <c r="AC24" s="90">
        <v>2922347781</v>
      </c>
      <c r="AD24" s="37"/>
      <c r="AE24" s="36"/>
      <c r="AF24" s="90">
        <v>3438371948</v>
      </c>
      <c r="AG24" s="37"/>
      <c r="AH24" s="36"/>
      <c r="AI24" s="90">
        <v>3847005364</v>
      </c>
      <c r="AJ24" s="37"/>
      <c r="AK24" s="36"/>
      <c r="AL24" s="90">
        <v>3642321708</v>
      </c>
      <c r="AM24" s="37"/>
      <c r="AN24" s="36"/>
      <c r="AO24" s="90">
        <v>2719175133</v>
      </c>
      <c r="AP24" s="37"/>
      <c r="AQ24" s="36"/>
      <c r="AR24" s="90">
        <v>4092962131</v>
      </c>
      <c r="AS24" s="37"/>
      <c r="AT24" s="36"/>
      <c r="AU24" s="524" t="s">
        <v>482</v>
      </c>
    </row>
    <row r="25" spans="1:47" s="30" customFormat="1" ht="12" x14ac:dyDescent="0.2">
      <c r="A25" s="593" t="s">
        <v>435</v>
      </c>
      <c r="B25" s="524" t="s">
        <v>436</v>
      </c>
      <c r="C25" s="39"/>
      <c r="D25" s="166"/>
      <c r="E25" s="90">
        <v>1959543948.7485883</v>
      </c>
      <c r="F25" s="37"/>
      <c r="G25" s="36"/>
      <c r="H25" s="90">
        <v>1595245013</v>
      </c>
      <c r="I25" s="37"/>
      <c r="J25" s="36"/>
      <c r="K25" s="90">
        <v>1931178879</v>
      </c>
      <c r="L25" s="37"/>
      <c r="M25" s="36"/>
      <c r="N25" s="90">
        <v>2510670905</v>
      </c>
      <c r="O25" s="37"/>
      <c r="P25" s="36"/>
      <c r="Q25" s="90">
        <v>2322023457</v>
      </c>
      <c r="R25" s="37"/>
      <c r="S25" s="36"/>
      <c r="T25" s="90">
        <v>1800628885</v>
      </c>
      <c r="U25" s="37"/>
      <c r="V25" s="36"/>
      <c r="W25" s="90">
        <v>1676215291</v>
      </c>
      <c r="X25" s="37"/>
      <c r="Y25" s="36"/>
      <c r="Z25" s="90">
        <v>1643398125</v>
      </c>
      <c r="AA25" s="37"/>
      <c r="AB25" s="36"/>
      <c r="AC25" s="90">
        <v>1567931511</v>
      </c>
      <c r="AD25" s="37"/>
      <c r="AE25" s="36"/>
      <c r="AF25" s="90">
        <v>1668701069</v>
      </c>
      <c r="AG25" s="37"/>
      <c r="AH25" s="36"/>
      <c r="AI25" s="90">
        <v>1601584234</v>
      </c>
      <c r="AJ25" s="37"/>
      <c r="AK25" s="36"/>
      <c r="AL25" s="90">
        <v>1531482363</v>
      </c>
      <c r="AM25" s="37"/>
      <c r="AN25" s="36"/>
      <c r="AO25" s="90">
        <v>1431876010</v>
      </c>
      <c r="AP25" s="37"/>
      <c r="AQ25" s="36"/>
      <c r="AR25" s="90">
        <v>2007869241</v>
      </c>
      <c r="AS25" s="37"/>
      <c r="AT25" s="36"/>
      <c r="AU25" s="524" t="s">
        <v>483</v>
      </c>
    </row>
    <row r="26" spans="1:47" s="30" customFormat="1" ht="12" x14ac:dyDescent="0.2">
      <c r="A26" s="593" t="s">
        <v>437</v>
      </c>
      <c r="B26" s="524" t="s">
        <v>438</v>
      </c>
      <c r="C26" s="39"/>
      <c r="D26" s="166"/>
      <c r="E26" s="90">
        <v>277137290.04846311</v>
      </c>
      <c r="F26" s="37"/>
      <c r="G26" s="36"/>
      <c r="H26" s="90">
        <v>265114923</v>
      </c>
      <c r="I26" s="37"/>
      <c r="J26" s="36"/>
      <c r="K26" s="90">
        <v>309746675</v>
      </c>
      <c r="L26" s="37"/>
      <c r="M26" s="36"/>
      <c r="N26" s="90">
        <v>318887837</v>
      </c>
      <c r="O26" s="37"/>
      <c r="P26" s="36"/>
      <c r="Q26" s="90">
        <v>318355749</v>
      </c>
      <c r="R26" s="37"/>
      <c r="S26" s="36"/>
      <c r="T26" s="90">
        <v>175117630</v>
      </c>
      <c r="U26" s="37"/>
      <c r="V26" s="36"/>
      <c r="W26" s="90">
        <v>191213115</v>
      </c>
      <c r="X26" s="37"/>
      <c r="Y26" s="36"/>
      <c r="Z26" s="90">
        <v>203439305</v>
      </c>
      <c r="AA26" s="37"/>
      <c r="AB26" s="36"/>
      <c r="AC26" s="90">
        <v>174515217</v>
      </c>
      <c r="AD26" s="37"/>
      <c r="AE26" s="36"/>
      <c r="AF26" s="90">
        <v>186960047</v>
      </c>
      <c r="AG26" s="37"/>
      <c r="AH26" s="36"/>
      <c r="AI26" s="90">
        <v>181732909</v>
      </c>
      <c r="AJ26" s="37"/>
      <c r="AK26" s="36"/>
      <c r="AL26" s="90">
        <v>177409458</v>
      </c>
      <c r="AM26" s="37"/>
      <c r="AN26" s="36"/>
      <c r="AO26" s="90">
        <v>183447475</v>
      </c>
      <c r="AP26" s="37"/>
      <c r="AQ26" s="36"/>
      <c r="AR26" s="90">
        <v>187082758</v>
      </c>
      <c r="AS26" s="37"/>
      <c r="AT26" s="36"/>
      <c r="AU26" s="524" t="s">
        <v>484</v>
      </c>
    </row>
    <row r="27" spans="1:47" s="30" customFormat="1" ht="12" x14ac:dyDescent="0.2">
      <c r="A27" s="593" t="s">
        <v>439</v>
      </c>
      <c r="B27" s="524" t="s">
        <v>440</v>
      </c>
      <c r="C27" s="39"/>
      <c r="D27" s="166"/>
      <c r="E27" s="90">
        <v>2510355407.2893863</v>
      </c>
      <c r="F27" s="37"/>
      <c r="G27" s="36"/>
      <c r="H27" s="90">
        <v>2082950402</v>
      </c>
      <c r="I27" s="37"/>
      <c r="J27" s="36"/>
      <c r="K27" s="90">
        <v>2638233462</v>
      </c>
      <c r="L27" s="37"/>
      <c r="M27" s="36"/>
      <c r="N27" s="90">
        <v>3250289254</v>
      </c>
      <c r="O27" s="37"/>
      <c r="P27" s="36"/>
      <c r="Q27" s="90">
        <v>3428661207</v>
      </c>
      <c r="R27" s="37"/>
      <c r="S27" s="36"/>
      <c r="T27" s="90">
        <v>3708811763</v>
      </c>
      <c r="U27" s="37"/>
      <c r="V27" s="36"/>
      <c r="W27" s="90">
        <v>3818450217</v>
      </c>
      <c r="X27" s="37"/>
      <c r="Y27" s="36"/>
      <c r="Z27" s="90">
        <v>4109853400</v>
      </c>
      <c r="AA27" s="37"/>
      <c r="AB27" s="36"/>
      <c r="AC27" s="90">
        <v>4421526108</v>
      </c>
      <c r="AD27" s="37"/>
      <c r="AE27" s="36"/>
      <c r="AF27" s="90">
        <v>4683291136</v>
      </c>
      <c r="AG27" s="37"/>
      <c r="AH27" s="36"/>
      <c r="AI27" s="90">
        <v>4618572643</v>
      </c>
      <c r="AJ27" s="37"/>
      <c r="AK27" s="36"/>
      <c r="AL27" s="90">
        <v>4637916566</v>
      </c>
      <c r="AM27" s="37"/>
      <c r="AN27" s="36"/>
      <c r="AO27" s="90">
        <v>4097189265</v>
      </c>
      <c r="AP27" s="37"/>
      <c r="AQ27" s="36"/>
      <c r="AR27" s="90">
        <v>4526113728</v>
      </c>
      <c r="AS27" s="37"/>
      <c r="AT27" s="36"/>
      <c r="AU27" s="524" t="s">
        <v>485</v>
      </c>
    </row>
    <row r="28" spans="1:47" s="30" customFormat="1" ht="12" x14ac:dyDescent="0.2">
      <c r="A28" s="593" t="s">
        <v>441</v>
      </c>
      <c r="B28" s="524" t="s">
        <v>442</v>
      </c>
      <c r="C28" s="39"/>
      <c r="D28" s="166"/>
      <c r="E28" s="90">
        <v>1916042455.0222399</v>
      </c>
      <c r="F28" s="37"/>
      <c r="G28" s="36"/>
      <c r="H28" s="90">
        <v>1376412039</v>
      </c>
      <c r="I28" s="37"/>
      <c r="J28" s="36"/>
      <c r="K28" s="90">
        <v>1384279385</v>
      </c>
      <c r="L28" s="37"/>
      <c r="M28" s="36"/>
      <c r="N28" s="90">
        <v>1472230866</v>
      </c>
      <c r="O28" s="37"/>
      <c r="P28" s="36"/>
      <c r="Q28" s="90">
        <v>1348586143</v>
      </c>
      <c r="R28" s="37"/>
      <c r="S28" s="36"/>
      <c r="T28" s="90">
        <v>1302083125</v>
      </c>
      <c r="U28" s="37"/>
      <c r="V28" s="36"/>
      <c r="W28" s="90">
        <v>1350228129</v>
      </c>
      <c r="X28" s="37"/>
      <c r="Y28" s="36"/>
      <c r="Z28" s="90">
        <v>1429433607</v>
      </c>
      <c r="AA28" s="37"/>
      <c r="AB28" s="36"/>
      <c r="AC28" s="90">
        <v>1482915669</v>
      </c>
      <c r="AD28" s="37"/>
      <c r="AE28" s="36"/>
      <c r="AF28" s="90">
        <v>1581968809</v>
      </c>
      <c r="AG28" s="37"/>
      <c r="AH28" s="36"/>
      <c r="AI28" s="90">
        <v>1733060067</v>
      </c>
      <c r="AJ28" s="37"/>
      <c r="AK28" s="36"/>
      <c r="AL28" s="90">
        <v>1922839473</v>
      </c>
      <c r="AM28" s="37"/>
      <c r="AN28" s="36"/>
      <c r="AO28" s="90">
        <v>1897146132</v>
      </c>
      <c r="AP28" s="37"/>
      <c r="AQ28" s="36"/>
      <c r="AR28" s="90">
        <v>2121566405</v>
      </c>
      <c r="AS28" s="37"/>
      <c r="AT28" s="36"/>
      <c r="AU28" s="524" t="s">
        <v>198</v>
      </c>
    </row>
    <row r="29" spans="1:47" s="30" customFormat="1" ht="12" x14ac:dyDescent="0.2">
      <c r="A29" s="593" t="s">
        <v>443</v>
      </c>
      <c r="B29" s="524" t="s">
        <v>444</v>
      </c>
      <c r="C29" s="39"/>
      <c r="D29" s="166"/>
      <c r="E29" s="90">
        <v>4880400517.8251333</v>
      </c>
      <c r="F29" s="37"/>
      <c r="G29" s="36"/>
      <c r="H29" s="90">
        <v>2978197670</v>
      </c>
      <c r="I29" s="37"/>
      <c r="J29" s="36"/>
      <c r="K29" s="90">
        <v>4154535931</v>
      </c>
      <c r="L29" s="37"/>
      <c r="M29" s="36"/>
      <c r="N29" s="90">
        <v>4208330219</v>
      </c>
      <c r="O29" s="37"/>
      <c r="P29" s="36"/>
      <c r="Q29" s="90">
        <v>4210353212</v>
      </c>
      <c r="R29" s="37"/>
      <c r="S29" s="36"/>
      <c r="T29" s="90">
        <v>3984216835</v>
      </c>
      <c r="U29" s="37"/>
      <c r="V29" s="36"/>
      <c r="W29" s="90">
        <v>4023996458</v>
      </c>
      <c r="X29" s="37"/>
      <c r="Y29" s="36"/>
      <c r="Z29" s="90">
        <v>3950741055</v>
      </c>
      <c r="AA29" s="37"/>
      <c r="AB29" s="36"/>
      <c r="AC29" s="90">
        <v>3778768078</v>
      </c>
      <c r="AD29" s="37"/>
      <c r="AE29" s="36"/>
      <c r="AF29" s="90">
        <v>4726021724</v>
      </c>
      <c r="AG29" s="37"/>
      <c r="AH29" s="36"/>
      <c r="AI29" s="90">
        <v>5034092112</v>
      </c>
      <c r="AJ29" s="37"/>
      <c r="AK29" s="36"/>
      <c r="AL29" s="90">
        <v>4533750817</v>
      </c>
      <c r="AM29" s="37"/>
      <c r="AN29" s="36"/>
      <c r="AO29" s="90">
        <v>3945812177</v>
      </c>
      <c r="AP29" s="37"/>
      <c r="AQ29" s="36"/>
      <c r="AR29" s="90">
        <v>6786667172</v>
      </c>
      <c r="AS29" s="37"/>
      <c r="AT29" s="36"/>
      <c r="AU29" s="524" t="s">
        <v>199</v>
      </c>
    </row>
    <row r="30" spans="1:47" s="30" customFormat="1" ht="12" x14ac:dyDescent="0.2">
      <c r="A30" s="593" t="s">
        <v>445</v>
      </c>
      <c r="B30" s="524" t="s">
        <v>446</v>
      </c>
      <c r="C30" s="39"/>
      <c r="D30" s="166"/>
      <c r="E30" s="90">
        <v>2786635729.9342766</v>
      </c>
      <c r="F30" s="37"/>
      <c r="G30" s="36"/>
      <c r="H30" s="90">
        <v>2217332759</v>
      </c>
      <c r="I30" s="37"/>
      <c r="J30" s="36"/>
      <c r="K30" s="90">
        <v>2422343122</v>
      </c>
      <c r="L30" s="37"/>
      <c r="M30" s="36"/>
      <c r="N30" s="90">
        <v>3008350786</v>
      </c>
      <c r="O30" s="37"/>
      <c r="P30" s="36"/>
      <c r="Q30" s="90">
        <v>3081025516</v>
      </c>
      <c r="R30" s="37"/>
      <c r="S30" s="36"/>
      <c r="T30" s="90">
        <v>3271781713</v>
      </c>
      <c r="U30" s="37"/>
      <c r="V30" s="36"/>
      <c r="W30" s="90">
        <v>3508186844</v>
      </c>
      <c r="X30" s="37"/>
      <c r="Y30" s="36"/>
      <c r="Z30" s="90">
        <v>3769917956</v>
      </c>
      <c r="AA30" s="37"/>
      <c r="AB30" s="36"/>
      <c r="AC30" s="90">
        <v>3882500554</v>
      </c>
      <c r="AD30" s="37"/>
      <c r="AE30" s="36"/>
      <c r="AF30" s="90">
        <v>4399701961</v>
      </c>
      <c r="AG30" s="37"/>
      <c r="AH30" s="36"/>
      <c r="AI30" s="90">
        <v>4838051741</v>
      </c>
      <c r="AJ30" s="37"/>
      <c r="AK30" s="36"/>
      <c r="AL30" s="90">
        <v>4524186606</v>
      </c>
      <c r="AM30" s="37"/>
      <c r="AN30" s="36"/>
      <c r="AO30" s="90">
        <v>4092638263</v>
      </c>
      <c r="AP30" s="37"/>
      <c r="AQ30" s="36"/>
      <c r="AR30" s="90">
        <v>4733225125</v>
      </c>
      <c r="AS30" s="37"/>
      <c r="AT30" s="36"/>
      <c r="AU30" s="524" t="s">
        <v>200</v>
      </c>
    </row>
    <row r="31" spans="1:47" s="30" customFormat="1" ht="12" x14ac:dyDescent="0.2">
      <c r="A31" s="593" t="s">
        <v>447</v>
      </c>
      <c r="B31" s="524" t="s">
        <v>448</v>
      </c>
      <c r="C31" s="39"/>
      <c r="D31" s="166"/>
      <c r="E31" s="90">
        <v>6195663579.6322136</v>
      </c>
      <c r="F31" s="37"/>
      <c r="G31" s="36"/>
      <c r="H31" s="90">
        <v>6223499521</v>
      </c>
      <c r="I31" s="37"/>
      <c r="J31" s="36"/>
      <c r="K31" s="90">
        <v>6682086799</v>
      </c>
      <c r="L31" s="37"/>
      <c r="M31" s="36"/>
      <c r="N31" s="90">
        <v>5959862577</v>
      </c>
      <c r="O31" s="37"/>
      <c r="P31" s="36"/>
      <c r="Q31" s="90">
        <v>5985317564</v>
      </c>
      <c r="R31" s="37"/>
      <c r="S31" s="36"/>
      <c r="T31" s="90">
        <v>5762369344</v>
      </c>
      <c r="U31" s="37"/>
      <c r="V31" s="36"/>
      <c r="W31" s="90">
        <v>5941963770</v>
      </c>
      <c r="X31" s="37"/>
      <c r="Y31" s="36"/>
      <c r="Z31" s="90">
        <v>5837274204</v>
      </c>
      <c r="AA31" s="37"/>
      <c r="AB31" s="36"/>
      <c r="AC31" s="90">
        <v>5771175021</v>
      </c>
      <c r="AD31" s="37"/>
      <c r="AE31" s="36"/>
      <c r="AF31" s="90">
        <v>5232585057</v>
      </c>
      <c r="AG31" s="37"/>
      <c r="AH31" s="36"/>
      <c r="AI31" s="90">
        <v>4604050749</v>
      </c>
      <c r="AJ31" s="37"/>
      <c r="AK31" s="36"/>
      <c r="AL31" s="90">
        <v>4072560572</v>
      </c>
      <c r="AM31" s="37"/>
      <c r="AN31" s="36"/>
      <c r="AO31" s="90">
        <v>3558439772</v>
      </c>
      <c r="AP31" s="37"/>
      <c r="AQ31" s="36"/>
      <c r="AR31" s="90">
        <v>3862813550</v>
      </c>
      <c r="AS31" s="37"/>
      <c r="AT31" s="36"/>
      <c r="AU31" s="524" t="s">
        <v>486</v>
      </c>
    </row>
    <row r="32" spans="1:47" s="30" customFormat="1" ht="12" x14ac:dyDescent="0.2">
      <c r="A32" s="593" t="s">
        <v>449</v>
      </c>
      <c r="B32" s="524" t="s">
        <v>450</v>
      </c>
      <c r="C32" s="39"/>
      <c r="D32" s="166"/>
      <c r="E32" s="90">
        <v>2269666567.0849094</v>
      </c>
      <c r="F32" s="37"/>
      <c r="G32" s="36"/>
      <c r="H32" s="90">
        <v>1955459867</v>
      </c>
      <c r="I32" s="37"/>
      <c r="J32" s="36"/>
      <c r="K32" s="90">
        <v>2192388266</v>
      </c>
      <c r="L32" s="37"/>
      <c r="M32" s="36"/>
      <c r="N32" s="90">
        <v>2559598210</v>
      </c>
      <c r="O32" s="37"/>
      <c r="P32" s="36"/>
      <c r="Q32" s="90">
        <v>2517937500</v>
      </c>
      <c r="R32" s="37"/>
      <c r="S32" s="36"/>
      <c r="T32" s="90">
        <v>2895267231</v>
      </c>
      <c r="U32" s="37"/>
      <c r="V32" s="36"/>
      <c r="W32" s="90">
        <v>3286856183</v>
      </c>
      <c r="X32" s="37"/>
      <c r="Y32" s="36"/>
      <c r="Z32" s="90">
        <v>3441365556</v>
      </c>
      <c r="AA32" s="37"/>
      <c r="AB32" s="36"/>
      <c r="AC32" s="90">
        <v>3457081103</v>
      </c>
      <c r="AD32" s="37"/>
      <c r="AE32" s="36"/>
      <c r="AF32" s="90">
        <v>3651042960</v>
      </c>
      <c r="AG32" s="37"/>
      <c r="AH32" s="36"/>
      <c r="AI32" s="90">
        <v>3780655874</v>
      </c>
      <c r="AJ32" s="37"/>
      <c r="AK32" s="36"/>
      <c r="AL32" s="90">
        <v>3845998540</v>
      </c>
      <c r="AM32" s="37"/>
      <c r="AN32" s="36"/>
      <c r="AO32" s="90">
        <v>3448418133</v>
      </c>
      <c r="AP32" s="37"/>
      <c r="AQ32" s="36"/>
      <c r="AR32" s="90">
        <v>4108309296</v>
      </c>
      <c r="AS32" s="37"/>
      <c r="AT32" s="36"/>
      <c r="AU32" s="524" t="s">
        <v>487</v>
      </c>
    </row>
    <row r="33" spans="1:47" s="30" customFormat="1" ht="12" x14ac:dyDescent="0.2">
      <c r="A33" s="593" t="s">
        <v>451</v>
      </c>
      <c r="B33" s="524" t="s">
        <v>452</v>
      </c>
      <c r="C33" s="39"/>
      <c r="D33" s="166"/>
      <c r="E33" s="90">
        <v>2903512514.1074152</v>
      </c>
      <c r="F33" s="37"/>
      <c r="G33" s="36"/>
      <c r="H33" s="90">
        <v>1839110839</v>
      </c>
      <c r="I33" s="37"/>
      <c r="J33" s="36"/>
      <c r="K33" s="90">
        <v>2415671362</v>
      </c>
      <c r="L33" s="37"/>
      <c r="M33" s="36"/>
      <c r="N33" s="90">
        <v>2945289046</v>
      </c>
      <c r="O33" s="37"/>
      <c r="P33" s="36"/>
      <c r="Q33" s="90">
        <v>3356762635</v>
      </c>
      <c r="R33" s="37"/>
      <c r="S33" s="36"/>
      <c r="T33" s="90">
        <v>3572860232</v>
      </c>
      <c r="U33" s="37"/>
      <c r="V33" s="36"/>
      <c r="W33" s="90">
        <v>3825629014</v>
      </c>
      <c r="X33" s="37"/>
      <c r="Y33" s="36"/>
      <c r="Z33" s="90">
        <v>4132982839</v>
      </c>
      <c r="AA33" s="37"/>
      <c r="AB33" s="36"/>
      <c r="AC33" s="90">
        <v>4464258671</v>
      </c>
      <c r="AD33" s="37"/>
      <c r="AE33" s="36"/>
      <c r="AF33" s="90">
        <v>4845859414</v>
      </c>
      <c r="AG33" s="37"/>
      <c r="AH33" s="36"/>
      <c r="AI33" s="90">
        <v>5150126594</v>
      </c>
      <c r="AJ33" s="37"/>
      <c r="AK33" s="36"/>
      <c r="AL33" s="90">
        <v>5240128953</v>
      </c>
      <c r="AM33" s="37"/>
      <c r="AN33" s="36"/>
      <c r="AO33" s="90">
        <v>4828791801</v>
      </c>
      <c r="AP33" s="37"/>
      <c r="AQ33" s="36"/>
      <c r="AR33" s="90">
        <v>5824561548</v>
      </c>
      <c r="AS33" s="37"/>
      <c r="AT33" s="36"/>
      <c r="AU33" s="524" t="s">
        <v>201</v>
      </c>
    </row>
    <row r="34" spans="1:47" s="30" customFormat="1" ht="12" customHeight="1" x14ac:dyDescent="0.2">
      <c r="A34" s="593" t="s">
        <v>453</v>
      </c>
      <c r="B34" s="524" t="s">
        <v>454</v>
      </c>
      <c r="C34" s="39"/>
      <c r="D34" s="166"/>
      <c r="E34" s="90">
        <v>13613821317.134695</v>
      </c>
      <c r="F34" s="37"/>
      <c r="G34" s="36"/>
      <c r="H34" s="90">
        <v>9860550217</v>
      </c>
      <c r="I34" s="37"/>
      <c r="J34" s="36"/>
      <c r="K34" s="90">
        <v>13351478687</v>
      </c>
      <c r="L34" s="37"/>
      <c r="M34" s="36"/>
      <c r="N34" s="90">
        <v>16627935157</v>
      </c>
      <c r="O34" s="37"/>
      <c r="P34" s="36"/>
      <c r="Q34" s="90">
        <v>20022186471</v>
      </c>
      <c r="R34" s="37"/>
      <c r="S34" s="36"/>
      <c r="T34" s="90">
        <v>21350809499</v>
      </c>
      <c r="U34" s="37"/>
      <c r="V34" s="36"/>
      <c r="W34" s="90">
        <v>21228361661</v>
      </c>
      <c r="X34" s="37"/>
      <c r="Y34" s="36"/>
      <c r="Z34" s="90">
        <v>24590242746</v>
      </c>
      <c r="AA34" s="37"/>
      <c r="AB34" s="36"/>
      <c r="AC34" s="90">
        <v>25816878328</v>
      </c>
      <c r="AD34" s="37"/>
      <c r="AE34" s="36"/>
      <c r="AF34" s="90">
        <v>26629037729</v>
      </c>
      <c r="AG34" s="37"/>
      <c r="AH34" s="36"/>
      <c r="AI34" s="90">
        <v>30434400156</v>
      </c>
      <c r="AJ34" s="37"/>
      <c r="AK34" s="36"/>
      <c r="AL34" s="90">
        <v>31411895781</v>
      </c>
      <c r="AM34" s="37"/>
      <c r="AN34" s="36"/>
      <c r="AO34" s="90">
        <v>28562838010</v>
      </c>
      <c r="AP34" s="37"/>
      <c r="AQ34" s="36"/>
      <c r="AR34" s="90">
        <v>30551126681</v>
      </c>
      <c r="AS34" s="37"/>
      <c r="AT34" s="36"/>
      <c r="AU34" s="524" t="s">
        <v>488</v>
      </c>
    </row>
    <row r="35" spans="1:47" s="30" customFormat="1" ht="12" customHeight="1" x14ac:dyDescent="0.2">
      <c r="A35" s="593" t="s">
        <v>455</v>
      </c>
      <c r="B35" s="524" t="s">
        <v>456</v>
      </c>
      <c r="C35" s="39"/>
      <c r="D35" s="166"/>
      <c r="E35" s="90">
        <v>410927803.22644883</v>
      </c>
      <c r="F35" s="37"/>
      <c r="G35" s="36"/>
      <c r="H35" s="90">
        <v>363906658</v>
      </c>
      <c r="I35" s="37"/>
      <c r="J35" s="36"/>
      <c r="K35" s="90">
        <v>313361105</v>
      </c>
      <c r="L35" s="37"/>
      <c r="M35" s="36"/>
      <c r="N35" s="90">
        <v>323014339</v>
      </c>
      <c r="O35" s="37"/>
      <c r="P35" s="36"/>
      <c r="Q35" s="90">
        <v>328687451</v>
      </c>
      <c r="R35" s="37"/>
      <c r="S35" s="36"/>
      <c r="T35" s="90">
        <v>274999395</v>
      </c>
      <c r="U35" s="37"/>
      <c r="V35" s="36"/>
      <c r="W35" s="90">
        <v>363441080</v>
      </c>
      <c r="X35" s="37"/>
      <c r="Y35" s="36"/>
      <c r="Z35" s="90">
        <v>376067790</v>
      </c>
      <c r="AA35" s="37"/>
      <c r="AB35" s="36"/>
      <c r="AC35" s="90">
        <v>286101084</v>
      </c>
      <c r="AD35" s="37"/>
      <c r="AE35" s="36"/>
      <c r="AF35" s="90">
        <v>311612927</v>
      </c>
      <c r="AG35" s="37"/>
      <c r="AH35" s="36"/>
      <c r="AI35" s="90">
        <v>403412735</v>
      </c>
      <c r="AJ35" s="37"/>
      <c r="AK35" s="36"/>
      <c r="AL35" s="90">
        <v>506811756</v>
      </c>
      <c r="AM35" s="37"/>
      <c r="AN35" s="36"/>
      <c r="AO35" s="90">
        <v>578339799</v>
      </c>
      <c r="AP35" s="37"/>
      <c r="AQ35" s="36"/>
      <c r="AR35" s="90">
        <v>580191135</v>
      </c>
      <c r="AS35" s="37"/>
      <c r="AT35" s="36"/>
      <c r="AU35" s="524" t="s">
        <v>202</v>
      </c>
    </row>
    <row r="36" spans="1:47" s="30" customFormat="1" ht="12" x14ac:dyDescent="0.2">
      <c r="A36" s="593" t="s">
        <v>457</v>
      </c>
      <c r="B36" s="524" t="s">
        <v>458</v>
      </c>
      <c r="C36" s="39"/>
      <c r="D36" s="166"/>
      <c r="E36" s="90">
        <v>706297218.34959805</v>
      </c>
      <c r="F36" s="37"/>
      <c r="G36" s="36"/>
      <c r="H36" s="90">
        <v>573288398</v>
      </c>
      <c r="I36" s="37"/>
      <c r="J36" s="36"/>
      <c r="K36" s="90">
        <v>574618630</v>
      </c>
      <c r="L36" s="37"/>
      <c r="M36" s="36"/>
      <c r="N36" s="90">
        <v>606626197</v>
      </c>
      <c r="O36" s="37"/>
      <c r="P36" s="36"/>
      <c r="Q36" s="90">
        <v>618005902</v>
      </c>
      <c r="R36" s="37"/>
      <c r="S36" s="36"/>
      <c r="T36" s="90">
        <v>629793810</v>
      </c>
      <c r="U36" s="37"/>
      <c r="V36" s="36"/>
      <c r="W36" s="90">
        <v>704425988</v>
      </c>
      <c r="X36" s="37"/>
      <c r="Y36" s="36"/>
      <c r="Z36" s="90">
        <v>803305323</v>
      </c>
      <c r="AA36" s="37"/>
      <c r="AB36" s="36"/>
      <c r="AC36" s="90">
        <v>784209776</v>
      </c>
      <c r="AD36" s="37"/>
      <c r="AE36" s="36"/>
      <c r="AF36" s="90">
        <v>838292305</v>
      </c>
      <c r="AG36" s="37"/>
      <c r="AH36" s="36"/>
      <c r="AI36" s="90">
        <v>906588170</v>
      </c>
      <c r="AJ36" s="37"/>
      <c r="AK36" s="36"/>
      <c r="AL36" s="90">
        <v>848501343</v>
      </c>
      <c r="AM36" s="37"/>
      <c r="AN36" s="36"/>
      <c r="AO36" s="90">
        <v>763813994</v>
      </c>
      <c r="AP36" s="37"/>
      <c r="AQ36" s="36"/>
      <c r="AR36" s="90">
        <v>818144479</v>
      </c>
      <c r="AS36" s="37"/>
      <c r="AT36" s="36"/>
      <c r="AU36" s="524" t="s">
        <v>489</v>
      </c>
    </row>
    <row r="37" spans="1:47" s="30" customFormat="1" ht="12" x14ac:dyDescent="0.2">
      <c r="A37" s="593" t="s">
        <v>459</v>
      </c>
      <c r="B37" s="524" t="s">
        <v>460</v>
      </c>
      <c r="C37" s="39"/>
      <c r="D37" s="166"/>
      <c r="E37" s="90">
        <v>279218847.50713664</v>
      </c>
      <c r="F37" s="37"/>
      <c r="G37" s="36"/>
      <c r="H37" s="90">
        <v>207061769</v>
      </c>
      <c r="I37" s="37"/>
      <c r="J37" s="36"/>
      <c r="K37" s="90">
        <v>238234796</v>
      </c>
      <c r="L37" s="37"/>
      <c r="M37" s="36"/>
      <c r="N37" s="90">
        <v>267151889</v>
      </c>
      <c r="O37" s="37"/>
      <c r="P37" s="36"/>
      <c r="Q37" s="90">
        <v>267257656</v>
      </c>
      <c r="R37" s="37"/>
      <c r="S37" s="36"/>
      <c r="T37" s="90">
        <v>284416857</v>
      </c>
      <c r="U37" s="37"/>
      <c r="V37" s="36"/>
      <c r="W37" s="90">
        <v>351048512</v>
      </c>
      <c r="X37" s="37"/>
      <c r="Y37" s="36"/>
      <c r="Z37" s="90">
        <v>347065569</v>
      </c>
      <c r="AA37" s="37"/>
      <c r="AB37" s="36"/>
      <c r="AC37" s="90">
        <v>330243436</v>
      </c>
      <c r="AD37" s="37"/>
      <c r="AE37" s="36"/>
      <c r="AF37" s="90">
        <v>324439036</v>
      </c>
      <c r="AG37" s="37"/>
      <c r="AH37" s="36"/>
      <c r="AI37" s="90">
        <v>355767892</v>
      </c>
      <c r="AJ37" s="37"/>
      <c r="AK37" s="36"/>
      <c r="AL37" s="90">
        <v>395463250</v>
      </c>
      <c r="AM37" s="37"/>
      <c r="AN37" s="36"/>
      <c r="AO37" s="90">
        <v>392875061</v>
      </c>
      <c r="AP37" s="37"/>
      <c r="AQ37" s="36"/>
      <c r="AR37" s="90">
        <v>432918539</v>
      </c>
      <c r="AS37" s="37"/>
      <c r="AT37" s="36"/>
      <c r="AU37" s="524" t="s">
        <v>490</v>
      </c>
    </row>
    <row r="38" spans="1:47" s="30" customFormat="1" ht="12" x14ac:dyDescent="0.2">
      <c r="A38" s="593" t="s">
        <v>461</v>
      </c>
      <c r="B38" s="524" t="s">
        <v>462</v>
      </c>
      <c r="C38" s="39"/>
      <c r="D38" s="166"/>
      <c r="E38" s="90">
        <v>1019410409.612959</v>
      </c>
      <c r="F38" s="37"/>
      <c r="G38" s="36"/>
      <c r="H38" s="90">
        <v>792869484</v>
      </c>
      <c r="I38" s="37"/>
      <c r="J38" s="36"/>
      <c r="K38" s="90">
        <v>903409661</v>
      </c>
      <c r="L38" s="37"/>
      <c r="M38" s="36"/>
      <c r="N38" s="90">
        <v>959279465</v>
      </c>
      <c r="O38" s="37"/>
      <c r="P38" s="36"/>
      <c r="Q38" s="90">
        <v>927004197</v>
      </c>
      <c r="R38" s="37"/>
      <c r="S38" s="36"/>
      <c r="T38" s="90">
        <v>900552884</v>
      </c>
      <c r="U38" s="37"/>
      <c r="V38" s="36"/>
      <c r="W38" s="90">
        <v>1026566715</v>
      </c>
      <c r="X38" s="37"/>
      <c r="Y38" s="36"/>
      <c r="Z38" s="90">
        <v>1122372809</v>
      </c>
      <c r="AA38" s="37"/>
      <c r="AB38" s="36"/>
      <c r="AC38" s="90">
        <v>1040629505</v>
      </c>
      <c r="AD38" s="37"/>
      <c r="AE38" s="36"/>
      <c r="AF38" s="90">
        <v>1141424841</v>
      </c>
      <c r="AG38" s="37"/>
      <c r="AH38" s="36"/>
      <c r="AI38" s="90">
        <v>1126579745</v>
      </c>
      <c r="AJ38" s="37"/>
      <c r="AK38" s="36"/>
      <c r="AL38" s="90">
        <v>1232126012</v>
      </c>
      <c r="AM38" s="37"/>
      <c r="AN38" s="36"/>
      <c r="AO38" s="90">
        <v>919850608</v>
      </c>
      <c r="AP38" s="37"/>
      <c r="AQ38" s="36"/>
      <c r="AR38" s="90">
        <v>959159097</v>
      </c>
      <c r="AS38" s="37"/>
      <c r="AT38" s="36"/>
      <c r="AU38" s="524" t="s">
        <v>491</v>
      </c>
    </row>
    <row r="39" spans="1:47" s="30" customFormat="1" ht="12" x14ac:dyDescent="0.2">
      <c r="A39" s="593" t="s">
        <v>463</v>
      </c>
      <c r="B39" s="524" t="s">
        <v>464</v>
      </c>
      <c r="C39" s="39"/>
      <c r="D39" s="166"/>
      <c r="E39" s="90">
        <v>11258246531.235476</v>
      </c>
      <c r="F39" s="37"/>
      <c r="G39" s="36"/>
      <c r="H39" s="90">
        <v>10685780139</v>
      </c>
      <c r="I39" s="37"/>
      <c r="J39" s="36"/>
      <c r="K39" s="90">
        <v>10921278516</v>
      </c>
      <c r="L39" s="37"/>
      <c r="M39" s="36"/>
      <c r="N39" s="90">
        <v>12073381654</v>
      </c>
      <c r="O39" s="37"/>
      <c r="P39" s="36"/>
      <c r="Q39" s="90">
        <v>13667893765</v>
      </c>
      <c r="R39" s="37"/>
      <c r="S39" s="36"/>
      <c r="T39" s="90">
        <v>12473663804</v>
      </c>
      <c r="U39" s="37"/>
      <c r="V39" s="36"/>
      <c r="W39" s="90">
        <v>10491591036</v>
      </c>
      <c r="X39" s="37"/>
      <c r="Y39" s="36"/>
      <c r="Z39" s="90">
        <v>10806643315</v>
      </c>
      <c r="AA39" s="37"/>
      <c r="AB39" s="36"/>
      <c r="AC39" s="90">
        <v>11230126076</v>
      </c>
      <c r="AD39" s="37"/>
      <c r="AE39" s="36"/>
      <c r="AF39" s="90">
        <v>12447182441</v>
      </c>
      <c r="AG39" s="37"/>
      <c r="AH39" s="36"/>
      <c r="AI39" s="90">
        <v>12701046439</v>
      </c>
      <c r="AJ39" s="37"/>
      <c r="AK39" s="36"/>
      <c r="AL39" s="90">
        <v>12444643909</v>
      </c>
      <c r="AM39" s="37"/>
      <c r="AN39" s="36"/>
      <c r="AO39" s="90">
        <v>12052878857</v>
      </c>
      <c r="AP39" s="37"/>
      <c r="AQ39" s="36"/>
      <c r="AR39" s="90">
        <v>14453752604</v>
      </c>
      <c r="AS39" s="37"/>
      <c r="AT39" s="36"/>
      <c r="AU39" s="524" t="s">
        <v>492</v>
      </c>
    </row>
    <row r="40" spans="1:47" s="30" customFormat="1" ht="12" x14ac:dyDescent="0.2">
      <c r="A40" s="593" t="s">
        <v>465</v>
      </c>
      <c r="B40" s="524" t="s">
        <v>466</v>
      </c>
      <c r="C40" s="39"/>
      <c r="D40" s="166"/>
      <c r="E40" s="90">
        <v>425845050.78669584</v>
      </c>
      <c r="F40" s="37"/>
      <c r="G40" s="36"/>
      <c r="H40" s="90">
        <v>432342152</v>
      </c>
      <c r="I40" s="37"/>
      <c r="J40" s="36"/>
      <c r="K40" s="90">
        <v>456916198</v>
      </c>
      <c r="L40" s="37"/>
      <c r="M40" s="36"/>
      <c r="N40" s="90">
        <v>448557435</v>
      </c>
      <c r="O40" s="37"/>
      <c r="P40" s="36"/>
      <c r="Q40" s="90">
        <v>468811676</v>
      </c>
      <c r="R40" s="37"/>
      <c r="S40" s="36"/>
      <c r="T40" s="90">
        <v>473911960</v>
      </c>
      <c r="U40" s="37"/>
      <c r="V40" s="36"/>
      <c r="W40" s="90">
        <v>475347895</v>
      </c>
      <c r="X40" s="37"/>
      <c r="Y40" s="36"/>
      <c r="Z40" s="90">
        <v>474160283</v>
      </c>
      <c r="AA40" s="37"/>
      <c r="AB40" s="36"/>
      <c r="AC40" s="90">
        <v>477377498</v>
      </c>
      <c r="AD40" s="37"/>
      <c r="AE40" s="36"/>
      <c r="AF40" s="90">
        <v>484462483</v>
      </c>
      <c r="AG40" s="37"/>
      <c r="AH40" s="36"/>
      <c r="AI40" s="90">
        <v>491949279</v>
      </c>
      <c r="AJ40" s="37"/>
      <c r="AK40" s="36"/>
      <c r="AL40" s="90">
        <v>506705179</v>
      </c>
      <c r="AM40" s="37"/>
      <c r="AN40" s="36"/>
      <c r="AO40" s="90">
        <v>521464862</v>
      </c>
      <c r="AP40" s="37"/>
      <c r="AQ40" s="36"/>
      <c r="AR40" s="90">
        <v>540959033</v>
      </c>
      <c r="AS40" s="37"/>
      <c r="AT40" s="36"/>
      <c r="AU40" s="524" t="s">
        <v>493</v>
      </c>
    </row>
    <row r="41" spans="1:47" s="30" customFormat="1" ht="13.5" x14ac:dyDescent="0.2">
      <c r="A41" s="593" t="s">
        <v>467</v>
      </c>
      <c r="B41" s="456" t="s">
        <v>583</v>
      </c>
      <c r="C41" s="39"/>
      <c r="D41" s="166"/>
      <c r="E41" s="90">
        <v>10116112.32822147</v>
      </c>
      <c r="F41" s="37"/>
      <c r="G41" s="36"/>
      <c r="H41" s="90">
        <v>11101162</v>
      </c>
      <c r="I41" s="37"/>
      <c r="J41" s="36"/>
      <c r="K41" s="90">
        <v>14367285</v>
      </c>
      <c r="L41" s="37"/>
      <c r="M41" s="36"/>
      <c r="N41" s="90">
        <v>16937100</v>
      </c>
      <c r="O41" s="37"/>
      <c r="P41" s="36"/>
      <c r="Q41" s="90">
        <v>8799200</v>
      </c>
      <c r="R41" s="37"/>
      <c r="S41" s="36"/>
      <c r="T41" s="90">
        <v>10636330</v>
      </c>
      <c r="U41" s="37"/>
      <c r="V41" s="36"/>
      <c r="W41" s="90">
        <v>9358141</v>
      </c>
      <c r="X41" s="37"/>
      <c r="Y41" s="36"/>
      <c r="Z41" s="90"/>
      <c r="AA41" s="37"/>
      <c r="AB41" s="36"/>
      <c r="AC41" s="90">
        <v>10686826</v>
      </c>
      <c r="AD41" s="37"/>
      <c r="AE41" s="36"/>
      <c r="AF41" s="90">
        <v>12594823</v>
      </c>
      <c r="AG41" s="37"/>
      <c r="AH41" s="36"/>
      <c r="AI41" s="90"/>
      <c r="AJ41" s="37"/>
      <c r="AK41" s="36"/>
      <c r="AL41" s="90"/>
      <c r="AM41" s="37"/>
      <c r="AN41" s="36"/>
      <c r="AO41" s="90"/>
      <c r="AP41" s="37"/>
      <c r="AQ41" s="36"/>
      <c r="AR41" s="90"/>
      <c r="AS41" s="37"/>
      <c r="AT41" s="36"/>
      <c r="AU41" s="456" t="s">
        <v>580</v>
      </c>
    </row>
    <row r="42" spans="1:47" s="30" customFormat="1" ht="12" x14ac:dyDescent="0.2">
      <c r="A42" s="593" t="s">
        <v>469</v>
      </c>
      <c r="B42" s="456" t="s">
        <v>470</v>
      </c>
      <c r="C42" s="39"/>
      <c r="D42" s="166"/>
      <c r="E42" s="90">
        <v>297194649.14027745</v>
      </c>
      <c r="F42" s="37"/>
      <c r="G42" s="36"/>
      <c r="H42" s="90">
        <v>385190390</v>
      </c>
      <c r="I42" s="37"/>
      <c r="J42" s="36"/>
      <c r="K42" s="90">
        <v>361181878</v>
      </c>
      <c r="L42" s="37"/>
      <c r="M42" s="36"/>
      <c r="N42" s="90">
        <v>381661445</v>
      </c>
      <c r="O42" s="37"/>
      <c r="P42" s="36"/>
      <c r="Q42" s="90">
        <v>330187709</v>
      </c>
      <c r="R42" s="37"/>
      <c r="S42" s="36"/>
      <c r="T42" s="90">
        <v>349181927</v>
      </c>
      <c r="U42" s="37"/>
      <c r="V42" s="36"/>
      <c r="W42" s="90">
        <v>352111791</v>
      </c>
      <c r="X42" s="37"/>
      <c r="Y42" s="36"/>
      <c r="Z42" s="90">
        <v>395146656</v>
      </c>
      <c r="AA42" s="37"/>
      <c r="AB42" s="36"/>
      <c r="AC42" s="90">
        <v>384447815</v>
      </c>
      <c r="AD42" s="37"/>
      <c r="AE42" s="36"/>
      <c r="AF42" s="90">
        <v>416210955</v>
      </c>
      <c r="AG42" s="37"/>
      <c r="AH42" s="36"/>
      <c r="AI42" s="90">
        <v>567766447</v>
      </c>
      <c r="AJ42" s="37"/>
      <c r="AK42" s="36"/>
      <c r="AL42" s="90">
        <v>600323743</v>
      </c>
      <c r="AM42" s="37"/>
      <c r="AN42" s="36"/>
      <c r="AO42" s="90">
        <v>571428271</v>
      </c>
      <c r="AP42" s="37"/>
      <c r="AQ42" s="36"/>
      <c r="AR42" s="90">
        <v>745987304</v>
      </c>
      <c r="AS42" s="37"/>
      <c r="AT42" s="36"/>
      <c r="AU42" s="456" t="s">
        <v>495</v>
      </c>
    </row>
    <row r="43" spans="1:47" s="30" customFormat="1" ht="13.5" x14ac:dyDescent="0.2">
      <c r="A43" s="593" t="s">
        <v>471</v>
      </c>
      <c r="B43" s="456" t="s">
        <v>582</v>
      </c>
      <c r="C43" s="40"/>
      <c r="D43" s="135"/>
      <c r="E43" s="53"/>
      <c r="F43" s="37"/>
      <c r="H43" s="53"/>
      <c r="I43" s="37"/>
      <c r="K43" s="53">
        <v>3741601</v>
      </c>
      <c r="L43" s="37"/>
      <c r="N43" s="53">
        <v>3784918</v>
      </c>
      <c r="O43" s="37"/>
      <c r="Q43" s="53">
        <v>3402167</v>
      </c>
      <c r="R43" s="37"/>
      <c r="T43" s="53">
        <v>3368622</v>
      </c>
      <c r="U43" s="37"/>
      <c r="W43" s="53">
        <v>4380057</v>
      </c>
      <c r="X43" s="37"/>
      <c r="Z43" s="53"/>
      <c r="AA43" s="37"/>
      <c r="AC43" s="53">
        <v>4848275</v>
      </c>
      <c r="AD43" s="37"/>
      <c r="AF43" s="53">
        <v>4837019</v>
      </c>
      <c r="AG43" s="37"/>
      <c r="AH43" s="36"/>
      <c r="AI43" s="90"/>
      <c r="AJ43" s="37"/>
      <c r="AL43" s="90"/>
      <c r="AM43" s="37"/>
      <c r="AO43" s="90"/>
      <c r="AP43" s="37"/>
      <c r="AR43" s="90"/>
      <c r="AS43" s="37"/>
      <c r="AU43" s="456" t="s">
        <v>581</v>
      </c>
    </row>
    <row r="44" spans="1:47" s="30" customFormat="1" ht="12" x14ac:dyDescent="0.2">
      <c r="B44" s="47"/>
      <c r="C44" s="39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6"/>
      <c r="AQ44" s="36"/>
      <c r="AR44" s="36"/>
      <c r="AS44" s="36"/>
      <c r="AT44" s="36"/>
      <c r="AU44" s="523"/>
    </row>
    <row r="45" spans="1:47" s="30" customFormat="1" thickBot="1" x14ac:dyDescent="0.25">
      <c r="B45" s="47"/>
      <c r="C45" s="39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46"/>
    </row>
    <row r="46" spans="1:47" s="30" customFormat="1" ht="25.9" customHeight="1" thickTop="1" thickBot="1" x14ac:dyDescent="0.25">
      <c r="A46" s="65" t="s">
        <v>191</v>
      </c>
      <c r="B46" s="33" t="s">
        <v>203</v>
      </c>
      <c r="C46" s="32" t="s">
        <v>123</v>
      </c>
      <c r="D46" s="132"/>
      <c r="E46" s="33">
        <v>2008</v>
      </c>
      <c r="F46" s="31"/>
      <c r="G46" s="32"/>
      <c r="H46" s="33">
        <v>2009</v>
      </c>
      <c r="I46" s="78"/>
      <c r="J46" s="33"/>
      <c r="K46" s="33">
        <v>2010</v>
      </c>
      <c r="L46" s="78"/>
      <c r="M46" s="33"/>
      <c r="N46" s="33">
        <v>2011</v>
      </c>
      <c r="O46" s="78"/>
      <c r="P46" s="33"/>
      <c r="Q46" s="33">
        <v>2012</v>
      </c>
      <c r="R46" s="78"/>
      <c r="S46" s="33"/>
      <c r="T46" s="33">
        <v>2013</v>
      </c>
      <c r="U46" s="78"/>
      <c r="V46" s="33"/>
      <c r="W46" s="33">
        <v>2014</v>
      </c>
      <c r="X46" s="78"/>
      <c r="Y46" s="33"/>
      <c r="Z46" s="33">
        <v>2015</v>
      </c>
      <c r="AA46" s="78"/>
      <c r="AB46" s="33"/>
      <c r="AC46" s="33">
        <v>2016</v>
      </c>
      <c r="AD46" s="78"/>
      <c r="AE46" s="33"/>
      <c r="AF46" s="33">
        <v>2017</v>
      </c>
      <c r="AG46" s="78"/>
      <c r="AH46" s="33"/>
      <c r="AI46" s="33">
        <v>2018</v>
      </c>
      <c r="AJ46" s="78"/>
      <c r="AK46" s="33"/>
      <c r="AL46" s="33">
        <v>2019</v>
      </c>
      <c r="AM46" s="78"/>
      <c r="AN46" s="33"/>
      <c r="AO46" s="33">
        <v>2020</v>
      </c>
      <c r="AP46" s="78"/>
      <c r="AQ46" s="33"/>
      <c r="AR46" s="33">
        <v>2021</v>
      </c>
      <c r="AS46" s="78"/>
      <c r="AT46" s="33"/>
      <c r="AU46" s="32" t="s">
        <v>204</v>
      </c>
    </row>
    <row r="47" spans="1:47" s="30" customFormat="1" hidden="1" thickTop="1" x14ac:dyDescent="0.2">
      <c r="B47" s="35"/>
      <c r="C47" s="35"/>
      <c r="D47" s="163"/>
      <c r="E47" s="36"/>
      <c r="F47" s="37"/>
      <c r="G47" s="36"/>
      <c r="H47" s="36"/>
      <c r="I47" s="37"/>
      <c r="J47" s="36"/>
      <c r="K47" s="36"/>
      <c r="L47" s="37"/>
      <c r="M47" s="36"/>
      <c r="N47" s="36"/>
      <c r="O47" s="37"/>
      <c r="P47" s="36"/>
      <c r="Q47" s="36"/>
      <c r="R47" s="37"/>
      <c r="S47" s="36"/>
      <c r="T47" s="36"/>
      <c r="U47" s="37"/>
      <c r="V47" s="36"/>
      <c r="W47" s="36"/>
      <c r="X47" s="37"/>
      <c r="Y47" s="36"/>
      <c r="Z47" s="36"/>
      <c r="AA47" s="37"/>
      <c r="AB47" s="36"/>
      <c r="AC47" s="36"/>
      <c r="AD47" s="37"/>
      <c r="AE47" s="36"/>
      <c r="AF47" s="36"/>
      <c r="AG47" s="37"/>
      <c r="AH47" s="36"/>
      <c r="AI47" s="36"/>
      <c r="AJ47" s="37"/>
      <c r="AK47" s="36"/>
      <c r="AL47" s="36"/>
      <c r="AM47" s="37"/>
      <c r="AN47" s="36"/>
      <c r="AO47" s="36"/>
      <c r="AP47" s="37"/>
      <c r="AQ47" s="36"/>
      <c r="AR47" s="36"/>
      <c r="AS47" s="37"/>
      <c r="AT47" s="36"/>
      <c r="AU47" s="35"/>
    </row>
    <row r="48" spans="1:47" s="30" customFormat="1" hidden="1" thickTop="1" x14ac:dyDescent="0.2">
      <c r="B48" s="49" t="s">
        <v>68</v>
      </c>
      <c r="C48" s="49"/>
      <c r="D48" s="133"/>
      <c r="E48" s="42"/>
      <c r="F48" s="50"/>
      <c r="G48" s="42"/>
      <c r="H48" s="42"/>
      <c r="I48" s="50"/>
      <c r="J48" s="42"/>
      <c r="K48" s="42"/>
      <c r="L48" s="50"/>
      <c r="M48" s="42"/>
      <c r="N48" s="42"/>
      <c r="O48" s="50"/>
      <c r="P48" s="42"/>
      <c r="Q48" s="42"/>
      <c r="R48" s="50"/>
      <c r="S48" s="42"/>
      <c r="T48" s="42"/>
      <c r="U48" s="50"/>
      <c r="V48" s="42"/>
      <c r="W48" s="42"/>
      <c r="X48" s="50"/>
      <c r="Y48" s="42"/>
      <c r="Z48" s="42"/>
      <c r="AA48" s="50"/>
      <c r="AB48" s="42"/>
      <c r="AC48" s="42"/>
      <c r="AD48" s="50"/>
      <c r="AE48" s="42"/>
      <c r="AF48" s="42"/>
      <c r="AG48" s="50"/>
      <c r="AH48" s="42"/>
      <c r="AI48" s="42"/>
      <c r="AJ48" s="50"/>
      <c r="AK48" s="42"/>
      <c r="AL48" s="42"/>
      <c r="AM48" s="50"/>
      <c r="AN48" s="42"/>
      <c r="AO48" s="42"/>
      <c r="AP48" s="50"/>
      <c r="AQ48" s="42"/>
      <c r="AR48" s="42"/>
      <c r="AS48" s="50"/>
      <c r="AT48" s="42"/>
      <c r="AU48" s="51" t="s">
        <v>128</v>
      </c>
    </row>
    <row r="49" spans="1:47" s="30" customFormat="1" ht="7.15" customHeight="1" thickTop="1" x14ac:dyDescent="0.2">
      <c r="B49" s="36"/>
      <c r="C49" s="36"/>
      <c r="D49" s="133"/>
      <c r="E49" s="42"/>
      <c r="F49" s="50"/>
      <c r="G49" s="42"/>
      <c r="H49" s="42"/>
      <c r="I49" s="50"/>
      <c r="J49" s="42"/>
      <c r="K49" s="42"/>
      <c r="L49" s="50"/>
      <c r="M49" s="42"/>
      <c r="N49" s="42"/>
      <c r="O49" s="50"/>
      <c r="P49" s="42"/>
      <c r="Q49" s="42"/>
      <c r="R49" s="50"/>
      <c r="S49" s="42"/>
      <c r="T49" s="42"/>
      <c r="U49" s="50"/>
      <c r="V49" s="42"/>
      <c r="W49" s="42"/>
      <c r="X49" s="50"/>
      <c r="Y49" s="42"/>
      <c r="Z49" s="42"/>
      <c r="AA49" s="50"/>
      <c r="AB49" s="42"/>
      <c r="AC49" s="42"/>
      <c r="AD49" s="50"/>
      <c r="AE49" s="42"/>
      <c r="AF49" s="42"/>
      <c r="AG49" s="50"/>
      <c r="AH49" s="42"/>
      <c r="AI49" s="42"/>
      <c r="AJ49" s="50"/>
      <c r="AK49" s="42"/>
      <c r="AL49" s="42"/>
      <c r="AM49" s="50"/>
      <c r="AN49" s="42"/>
      <c r="AO49" s="42"/>
      <c r="AP49" s="50"/>
      <c r="AQ49" s="42"/>
      <c r="AR49" s="42"/>
      <c r="AS49" s="50"/>
      <c r="AT49" s="42"/>
      <c r="AU49" s="36"/>
    </row>
    <row r="50" spans="1:47" s="30" customFormat="1" ht="11.45" customHeight="1" x14ac:dyDescent="0.2">
      <c r="A50" s="30">
        <v>1</v>
      </c>
      <c r="B50" s="49" t="s">
        <v>205</v>
      </c>
      <c r="C50" s="36"/>
      <c r="D50" s="351"/>
      <c r="E50" s="281">
        <v>23116036878.443867</v>
      </c>
      <c r="F50" s="50"/>
      <c r="G50" s="42"/>
      <c r="H50" s="281">
        <v>18239214062</v>
      </c>
      <c r="I50" s="50"/>
      <c r="J50" s="42"/>
      <c r="K50" s="281">
        <v>21311645582</v>
      </c>
      <c r="L50" s="50"/>
      <c r="M50" s="42"/>
      <c r="N50" s="281">
        <v>25952799857</v>
      </c>
      <c r="O50" s="50"/>
      <c r="P50" s="42"/>
      <c r="Q50" s="281">
        <v>28931282183</v>
      </c>
      <c r="R50" s="50"/>
      <c r="S50" s="42"/>
      <c r="T50" s="281">
        <v>27551811374</v>
      </c>
      <c r="U50" s="50"/>
      <c r="V50" s="42"/>
      <c r="W50" s="281">
        <v>25182355413</v>
      </c>
      <c r="X50" s="50"/>
      <c r="Y50" s="42"/>
      <c r="Z50" s="281">
        <v>26586136927</v>
      </c>
      <c r="AA50" s="50"/>
      <c r="AB50" s="42"/>
      <c r="AC50" s="281">
        <v>25618131166</v>
      </c>
      <c r="AD50" s="50"/>
      <c r="AE50" s="42"/>
      <c r="AF50" s="281">
        <v>27801917820</v>
      </c>
      <c r="AG50" s="50"/>
      <c r="AH50" s="42"/>
      <c r="AI50" s="281">
        <v>31628904160</v>
      </c>
      <c r="AJ50" s="50"/>
      <c r="AK50" s="42"/>
      <c r="AL50" s="281">
        <v>31462210777</v>
      </c>
      <c r="AM50" s="50"/>
      <c r="AN50" s="42"/>
      <c r="AO50" s="281">
        <v>29145918411</v>
      </c>
      <c r="AP50" s="50"/>
      <c r="AQ50" s="42"/>
      <c r="AR50" s="281">
        <v>32667086548</v>
      </c>
      <c r="AS50" s="50"/>
      <c r="AT50" s="42"/>
      <c r="AU50" s="49" t="s">
        <v>205</v>
      </c>
    </row>
    <row r="51" spans="1:47" s="30" customFormat="1" ht="12" x14ac:dyDescent="0.2">
      <c r="A51" s="30">
        <v>101</v>
      </c>
      <c r="B51" s="47" t="s">
        <v>206</v>
      </c>
      <c r="C51" s="47"/>
      <c r="D51" s="166"/>
      <c r="E51" s="90">
        <v>1911361680.9400513</v>
      </c>
      <c r="F51" s="50"/>
      <c r="G51" s="42"/>
      <c r="H51" s="90">
        <v>1974070413</v>
      </c>
      <c r="I51" s="50"/>
      <c r="J51" s="42"/>
      <c r="K51" s="90">
        <v>1975113610</v>
      </c>
      <c r="L51" s="50"/>
      <c r="M51" s="42"/>
      <c r="N51" s="90">
        <v>2581854579</v>
      </c>
      <c r="O51" s="50"/>
      <c r="P51" s="42"/>
      <c r="Q51" s="90">
        <v>3144387025</v>
      </c>
      <c r="R51" s="50"/>
      <c r="S51" s="42"/>
      <c r="T51" s="90">
        <v>3413085715</v>
      </c>
      <c r="U51" s="50"/>
      <c r="V51" s="42"/>
      <c r="W51" s="90">
        <v>2958499042</v>
      </c>
      <c r="X51" s="50"/>
      <c r="Y51" s="42"/>
      <c r="Z51" s="90">
        <v>2917374154</v>
      </c>
      <c r="AA51" s="50"/>
      <c r="AB51" s="42"/>
      <c r="AC51" s="90">
        <v>2700647169</v>
      </c>
      <c r="AD51" s="50"/>
      <c r="AE51" s="42"/>
      <c r="AF51" s="90">
        <v>2861346111</v>
      </c>
      <c r="AG51" s="50"/>
      <c r="AH51" s="42"/>
      <c r="AI51" s="90">
        <v>2649037446</v>
      </c>
      <c r="AJ51" s="50"/>
      <c r="AK51" s="42"/>
      <c r="AL51" s="90">
        <v>3098231662</v>
      </c>
      <c r="AM51" s="50"/>
      <c r="AN51" s="42"/>
      <c r="AO51" s="90">
        <v>2962111600</v>
      </c>
      <c r="AP51" s="50"/>
      <c r="AQ51" s="42"/>
      <c r="AR51" s="90">
        <v>3265220623</v>
      </c>
      <c r="AS51" s="50"/>
      <c r="AT51" s="42"/>
      <c r="AU51" s="46" t="s">
        <v>206</v>
      </c>
    </row>
    <row r="52" spans="1:47" s="30" customFormat="1" ht="12" x14ac:dyDescent="0.2">
      <c r="A52" s="30">
        <v>102</v>
      </c>
      <c r="B52" s="47" t="s">
        <v>207</v>
      </c>
      <c r="C52" s="47"/>
      <c r="D52" s="166"/>
      <c r="E52" s="90">
        <v>12495253302.79493</v>
      </c>
      <c r="F52" s="50"/>
      <c r="G52" s="42"/>
      <c r="H52" s="90">
        <v>10779199516</v>
      </c>
      <c r="I52" s="50"/>
      <c r="J52" s="42"/>
      <c r="K52" s="90">
        <v>12323314877</v>
      </c>
      <c r="L52" s="50"/>
      <c r="M52" s="42"/>
      <c r="N52" s="90">
        <v>14351702038</v>
      </c>
      <c r="O52" s="50"/>
      <c r="P52" s="42"/>
      <c r="Q52" s="90">
        <v>14699730051</v>
      </c>
      <c r="R52" s="50"/>
      <c r="S52" s="42"/>
      <c r="T52" s="90">
        <v>12980019713</v>
      </c>
      <c r="U52" s="50"/>
      <c r="V52" s="42"/>
      <c r="W52" s="90">
        <v>11345350490</v>
      </c>
      <c r="X52" s="50"/>
      <c r="Y52" s="42"/>
      <c r="Z52" s="90">
        <v>11002922883</v>
      </c>
      <c r="AA52" s="50"/>
      <c r="AB52" s="42"/>
      <c r="AC52" s="90">
        <v>10319538389</v>
      </c>
      <c r="AD52" s="50"/>
      <c r="AE52" s="42"/>
      <c r="AF52" s="90">
        <v>11753181340</v>
      </c>
      <c r="AG52" s="50"/>
      <c r="AH52" s="42"/>
      <c r="AI52" s="90">
        <v>12183501604</v>
      </c>
      <c r="AJ52" s="50"/>
      <c r="AK52" s="42"/>
      <c r="AL52" s="90">
        <v>11300430498</v>
      </c>
      <c r="AM52" s="50"/>
      <c r="AN52" s="42"/>
      <c r="AO52" s="90">
        <v>10389929022</v>
      </c>
      <c r="AP52" s="50"/>
      <c r="AQ52" s="42"/>
      <c r="AR52" s="90">
        <v>13600196528</v>
      </c>
      <c r="AS52" s="50"/>
      <c r="AT52" s="42"/>
      <c r="AU52" s="46" t="s">
        <v>207</v>
      </c>
    </row>
    <row r="53" spans="1:47" s="30" customFormat="1" ht="12" x14ac:dyDescent="0.2">
      <c r="A53" s="30">
        <v>103</v>
      </c>
      <c r="B53" s="47" t="s">
        <v>208</v>
      </c>
      <c r="C53" s="47"/>
      <c r="D53" s="166"/>
      <c r="E53" s="90">
        <v>1205965577.9061275</v>
      </c>
      <c r="F53" s="50"/>
      <c r="G53" s="42"/>
      <c r="H53" s="90">
        <v>973236407</v>
      </c>
      <c r="I53" s="50"/>
      <c r="J53" s="42"/>
      <c r="K53" s="90">
        <v>1036674351</v>
      </c>
      <c r="L53" s="50"/>
      <c r="M53" s="42"/>
      <c r="N53" s="90">
        <v>1148546069</v>
      </c>
      <c r="O53" s="50"/>
      <c r="P53" s="42"/>
      <c r="Q53" s="90">
        <v>1027318142</v>
      </c>
      <c r="R53" s="50"/>
      <c r="S53" s="42"/>
      <c r="T53" s="90">
        <v>911921876</v>
      </c>
      <c r="U53" s="50"/>
      <c r="V53" s="42"/>
      <c r="W53" s="90">
        <v>783868623</v>
      </c>
      <c r="X53" s="50"/>
      <c r="Y53" s="42"/>
      <c r="Z53" s="90">
        <v>826821554</v>
      </c>
      <c r="AA53" s="50"/>
      <c r="AB53" s="42"/>
      <c r="AC53" s="90">
        <v>769616592</v>
      </c>
      <c r="AD53" s="50"/>
      <c r="AE53" s="42"/>
      <c r="AF53" s="90">
        <v>843412573</v>
      </c>
      <c r="AG53" s="50"/>
      <c r="AH53" s="42"/>
      <c r="AI53" s="90">
        <v>931707854</v>
      </c>
      <c r="AJ53" s="50"/>
      <c r="AK53" s="42"/>
      <c r="AL53" s="90">
        <v>1002041090</v>
      </c>
      <c r="AM53" s="50"/>
      <c r="AN53" s="42"/>
      <c r="AO53" s="90">
        <v>895256956</v>
      </c>
      <c r="AP53" s="50"/>
      <c r="AQ53" s="42"/>
      <c r="AR53" s="90">
        <v>952099782</v>
      </c>
      <c r="AS53" s="50"/>
      <c r="AT53" s="42"/>
      <c r="AU53" s="46" t="s">
        <v>208</v>
      </c>
    </row>
    <row r="54" spans="1:47" s="30" customFormat="1" ht="12" x14ac:dyDescent="0.2">
      <c r="A54" s="30">
        <v>104</v>
      </c>
      <c r="B54" s="47" t="s">
        <v>209</v>
      </c>
      <c r="C54" s="47"/>
      <c r="D54" s="166"/>
      <c r="E54" s="90">
        <v>5873377779.9907055</v>
      </c>
      <c r="F54" s="50"/>
      <c r="G54" s="42"/>
      <c r="H54" s="90">
        <v>3255360279</v>
      </c>
      <c r="I54" s="50"/>
      <c r="J54" s="42"/>
      <c r="K54" s="90">
        <v>4368011700</v>
      </c>
      <c r="L54" s="50"/>
      <c r="M54" s="42"/>
      <c r="N54" s="90">
        <v>5936841601</v>
      </c>
      <c r="O54" s="50"/>
      <c r="P54" s="42"/>
      <c r="Q54" s="90">
        <v>7540338383</v>
      </c>
      <c r="R54" s="50"/>
      <c r="S54" s="42"/>
      <c r="T54" s="90">
        <v>7712197436</v>
      </c>
      <c r="U54" s="50"/>
      <c r="V54" s="42"/>
      <c r="W54" s="90">
        <v>7258425684</v>
      </c>
      <c r="X54" s="50"/>
      <c r="Y54" s="42"/>
      <c r="Z54" s="90">
        <v>8427334510</v>
      </c>
      <c r="AA54" s="50"/>
      <c r="AB54" s="42"/>
      <c r="AC54" s="90">
        <v>8820021952</v>
      </c>
      <c r="AD54" s="50"/>
      <c r="AE54" s="42"/>
      <c r="AF54" s="90">
        <v>8901986712</v>
      </c>
      <c r="AG54" s="50"/>
      <c r="AH54" s="42"/>
      <c r="AI54" s="90">
        <v>12071177549</v>
      </c>
      <c r="AJ54" s="50"/>
      <c r="AK54" s="42"/>
      <c r="AL54" s="90">
        <v>12187235999</v>
      </c>
      <c r="AM54" s="50"/>
      <c r="AN54" s="42"/>
      <c r="AO54" s="90">
        <v>11353755489</v>
      </c>
      <c r="AP54" s="50"/>
      <c r="AQ54" s="42"/>
      <c r="AR54" s="90">
        <v>11177707568</v>
      </c>
      <c r="AS54" s="50"/>
      <c r="AT54" s="42"/>
      <c r="AU54" s="46" t="s">
        <v>209</v>
      </c>
    </row>
    <row r="55" spans="1:47" s="30" customFormat="1" ht="12" x14ac:dyDescent="0.2">
      <c r="A55" s="30">
        <v>105</v>
      </c>
      <c r="B55" s="47" t="s">
        <v>210</v>
      </c>
      <c r="C55" s="47"/>
      <c r="D55" s="166"/>
      <c r="E55" s="90">
        <v>194979818.09732458</v>
      </c>
      <c r="F55" s="50"/>
      <c r="G55" s="42"/>
      <c r="H55" s="90">
        <v>156217372</v>
      </c>
      <c r="I55" s="50"/>
      <c r="J55" s="42"/>
      <c r="K55" s="90">
        <v>448498365</v>
      </c>
      <c r="L55" s="50"/>
      <c r="M55" s="42"/>
      <c r="N55" s="90">
        <v>502649164</v>
      </c>
      <c r="O55" s="50"/>
      <c r="P55" s="42"/>
      <c r="Q55" s="90">
        <v>904117928</v>
      </c>
      <c r="R55" s="50"/>
      <c r="S55" s="42"/>
      <c r="T55" s="90">
        <v>784761695</v>
      </c>
      <c r="U55" s="50"/>
      <c r="V55" s="42"/>
      <c r="W55" s="90">
        <v>815113229</v>
      </c>
      <c r="X55" s="50"/>
      <c r="Y55" s="42"/>
      <c r="Z55" s="90">
        <v>1072545459</v>
      </c>
      <c r="AA55" s="50"/>
      <c r="AB55" s="42"/>
      <c r="AC55" s="90">
        <v>673397012</v>
      </c>
      <c r="AD55" s="50"/>
      <c r="AE55" s="42"/>
      <c r="AF55" s="90">
        <v>1011432082</v>
      </c>
      <c r="AG55" s="50"/>
      <c r="AH55" s="42"/>
      <c r="AI55" s="90">
        <v>1286009930</v>
      </c>
      <c r="AJ55" s="50"/>
      <c r="AK55" s="42"/>
      <c r="AL55" s="90">
        <v>1351563133</v>
      </c>
      <c r="AM55" s="50"/>
      <c r="AN55" s="42"/>
      <c r="AO55" s="90">
        <v>1244761809</v>
      </c>
      <c r="AP55" s="50"/>
      <c r="AQ55" s="42"/>
      <c r="AR55" s="90">
        <v>1325579068</v>
      </c>
      <c r="AS55" s="50"/>
      <c r="AT55" s="42"/>
      <c r="AU55" s="46" t="s">
        <v>210</v>
      </c>
    </row>
    <row r="56" spans="1:47" s="30" customFormat="1" ht="12" x14ac:dyDescent="0.2">
      <c r="A56" s="30">
        <v>106</v>
      </c>
      <c r="B56" s="47" t="s">
        <v>211</v>
      </c>
      <c r="C56" s="47"/>
      <c r="D56" s="166"/>
      <c r="E56" s="90">
        <v>1152967735.5108545</v>
      </c>
      <c r="F56" s="50"/>
      <c r="G56" s="42"/>
      <c r="H56" s="90">
        <v>870257432</v>
      </c>
      <c r="I56" s="50"/>
      <c r="J56" s="42"/>
      <c r="K56" s="90">
        <v>941192382</v>
      </c>
      <c r="L56" s="50"/>
      <c r="M56" s="42"/>
      <c r="N56" s="90">
        <v>1185355820</v>
      </c>
      <c r="O56" s="50"/>
      <c r="P56" s="42"/>
      <c r="Q56" s="90">
        <v>1343106417</v>
      </c>
      <c r="R56" s="50"/>
      <c r="S56" s="42"/>
      <c r="T56" s="90">
        <v>1453896868</v>
      </c>
      <c r="U56" s="50"/>
      <c r="V56" s="42"/>
      <c r="W56" s="90">
        <v>1674560805</v>
      </c>
      <c r="X56" s="50"/>
      <c r="Y56" s="42"/>
      <c r="Z56" s="90">
        <v>1914245422</v>
      </c>
      <c r="AA56" s="50"/>
      <c r="AB56" s="42"/>
      <c r="AC56" s="90">
        <v>1910899239</v>
      </c>
      <c r="AD56" s="50"/>
      <c r="AE56" s="42"/>
      <c r="AF56" s="90">
        <v>1963825377</v>
      </c>
      <c r="AG56" s="50"/>
      <c r="AH56" s="42"/>
      <c r="AI56" s="90">
        <v>1985666120</v>
      </c>
      <c r="AJ56" s="50"/>
      <c r="AK56" s="42"/>
      <c r="AL56" s="90">
        <v>1943280465</v>
      </c>
      <c r="AM56" s="50"/>
      <c r="AN56" s="42"/>
      <c r="AO56" s="90">
        <v>1831257343</v>
      </c>
      <c r="AP56" s="50"/>
      <c r="AQ56" s="42"/>
      <c r="AR56" s="90">
        <v>1803217166</v>
      </c>
      <c r="AS56" s="50"/>
      <c r="AT56" s="42"/>
      <c r="AU56" s="46" t="s">
        <v>211</v>
      </c>
    </row>
    <row r="57" spans="1:47" s="30" customFormat="1" ht="12" x14ac:dyDescent="0.2">
      <c r="A57" s="30">
        <v>107</v>
      </c>
      <c r="B57" s="47" t="s">
        <v>212</v>
      </c>
      <c r="C57" s="47"/>
      <c r="D57" s="166"/>
      <c r="E57" s="90">
        <v>167564097.45734578</v>
      </c>
      <c r="F57" s="50"/>
      <c r="G57" s="42"/>
      <c r="H57" s="90">
        <v>118754718</v>
      </c>
      <c r="I57" s="50"/>
      <c r="J57" s="42"/>
      <c r="K57" s="90">
        <v>110707254</v>
      </c>
      <c r="L57" s="50"/>
      <c r="M57" s="42"/>
      <c r="N57" s="90">
        <v>135899910</v>
      </c>
      <c r="O57" s="50"/>
      <c r="P57" s="42"/>
      <c r="Q57" s="90">
        <v>160471199</v>
      </c>
      <c r="R57" s="50"/>
      <c r="S57" s="42"/>
      <c r="T57" s="90">
        <v>177280929</v>
      </c>
      <c r="U57" s="50"/>
      <c r="V57" s="42"/>
      <c r="W57" s="90">
        <v>216872572</v>
      </c>
      <c r="X57" s="50"/>
      <c r="Y57" s="42"/>
      <c r="Z57" s="90">
        <v>178059052</v>
      </c>
      <c r="AA57" s="50"/>
      <c r="AB57" s="42"/>
      <c r="AC57" s="90">
        <v>175791372</v>
      </c>
      <c r="AD57" s="50"/>
      <c r="AE57" s="42"/>
      <c r="AF57" s="90">
        <v>188390665</v>
      </c>
      <c r="AG57" s="50"/>
      <c r="AH57" s="42"/>
      <c r="AI57" s="90">
        <v>193132349</v>
      </c>
      <c r="AJ57" s="50"/>
      <c r="AK57" s="42"/>
      <c r="AL57" s="90">
        <v>182028314</v>
      </c>
      <c r="AM57" s="50"/>
      <c r="AN57" s="42"/>
      <c r="AO57" s="90">
        <v>150725317</v>
      </c>
      <c r="AP57" s="50"/>
      <c r="AQ57" s="42"/>
      <c r="AR57" s="90">
        <v>155683184</v>
      </c>
      <c r="AS57" s="50"/>
      <c r="AT57" s="42"/>
      <c r="AU57" s="46" t="s">
        <v>212</v>
      </c>
    </row>
    <row r="58" spans="1:47" s="30" customFormat="1" ht="12" x14ac:dyDescent="0.2">
      <c r="A58" s="30">
        <v>108</v>
      </c>
      <c r="B58" s="47" t="s">
        <v>213</v>
      </c>
      <c r="C58" s="47"/>
      <c r="D58" s="166"/>
      <c r="E58" s="90">
        <v>114566885.74653123</v>
      </c>
      <c r="F58" s="50"/>
      <c r="G58" s="42"/>
      <c r="H58" s="90">
        <v>112117925</v>
      </c>
      <c r="I58" s="50"/>
      <c r="J58" s="42"/>
      <c r="K58" s="90">
        <v>108133043</v>
      </c>
      <c r="L58" s="50"/>
      <c r="M58" s="42"/>
      <c r="N58" s="90">
        <v>109950676</v>
      </c>
      <c r="O58" s="50"/>
      <c r="P58" s="42"/>
      <c r="Q58" s="90">
        <v>111813038</v>
      </c>
      <c r="R58" s="50"/>
      <c r="S58" s="42"/>
      <c r="T58" s="90">
        <v>118647142</v>
      </c>
      <c r="U58" s="50"/>
      <c r="V58" s="42"/>
      <c r="W58" s="90">
        <v>129664968</v>
      </c>
      <c r="X58" s="50"/>
      <c r="Y58" s="42"/>
      <c r="Z58" s="90">
        <v>246833893</v>
      </c>
      <c r="AA58" s="50"/>
      <c r="AB58" s="42"/>
      <c r="AC58" s="90">
        <v>248219441</v>
      </c>
      <c r="AD58" s="50"/>
      <c r="AE58" s="42"/>
      <c r="AF58" s="90">
        <v>278342960</v>
      </c>
      <c r="AG58" s="50"/>
      <c r="AH58" s="42"/>
      <c r="AI58" s="90">
        <v>328671308</v>
      </c>
      <c r="AJ58" s="50"/>
      <c r="AK58" s="42"/>
      <c r="AL58" s="90">
        <v>397399616</v>
      </c>
      <c r="AM58" s="50"/>
      <c r="AN58" s="42"/>
      <c r="AO58" s="90">
        <v>318120875</v>
      </c>
      <c r="AP58" s="50"/>
      <c r="AQ58" s="42"/>
      <c r="AR58" s="90">
        <v>387382629</v>
      </c>
      <c r="AS58" s="50"/>
      <c r="AT58" s="42"/>
      <c r="AU58" s="46" t="s">
        <v>213</v>
      </c>
    </row>
    <row r="59" spans="1:47" s="30" customFormat="1" ht="12" x14ac:dyDescent="0.2">
      <c r="A59" s="30">
        <v>2</v>
      </c>
      <c r="B59" s="49" t="s">
        <v>214</v>
      </c>
      <c r="C59" s="47"/>
      <c r="D59" s="351"/>
      <c r="E59" s="281">
        <v>9910161455.2214031</v>
      </c>
      <c r="F59" s="50"/>
      <c r="G59" s="42"/>
      <c r="H59" s="281">
        <v>9156361016</v>
      </c>
      <c r="I59" s="50"/>
      <c r="J59" s="42"/>
      <c r="K59" s="281">
        <v>9538855696</v>
      </c>
      <c r="L59" s="50"/>
      <c r="M59" s="42"/>
      <c r="N59" s="281">
        <v>9945986033</v>
      </c>
      <c r="O59" s="50"/>
      <c r="P59" s="42"/>
      <c r="Q59" s="281">
        <v>10746770381</v>
      </c>
      <c r="R59" s="50"/>
      <c r="S59" s="42"/>
      <c r="T59" s="281">
        <v>10768194943</v>
      </c>
      <c r="U59" s="50"/>
      <c r="V59" s="42"/>
      <c r="W59" s="281">
        <v>10705335100</v>
      </c>
      <c r="X59" s="50"/>
      <c r="Y59" s="42"/>
      <c r="Z59" s="281">
        <v>11121314987</v>
      </c>
      <c r="AA59" s="50"/>
      <c r="AB59" s="42"/>
      <c r="AC59" s="281">
        <v>11430994775</v>
      </c>
      <c r="AD59" s="50"/>
      <c r="AE59" s="42"/>
      <c r="AF59" s="281">
        <v>11556989391</v>
      </c>
      <c r="AG59" s="50"/>
      <c r="AH59" s="42"/>
      <c r="AI59" s="281">
        <v>11343000075</v>
      </c>
      <c r="AJ59" s="50"/>
      <c r="AK59" s="42"/>
      <c r="AL59" s="281">
        <v>11439932021</v>
      </c>
      <c r="AM59" s="50"/>
      <c r="AN59" s="42"/>
      <c r="AO59" s="281">
        <v>11155912970</v>
      </c>
      <c r="AP59" s="50"/>
      <c r="AQ59" s="42"/>
      <c r="AR59" s="281">
        <v>12666079746</v>
      </c>
      <c r="AS59" s="50"/>
      <c r="AT59" s="42"/>
      <c r="AU59" s="49" t="s">
        <v>214</v>
      </c>
    </row>
    <row r="60" spans="1:47" s="30" customFormat="1" ht="12" x14ac:dyDescent="0.2">
      <c r="A60" s="30">
        <v>201</v>
      </c>
      <c r="B60" s="47" t="s">
        <v>215</v>
      </c>
      <c r="C60" s="47"/>
      <c r="D60" s="166"/>
      <c r="E60" s="90">
        <v>498590486.6228506</v>
      </c>
      <c r="F60" s="50"/>
      <c r="G60" s="42"/>
      <c r="H60" s="90">
        <v>366560456</v>
      </c>
      <c r="I60" s="50"/>
      <c r="J60" s="42"/>
      <c r="K60" s="90">
        <v>396870094</v>
      </c>
      <c r="L60" s="50"/>
      <c r="M60" s="42"/>
      <c r="N60" s="90">
        <v>438856432</v>
      </c>
      <c r="O60" s="50"/>
      <c r="P60" s="42"/>
      <c r="Q60" s="90">
        <v>412088782</v>
      </c>
      <c r="R60" s="50"/>
      <c r="S60" s="42"/>
      <c r="T60" s="90">
        <v>409953913</v>
      </c>
      <c r="U60" s="50"/>
      <c r="V60" s="42"/>
      <c r="W60" s="90">
        <v>409290339</v>
      </c>
      <c r="X60" s="50"/>
      <c r="Y60" s="42"/>
      <c r="Z60" s="90">
        <v>571538943</v>
      </c>
      <c r="AA60" s="50"/>
      <c r="AB60" s="42"/>
      <c r="AC60" s="90">
        <v>657496781</v>
      </c>
      <c r="AD60" s="50"/>
      <c r="AE60" s="42"/>
      <c r="AF60" s="90">
        <v>752079109</v>
      </c>
      <c r="AG60" s="50"/>
      <c r="AH60" s="42"/>
      <c r="AI60" s="90">
        <v>748673367</v>
      </c>
      <c r="AJ60" s="50"/>
      <c r="AK60" s="42"/>
      <c r="AL60" s="90">
        <v>789281016</v>
      </c>
      <c r="AM60" s="50"/>
      <c r="AN60" s="42"/>
      <c r="AO60" s="90">
        <v>801914530</v>
      </c>
      <c r="AP60" s="50"/>
      <c r="AQ60" s="42"/>
      <c r="AR60" s="90">
        <v>952884565</v>
      </c>
      <c r="AS60" s="50"/>
      <c r="AT60" s="42"/>
      <c r="AU60" s="46" t="s">
        <v>215</v>
      </c>
    </row>
    <row r="61" spans="1:47" s="30" customFormat="1" ht="12" x14ac:dyDescent="0.2">
      <c r="A61" s="30">
        <v>202</v>
      </c>
      <c r="B61" s="47" t="s">
        <v>216</v>
      </c>
      <c r="C61" s="47"/>
      <c r="D61" s="166"/>
      <c r="E61" s="90">
        <v>3992912633.6055241</v>
      </c>
      <c r="F61" s="50"/>
      <c r="G61" s="42"/>
      <c r="H61" s="90">
        <v>3606333845</v>
      </c>
      <c r="I61" s="50"/>
      <c r="J61" s="42"/>
      <c r="K61" s="90">
        <v>3677700974</v>
      </c>
      <c r="L61" s="50"/>
      <c r="M61" s="42"/>
      <c r="N61" s="90">
        <v>3400573573</v>
      </c>
      <c r="O61" s="50"/>
      <c r="P61" s="42"/>
      <c r="Q61" s="90">
        <v>4105262224</v>
      </c>
      <c r="R61" s="50"/>
      <c r="S61" s="42"/>
      <c r="T61" s="90">
        <v>3759861846</v>
      </c>
      <c r="U61" s="50"/>
      <c r="V61" s="42"/>
      <c r="W61" s="90">
        <v>3702980526</v>
      </c>
      <c r="X61" s="50"/>
      <c r="Y61" s="42"/>
      <c r="Z61" s="90">
        <v>3364321493</v>
      </c>
      <c r="AA61" s="50"/>
      <c r="AB61" s="42"/>
      <c r="AC61" s="90">
        <v>3490572020</v>
      </c>
      <c r="AD61" s="50"/>
      <c r="AE61" s="42"/>
      <c r="AF61" s="90">
        <v>3163345439</v>
      </c>
      <c r="AG61" s="50"/>
      <c r="AH61" s="42"/>
      <c r="AI61" s="90">
        <v>2602376805</v>
      </c>
      <c r="AJ61" s="50"/>
      <c r="AK61" s="42"/>
      <c r="AL61" s="90">
        <v>2148650322</v>
      </c>
      <c r="AM61" s="50"/>
      <c r="AN61" s="42"/>
      <c r="AO61" s="90">
        <v>1854598486</v>
      </c>
      <c r="AP61" s="50"/>
      <c r="AQ61" s="42"/>
      <c r="AR61" s="90">
        <v>2293132381</v>
      </c>
      <c r="AS61" s="50"/>
      <c r="AT61" s="42"/>
      <c r="AU61" s="46" t="s">
        <v>216</v>
      </c>
    </row>
    <row r="62" spans="1:47" s="30" customFormat="1" ht="12" x14ac:dyDescent="0.2">
      <c r="A62" s="30">
        <v>203</v>
      </c>
      <c r="B62" s="47" t="s">
        <v>217</v>
      </c>
      <c r="C62" s="47"/>
      <c r="D62" s="166"/>
      <c r="E62" s="90">
        <v>484088660.95731258</v>
      </c>
      <c r="F62" s="50"/>
      <c r="G62" s="42"/>
      <c r="H62" s="90">
        <v>540065195</v>
      </c>
      <c r="I62" s="50"/>
      <c r="J62" s="42"/>
      <c r="K62" s="90">
        <v>802954497</v>
      </c>
      <c r="L62" s="50"/>
      <c r="M62" s="42"/>
      <c r="N62" s="90">
        <v>881029649</v>
      </c>
      <c r="O62" s="50"/>
      <c r="P62" s="42"/>
      <c r="Q62" s="90">
        <v>719396676</v>
      </c>
      <c r="R62" s="50"/>
      <c r="S62" s="42"/>
      <c r="T62" s="90">
        <v>762342020</v>
      </c>
      <c r="U62" s="50"/>
      <c r="V62" s="42"/>
      <c r="W62" s="90">
        <v>699218045</v>
      </c>
      <c r="X62" s="50"/>
      <c r="Y62" s="42"/>
      <c r="Z62" s="90">
        <v>714710591</v>
      </c>
      <c r="AA62" s="50"/>
      <c r="AB62" s="42"/>
      <c r="AC62" s="90">
        <v>704771356</v>
      </c>
      <c r="AD62" s="50"/>
      <c r="AE62" s="42"/>
      <c r="AF62" s="90">
        <v>793442895</v>
      </c>
      <c r="AG62" s="50"/>
      <c r="AH62" s="42"/>
      <c r="AI62" s="90">
        <v>792156994</v>
      </c>
      <c r="AJ62" s="50"/>
      <c r="AK62" s="42"/>
      <c r="AL62" s="90">
        <v>943692395</v>
      </c>
      <c r="AM62" s="50"/>
      <c r="AN62" s="42"/>
      <c r="AO62" s="90">
        <v>926890711</v>
      </c>
      <c r="AP62" s="50"/>
      <c r="AQ62" s="42"/>
      <c r="AR62" s="90">
        <v>1237462079</v>
      </c>
      <c r="AS62" s="50"/>
      <c r="AT62" s="42"/>
      <c r="AU62" s="46" t="s">
        <v>217</v>
      </c>
    </row>
    <row r="63" spans="1:47" s="30" customFormat="1" ht="12" x14ac:dyDescent="0.2">
      <c r="A63" s="30">
        <v>204</v>
      </c>
      <c r="B63" s="47" t="s">
        <v>218</v>
      </c>
      <c r="C63" s="47"/>
      <c r="D63" s="166"/>
      <c r="E63" s="90">
        <v>296078337.64854282</v>
      </c>
      <c r="F63" s="50"/>
      <c r="G63" s="42"/>
      <c r="H63" s="90">
        <v>202698216</v>
      </c>
      <c r="I63" s="50"/>
      <c r="J63" s="42"/>
      <c r="K63" s="90">
        <v>287948635</v>
      </c>
      <c r="L63" s="50"/>
      <c r="M63" s="42"/>
      <c r="N63" s="90">
        <v>334666890</v>
      </c>
      <c r="O63" s="50"/>
      <c r="P63" s="42"/>
      <c r="Q63" s="90">
        <v>556740490</v>
      </c>
      <c r="R63" s="50"/>
      <c r="S63" s="42"/>
      <c r="T63" s="90">
        <v>627362011</v>
      </c>
      <c r="U63" s="50"/>
      <c r="V63" s="42"/>
      <c r="W63" s="90">
        <v>619722222</v>
      </c>
      <c r="X63" s="50"/>
      <c r="Y63" s="42"/>
      <c r="Z63" s="90">
        <v>604447665</v>
      </c>
      <c r="AA63" s="50"/>
      <c r="AB63" s="42"/>
      <c r="AC63" s="90">
        <v>549736885</v>
      </c>
      <c r="AD63" s="50"/>
      <c r="AE63" s="42"/>
      <c r="AF63" s="90">
        <v>563061234</v>
      </c>
      <c r="AG63" s="50"/>
      <c r="AH63" s="42"/>
      <c r="AI63" s="90">
        <v>575413182</v>
      </c>
      <c r="AJ63" s="50"/>
      <c r="AK63" s="42"/>
      <c r="AL63" s="90">
        <v>636631554</v>
      </c>
      <c r="AM63" s="50"/>
      <c r="AN63" s="42"/>
      <c r="AO63" s="90">
        <v>630644961</v>
      </c>
      <c r="AP63" s="50"/>
      <c r="AQ63" s="42"/>
      <c r="AR63" s="90">
        <v>636704319</v>
      </c>
      <c r="AS63" s="50"/>
      <c r="AT63" s="42"/>
      <c r="AU63" s="46" t="s">
        <v>218</v>
      </c>
    </row>
    <row r="64" spans="1:47" s="30" customFormat="1" ht="12" x14ac:dyDescent="0.2">
      <c r="A64" s="30">
        <v>205</v>
      </c>
      <c r="B64" s="47" t="s">
        <v>219</v>
      </c>
      <c r="C64" s="47"/>
      <c r="D64" s="166"/>
      <c r="E64" s="90">
        <v>509634568.14711535</v>
      </c>
      <c r="F64" s="50"/>
      <c r="G64" s="42"/>
      <c r="H64" s="90">
        <v>308016336</v>
      </c>
      <c r="I64" s="50"/>
      <c r="J64" s="42"/>
      <c r="K64" s="90">
        <v>368261041</v>
      </c>
      <c r="L64" s="50"/>
      <c r="M64" s="42"/>
      <c r="N64" s="90">
        <v>436586690</v>
      </c>
      <c r="O64" s="50"/>
      <c r="P64" s="42"/>
      <c r="Q64" s="90">
        <v>430356079</v>
      </c>
      <c r="R64" s="50"/>
      <c r="S64" s="42"/>
      <c r="T64" s="90">
        <v>437108053</v>
      </c>
      <c r="U64" s="50"/>
      <c r="V64" s="42"/>
      <c r="W64" s="90">
        <v>459769731</v>
      </c>
      <c r="X64" s="50"/>
      <c r="Y64" s="42"/>
      <c r="Z64" s="90">
        <v>513516307</v>
      </c>
      <c r="AA64" s="50"/>
      <c r="AB64" s="42"/>
      <c r="AC64" s="90">
        <v>544624376</v>
      </c>
      <c r="AD64" s="50"/>
      <c r="AE64" s="42"/>
      <c r="AF64" s="90">
        <v>614797881</v>
      </c>
      <c r="AG64" s="50"/>
      <c r="AH64" s="42"/>
      <c r="AI64" s="90">
        <v>643330503</v>
      </c>
      <c r="AJ64" s="50"/>
      <c r="AK64" s="42"/>
      <c r="AL64" s="90">
        <v>592703838</v>
      </c>
      <c r="AM64" s="50"/>
      <c r="AN64" s="42"/>
      <c r="AO64" s="90">
        <v>547979330</v>
      </c>
      <c r="AP64" s="50"/>
      <c r="AQ64" s="42"/>
      <c r="AR64" s="90">
        <v>773327261</v>
      </c>
      <c r="AS64" s="50"/>
      <c r="AT64" s="42"/>
      <c r="AU64" s="46" t="s">
        <v>219</v>
      </c>
    </row>
    <row r="65" spans="1:47" s="30" customFormat="1" ht="12" x14ac:dyDescent="0.2">
      <c r="A65" s="30">
        <v>206</v>
      </c>
      <c r="B65" s="47" t="s">
        <v>220</v>
      </c>
      <c r="C65" s="47"/>
      <c r="D65" s="166"/>
      <c r="E65" s="90">
        <v>995547600.07966542</v>
      </c>
      <c r="F65" s="50"/>
      <c r="G65" s="42"/>
      <c r="H65" s="90">
        <v>628087477</v>
      </c>
      <c r="I65" s="50"/>
      <c r="J65" s="42"/>
      <c r="K65" s="90">
        <v>760999876</v>
      </c>
      <c r="L65" s="50"/>
      <c r="M65" s="42"/>
      <c r="N65" s="90">
        <v>878909425</v>
      </c>
      <c r="O65" s="50"/>
      <c r="P65" s="42"/>
      <c r="Q65" s="90">
        <v>962877659</v>
      </c>
      <c r="R65" s="50"/>
      <c r="S65" s="42"/>
      <c r="T65" s="90">
        <v>1062815087</v>
      </c>
      <c r="U65" s="50"/>
      <c r="V65" s="42"/>
      <c r="W65" s="90">
        <v>1120296021</v>
      </c>
      <c r="X65" s="50"/>
      <c r="Y65" s="42"/>
      <c r="Z65" s="90">
        <v>1154084130</v>
      </c>
      <c r="AA65" s="50"/>
      <c r="AB65" s="42"/>
      <c r="AC65" s="90">
        <v>1128955223</v>
      </c>
      <c r="AD65" s="50"/>
      <c r="AE65" s="42"/>
      <c r="AF65" s="90">
        <v>1208786102</v>
      </c>
      <c r="AG65" s="50"/>
      <c r="AH65" s="42"/>
      <c r="AI65" s="90">
        <v>1326332240</v>
      </c>
      <c r="AJ65" s="50"/>
      <c r="AK65" s="42"/>
      <c r="AL65" s="90">
        <v>1374529530</v>
      </c>
      <c r="AM65" s="50"/>
      <c r="AN65" s="42"/>
      <c r="AO65" s="90">
        <v>1405474938</v>
      </c>
      <c r="AP65" s="50"/>
      <c r="AQ65" s="42"/>
      <c r="AR65" s="90">
        <v>1569081011</v>
      </c>
      <c r="AS65" s="50"/>
      <c r="AT65" s="42"/>
      <c r="AU65" s="46" t="s">
        <v>220</v>
      </c>
    </row>
    <row r="66" spans="1:47" s="30" customFormat="1" ht="12" x14ac:dyDescent="0.2">
      <c r="A66" s="30">
        <v>207</v>
      </c>
      <c r="B66" s="47" t="s">
        <v>221</v>
      </c>
      <c r="C66" s="47"/>
      <c r="D66" s="166"/>
      <c r="E66" s="90">
        <v>3133309168.1603928</v>
      </c>
      <c r="F66" s="50"/>
      <c r="G66" s="42"/>
      <c r="H66" s="90">
        <v>3504599491</v>
      </c>
      <c r="I66" s="50"/>
      <c r="J66" s="42"/>
      <c r="K66" s="90">
        <v>3244120579</v>
      </c>
      <c r="L66" s="50"/>
      <c r="M66" s="42"/>
      <c r="N66" s="90">
        <v>3575363374</v>
      </c>
      <c r="O66" s="50"/>
      <c r="P66" s="42"/>
      <c r="Q66" s="90">
        <v>3560048471</v>
      </c>
      <c r="R66" s="50"/>
      <c r="S66" s="42"/>
      <c r="T66" s="90">
        <v>3708752013</v>
      </c>
      <c r="U66" s="50"/>
      <c r="V66" s="42"/>
      <c r="W66" s="90">
        <v>3694058216</v>
      </c>
      <c r="X66" s="50"/>
      <c r="Y66" s="42"/>
      <c r="Z66" s="90">
        <v>4198695858</v>
      </c>
      <c r="AA66" s="50"/>
      <c r="AB66" s="42"/>
      <c r="AC66" s="90">
        <v>4354838134</v>
      </c>
      <c r="AD66" s="50"/>
      <c r="AE66" s="42"/>
      <c r="AF66" s="90">
        <v>4461476731</v>
      </c>
      <c r="AG66" s="50"/>
      <c r="AH66" s="42"/>
      <c r="AI66" s="90">
        <v>4654716984</v>
      </c>
      <c r="AJ66" s="50"/>
      <c r="AK66" s="42"/>
      <c r="AL66" s="90">
        <v>4954443366</v>
      </c>
      <c r="AM66" s="50"/>
      <c r="AN66" s="42"/>
      <c r="AO66" s="90">
        <v>4988410014</v>
      </c>
      <c r="AP66" s="50"/>
      <c r="AQ66" s="42"/>
      <c r="AR66" s="90">
        <v>5203488130</v>
      </c>
      <c r="AS66" s="50"/>
      <c r="AT66" s="42"/>
      <c r="AU66" s="46" t="s">
        <v>221</v>
      </c>
    </row>
    <row r="67" spans="1:47" s="30" customFormat="1" ht="12" x14ac:dyDescent="0.2">
      <c r="A67" s="30">
        <v>3</v>
      </c>
      <c r="B67" s="49" t="s">
        <v>222</v>
      </c>
      <c r="C67" s="47"/>
      <c r="D67" s="351"/>
      <c r="E67" s="281">
        <v>5871273185.9523344</v>
      </c>
      <c r="F67" s="50"/>
      <c r="G67" s="42"/>
      <c r="H67" s="281">
        <v>4501617181</v>
      </c>
      <c r="I67" s="50"/>
      <c r="J67" s="42"/>
      <c r="K67" s="281">
        <v>5546282469</v>
      </c>
      <c r="L67" s="50"/>
      <c r="M67" s="42"/>
      <c r="N67" s="281">
        <v>6932944959</v>
      </c>
      <c r="O67" s="50"/>
      <c r="P67" s="42"/>
      <c r="Q67" s="281">
        <v>7276405142</v>
      </c>
      <c r="R67" s="50"/>
      <c r="S67" s="42"/>
      <c r="T67" s="281">
        <v>7704604325</v>
      </c>
      <c r="U67" s="50"/>
      <c r="V67" s="42"/>
      <c r="W67" s="281">
        <v>7914951440</v>
      </c>
      <c r="X67" s="50"/>
      <c r="Y67" s="42"/>
      <c r="Z67" s="281">
        <v>8306770007</v>
      </c>
      <c r="AA67" s="50"/>
      <c r="AB67" s="42"/>
      <c r="AC67" s="281">
        <v>8675158934</v>
      </c>
      <c r="AD67" s="50"/>
      <c r="AE67" s="42"/>
      <c r="AF67" s="281">
        <v>9416519200</v>
      </c>
      <c r="AG67" s="50"/>
      <c r="AH67" s="42"/>
      <c r="AI67" s="281">
        <v>10143429472</v>
      </c>
      <c r="AJ67" s="50"/>
      <c r="AK67" s="42"/>
      <c r="AL67" s="281">
        <v>10131198923</v>
      </c>
      <c r="AM67" s="50"/>
      <c r="AN67" s="42"/>
      <c r="AO67" s="281">
        <v>9146895815</v>
      </c>
      <c r="AP67" s="50"/>
      <c r="AQ67" s="42"/>
      <c r="AR67" s="281">
        <v>10493213949</v>
      </c>
      <c r="AS67" s="50"/>
      <c r="AT67" s="42"/>
      <c r="AU67" s="49" t="s">
        <v>222</v>
      </c>
    </row>
    <row r="68" spans="1:47" s="30" customFormat="1" ht="12" x14ac:dyDescent="0.2">
      <c r="A68" s="30">
        <v>301</v>
      </c>
      <c r="B68" s="47" t="s">
        <v>223</v>
      </c>
      <c r="C68" s="47"/>
      <c r="D68" s="166"/>
      <c r="E68" s="90">
        <v>329553840.53641373</v>
      </c>
      <c r="F68" s="50"/>
      <c r="G68" s="42"/>
      <c r="H68" s="90">
        <v>284255933</v>
      </c>
      <c r="I68" s="50"/>
      <c r="J68" s="42"/>
      <c r="K68" s="90">
        <v>328627781</v>
      </c>
      <c r="L68" s="50"/>
      <c r="M68" s="42"/>
      <c r="N68" s="90">
        <v>386110173</v>
      </c>
      <c r="O68" s="50"/>
      <c r="P68" s="42"/>
      <c r="Q68" s="90">
        <v>399962071</v>
      </c>
      <c r="R68" s="50"/>
      <c r="S68" s="42"/>
      <c r="T68" s="90">
        <v>412244877</v>
      </c>
      <c r="U68" s="50"/>
      <c r="V68" s="42"/>
      <c r="W68" s="90">
        <v>451637645</v>
      </c>
      <c r="X68" s="50"/>
      <c r="Y68" s="42"/>
      <c r="Z68" s="90">
        <v>487884917</v>
      </c>
      <c r="AA68" s="50"/>
      <c r="AB68" s="42"/>
      <c r="AC68" s="90">
        <v>516683980</v>
      </c>
      <c r="AD68" s="50"/>
      <c r="AE68" s="42"/>
      <c r="AF68" s="90">
        <v>612545426</v>
      </c>
      <c r="AG68" s="50"/>
      <c r="AH68" s="42"/>
      <c r="AI68" s="90">
        <v>672697647</v>
      </c>
      <c r="AJ68" s="50"/>
      <c r="AK68" s="42"/>
      <c r="AL68" s="90">
        <v>659629093</v>
      </c>
      <c r="AM68" s="50"/>
      <c r="AN68" s="42"/>
      <c r="AO68" s="90">
        <v>608662799</v>
      </c>
      <c r="AP68" s="50"/>
      <c r="AQ68" s="42"/>
      <c r="AR68" s="90">
        <v>407413485</v>
      </c>
      <c r="AS68" s="50"/>
      <c r="AT68" s="42"/>
      <c r="AU68" s="46" t="s">
        <v>223</v>
      </c>
    </row>
    <row r="69" spans="1:47" s="30" customFormat="1" ht="12" x14ac:dyDescent="0.2">
      <c r="A69" s="30">
        <v>302</v>
      </c>
      <c r="B69" s="47" t="s">
        <v>224</v>
      </c>
      <c r="C69" s="47"/>
      <c r="D69" s="166"/>
      <c r="E69" s="90">
        <v>619356834.62789631</v>
      </c>
      <c r="F69" s="50"/>
      <c r="G69" s="42"/>
      <c r="H69" s="90">
        <v>482725234</v>
      </c>
      <c r="I69" s="50"/>
      <c r="J69" s="42"/>
      <c r="K69" s="90">
        <v>658636101</v>
      </c>
      <c r="L69" s="50"/>
      <c r="M69" s="42"/>
      <c r="N69" s="90">
        <v>958211979</v>
      </c>
      <c r="O69" s="50"/>
      <c r="P69" s="42"/>
      <c r="Q69" s="90">
        <v>1112508497</v>
      </c>
      <c r="R69" s="50"/>
      <c r="S69" s="42"/>
      <c r="T69" s="90">
        <v>1082513029</v>
      </c>
      <c r="U69" s="50"/>
      <c r="V69" s="42"/>
      <c r="W69" s="90">
        <v>1109280066</v>
      </c>
      <c r="X69" s="50"/>
      <c r="Y69" s="42"/>
      <c r="Z69" s="90">
        <v>1156532499</v>
      </c>
      <c r="AA69" s="50"/>
      <c r="AB69" s="42"/>
      <c r="AC69" s="90">
        <v>1138720149</v>
      </c>
      <c r="AD69" s="50"/>
      <c r="AE69" s="42"/>
      <c r="AF69" s="90">
        <v>1065703243</v>
      </c>
      <c r="AG69" s="50"/>
      <c r="AH69" s="42"/>
      <c r="AI69" s="90">
        <v>1179343178</v>
      </c>
      <c r="AJ69" s="50"/>
      <c r="AK69" s="42"/>
      <c r="AL69" s="90">
        <v>1246805468</v>
      </c>
      <c r="AM69" s="50"/>
      <c r="AN69" s="42"/>
      <c r="AO69" s="90">
        <v>1208545853</v>
      </c>
      <c r="AP69" s="50"/>
      <c r="AQ69" s="42"/>
      <c r="AR69" s="90">
        <v>1370572921</v>
      </c>
      <c r="AS69" s="50"/>
      <c r="AT69" s="42"/>
      <c r="AU69" s="46" t="s">
        <v>224</v>
      </c>
    </row>
    <row r="70" spans="1:47" s="30" customFormat="1" ht="12" x14ac:dyDescent="0.2">
      <c r="A70" s="30">
        <v>303</v>
      </c>
      <c r="B70" s="47" t="s">
        <v>225</v>
      </c>
      <c r="C70" s="47"/>
      <c r="D70" s="166"/>
      <c r="E70" s="90">
        <v>155063002.05802295</v>
      </c>
      <c r="F70" s="50"/>
      <c r="G70" s="42"/>
      <c r="H70" s="90">
        <v>111026180</v>
      </c>
      <c r="I70" s="50"/>
      <c r="J70" s="42"/>
      <c r="K70" s="90">
        <v>125104790</v>
      </c>
      <c r="L70" s="50"/>
      <c r="M70" s="42"/>
      <c r="N70" s="90">
        <v>159225745</v>
      </c>
      <c r="O70" s="50"/>
      <c r="P70" s="42"/>
      <c r="Q70" s="90">
        <v>153346596</v>
      </c>
      <c r="R70" s="50"/>
      <c r="S70" s="42"/>
      <c r="T70" s="90">
        <v>155463004</v>
      </c>
      <c r="U70" s="50"/>
      <c r="V70" s="42"/>
      <c r="W70" s="90">
        <v>177332130</v>
      </c>
      <c r="X70" s="50"/>
      <c r="Y70" s="42"/>
      <c r="Z70" s="90">
        <v>185509733</v>
      </c>
      <c r="AA70" s="50"/>
      <c r="AB70" s="42"/>
      <c r="AC70" s="90">
        <v>172912617</v>
      </c>
      <c r="AD70" s="50"/>
      <c r="AE70" s="42"/>
      <c r="AF70" s="90">
        <v>201954491</v>
      </c>
      <c r="AG70" s="50"/>
      <c r="AH70" s="42"/>
      <c r="AI70" s="90">
        <v>249350796</v>
      </c>
      <c r="AJ70" s="50"/>
      <c r="AK70" s="42"/>
      <c r="AL70" s="90">
        <v>230492776</v>
      </c>
      <c r="AM70" s="50"/>
      <c r="AN70" s="42"/>
      <c r="AO70" s="90">
        <v>215112299</v>
      </c>
      <c r="AP70" s="50"/>
      <c r="AQ70" s="42"/>
      <c r="AR70" s="90">
        <v>261425126</v>
      </c>
      <c r="AS70" s="50"/>
      <c r="AT70" s="42"/>
      <c r="AU70" s="46" t="s">
        <v>225</v>
      </c>
    </row>
    <row r="71" spans="1:47" s="30" customFormat="1" ht="12" x14ac:dyDescent="0.2">
      <c r="A71" s="30">
        <v>304</v>
      </c>
      <c r="B71" s="47" t="s">
        <v>226</v>
      </c>
      <c r="C71" s="47"/>
      <c r="D71" s="166"/>
      <c r="E71" s="90">
        <v>1230289351.3908253</v>
      </c>
      <c r="F71" s="50"/>
      <c r="G71" s="42"/>
      <c r="H71" s="90">
        <v>930613056</v>
      </c>
      <c r="I71" s="50"/>
      <c r="J71" s="42"/>
      <c r="K71" s="90">
        <v>1105552063</v>
      </c>
      <c r="L71" s="50"/>
      <c r="M71" s="42"/>
      <c r="N71" s="90">
        <v>1314131464</v>
      </c>
      <c r="O71" s="50"/>
      <c r="P71" s="42"/>
      <c r="Q71" s="90">
        <v>1260936680</v>
      </c>
      <c r="R71" s="50"/>
      <c r="S71" s="42"/>
      <c r="T71" s="90">
        <v>1415323283</v>
      </c>
      <c r="U71" s="50"/>
      <c r="V71" s="42"/>
      <c r="W71" s="90">
        <v>1476095195</v>
      </c>
      <c r="X71" s="50"/>
      <c r="Y71" s="42"/>
      <c r="Z71" s="90">
        <v>1504718585</v>
      </c>
      <c r="AA71" s="50"/>
      <c r="AB71" s="42"/>
      <c r="AC71" s="90">
        <v>1521687211</v>
      </c>
      <c r="AD71" s="50"/>
      <c r="AE71" s="42"/>
      <c r="AF71" s="90">
        <v>1627857611</v>
      </c>
      <c r="AG71" s="50"/>
      <c r="AH71" s="42"/>
      <c r="AI71" s="90">
        <v>1748099476</v>
      </c>
      <c r="AJ71" s="50"/>
      <c r="AK71" s="42"/>
      <c r="AL71" s="90">
        <v>1735912480</v>
      </c>
      <c r="AM71" s="50"/>
      <c r="AN71" s="42"/>
      <c r="AO71" s="90">
        <v>1538461585</v>
      </c>
      <c r="AP71" s="50"/>
      <c r="AQ71" s="42"/>
      <c r="AR71" s="90">
        <v>1899185136</v>
      </c>
      <c r="AS71" s="50"/>
      <c r="AT71" s="42"/>
      <c r="AU71" s="46" t="s">
        <v>226</v>
      </c>
    </row>
    <row r="72" spans="1:47" s="30" customFormat="1" ht="12" x14ac:dyDescent="0.2">
      <c r="A72" s="30">
        <v>305</v>
      </c>
      <c r="B72" s="47" t="s">
        <v>227</v>
      </c>
      <c r="C72" s="47"/>
      <c r="D72" s="166"/>
      <c r="E72" s="90">
        <v>158842162.91575387</v>
      </c>
      <c r="F72" s="50"/>
      <c r="G72" s="42"/>
      <c r="H72" s="90">
        <v>124191429</v>
      </c>
      <c r="I72" s="50"/>
      <c r="J72" s="42"/>
      <c r="K72" s="90">
        <v>181154914</v>
      </c>
      <c r="L72" s="50"/>
      <c r="M72" s="42"/>
      <c r="N72" s="90">
        <v>199709340</v>
      </c>
      <c r="O72" s="50"/>
      <c r="P72" s="42"/>
      <c r="Q72" s="90">
        <v>201224463</v>
      </c>
      <c r="R72" s="50"/>
      <c r="S72" s="42"/>
      <c r="T72" s="90">
        <v>216508392</v>
      </c>
      <c r="U72" s="50"/>
      <c r="V72" s="42"/>
      <c r="W72" s="90">
        <v>245536095</v>
      </c>
      <c r="X72" s="50"/>
      <c r="Y72" s="42"/>
      <c r="Z72" s="90">
        <v>263727488</v>
      </c>
      <c r="AA72" s="50"/>
      <c r="AB72" s="42"/>
      <c r="AC72" s="90">
        <v>287236844</v>
      </c>
      <c r="AD72" s="50"/>
      <c r="AE72" s="42"/>
      <c r="AF72" s="90">
        <v>306655306</v>
      </c>
      <c r="AG72" s="50"/>
      <c r="AH72" s="42"/>
      <c r="AI72" s="90">
        <v>319254387</v>
      </c>
      <c r="AJ72" s="50"/>
      <c r="AK72" s="42"/>
      <c r="AL72" s="90">
        <v>317146003</v>
      </c>
      <c r="AM72" s="50"/>
      <c r="AN72" s="42"/>
      <c r="AO72" s="90">
        <v>273620857</v>
      </c>
      <c r="AP72" s="50"/>
      <c r="AQ72" s="42"/>
      <c r="AR72" s="90">
        <v>314136606</v>
      </c>
      <c r="AS72" s="50"/>
      <c r="AT72" s="42"/>
      <c r="AU72" s="46" t="s">
        <v>227</v>
      </c>
    </row>
    <row r="73" spans="1:47" s="30" customFormat="1" ht="12" x14ac:dyDescent="0.2">
      <c r="A73" s="30">
        <v>306</v>
      </c>
      <c r="B73" s="47" t="s">
        <v>228</v>
      </c>
      <c r="C73" s="47"/>
      <c r="D73" s="166"/>
      <c r="E73" s="90">
        <v>520023534.4884817</v>
      </c>
      <c r="F73" s="50"/>
      <c r="G73" s="42"/>
      <c r="H73" s="90">
        <v>297694709</v>
      </c>
      <c r="I73" s="50"/>
      <c r="J73" s="42"/>
      <c r="K73" s="90">
        <v>426906337</v>
      </c>
      <c r="L73" s="50"/>
      <c r="M73" s="42"/>
      <c r="N73" s="90">
        <v>545808547</v>
      </c>
      <c r="O73" s="50"/>
      <c r="P73" s="42"/>
      <c r="Q73" s="90">
        <v>522917212</v>
      </c>
      <c r="R73" s="50"/>
      <c r="S73" s="42"/>
      <c r="T73" s="90">
        <v>659947153</v>
      </c>
      <c r="U73" s="50"/>
      <c r="V73" s="42"/>
      <c r="W73" s="90">
        <v>769357832</v>
      </c>
      <c r="X73" s="50"/>
      <c r="Y73" s="42"/>
      <c r="Z73" s="90">
        <v>789383376</v>
      </c>
      <c r="AA73" s="50"/>
      <c r="AB73" s="42"/>
      <c r="AC73" s="90">
        <v>822136250</v>
      </c>
      <c r="AD73" s="50"/>
      <c r="AE73" s="42"/>
      <c r="AF73" s="90">
        <v>1101987544</v>
      </c>
      <c r="AG73" s="50"/>
      <c r="AH73" s="42"/>
      <c r="AI73" s="90">
        <v>1256203559</v>
      </c>
      <c r="AJ73" s="50"/>
      <c r="AK73" s="42"/>
      <c r="AL73" s="90">
        <v>1206777105</v>
      </c>
      <c r="AM73" s="50"/>
      <c r="AN73" s="42"/>
      <c r="AO73" s="90">
        <v>1069885569</v>
      </c>
      <c r="AP73" s="50"/>
      <c r="AQ73" s="42"/>
      <c r="AR73" s="90">
        <v>1161232588</v>
      </c>
      <c r="AS73" s="50"/>
      <c r="AT73" s="42"/>
      <c r="AU73" s="46" t="s">
        <v>228</v>
      </c>
    </row>
    <row r="74" spans="1:47" s="30" customFormat="1" ht="12" x14ac:dyDescent="0.2">
      <c r="A74" s="30">
        <v>307</v>
      </c>
      <c r="B74" s="47" t="s">
        <v>229</v>
      </c>
      <c r="C74" s="47"/>
      <c r="D74" s="166"/>
      <c r="E74" s="90">
        <v>1141547201.7526388</v>
      </c>
      <c r="F74" s="50"/>
      <c r="G74" s="42"/>
      <c r="H74" s="90">
        <v>918305866</v>
      </c>
      <c r="I74" s="50"/>
      <c r="J74" s="42"/>
      <c r="K74" s="90">
        <v>976234628</v>
      </c>
      <c r="L74" s="50"/>
      <c r="M74" s="42"/>
      <c r="N74" s="90">
        <v>1040458692</v>
      </c>
      <c r="O74" s="50"/>
      <c r="P74" s="42"/>
      <c r="Q74" s="90">
        <v>1048294653</v>
      </c>
      <c r="R74" s="50"/>
      <c r="S74" s="42"/>
      <c r="T74" s="90">
        <v>1032333853</v>
      </c>
      <c r="U74" s="50"/>
      <c r="V74" s="42"/>
      <c r="W74" s="90">
        <v>1007709860</v>
      </c>
      <c r="X74" s="50"/>
      <c r="Y74" s="42"/>
      <c r="Z74" s="90">
        <v>1114348923</v>
      </c>
      <c r="AA74" s="50"/>
      <c r="AB74" s="42"/>
      <c r="AC74" s="90">
        <v>1224720427</v>
      </c>
      <c r="AD74" s="50"/>
      <c r="AE74" s="42"/>
      <c r="AF74" s="90">
        <v>1305983985</v>
      </c>
      <c r="AG74" s="50"/>
      <c r="AH74" s="42"/>
      <c r="AI74" s="90">
        <v>1402071878</v>
      </c>
      <c r="AJ74" s="50"/>
      <c r="AK74" s="42"/>
      <c r="AL74" s="90">
        <v>1387433741</v>
      </c>
      <c r="AM74" s="50"/>
      <c r="AN74" s="42"/>
      <c r="AO74" s="90">
        <v>1278213277</v>
      </c>
      <c r="AP74" s="50"/>
      <c r="AQ74" s="42"/>
      <c r="AR74" s="90">
        <v>1505601488</v>
      </c>
      <c r="AS74" s="50"/>
      <c r="AT74" s="42"/>
      <c r="AU74" s="46" t="s">
        <v>229</v>
      </c>
    </row>
    <row r="75" spans="1:47" s="30" customFormat="1" ht="12" x14ac:dyDescent="0.2">
      <c r="A75" s="30">
        <v>308</v>
      </c>
      <c r="B75" s="47" t="s">
        <v>230</v>
      </c>
      <c r="C75" s="47"/>
      <c r="D75" s="166"/>
      <c r="E75" s="90">
        <v>1037203777.4679681</v>
      </c>
      <c r="F75" s="50"/>
      <c r="G75" s="42"/>
      <c r="H75" s="90">
        <v>799440300</v>
      </c>
      <c r="I75" s="50"/>
      <c r="J75" s="42"/>
      <c r="K75" s="90">
        <v>1145897123</v>
      </c>
      <c r="L75" s="50"/>
      <c r="M75" s="42"/>
      <c r="N75" s="90">
        <v>1660012522</v>
      </c>
      <c r="O75" s="50"/>
      <c r="P75" s="42"/>
      <c r="Q75" s="90">
        <v>1823078941</v>
      </c>
      <c r="R75" s="50"/>
      <c r="S75" s="42"/>
      <c r="T75" s="90">
        <v>1949740055</v>
      </c>
      <c r="U75" s="50"/>
      <c r="V75" s="42"/>
      <c r="W75" s="90">
        <v>1922834916</v>
      </c>
      <c r="X75" s="50"/>
      <c r="Y75" s="42"/>
      <c r="Z75" s="90">
        <v>2041800970</v>
      </c>
      <c r="AA75" s="50"/>
      <c r="AB75" s="42"/>
      <c r="AC75" s="90">
        <v>2159055751</v>
      </c>
      <c r="AD75" s="50"/>
      <c r="AE75" s="42"/>
      <c r="AF75" s="90">
        <v>2245436820</v>
      </c>
      <c r="AG75" s="50"/>
      <c r="AH75" s="42"/>
      <c r="AI75" s="90">
        <v>2370700449</v>
      </c>
      <c r="AJ75" s="50"/>
      <c r="AK75" s="42"/>
      <c r="AL75" s="90">
        <v>2393380006</v>
      </c>
      <c r="AM75" s="50"/>
      <c r="AN75" s="42"/>
      <c r="AO75" s="90">
        <v>2021865566</v>
      </c>
      <c r="AP75" s="50"/>
      <c r="AQ75" s="42"/>
      <c r="AR75" s="90">
        <v>2485334991</v>
      </c>
      <c r="AS75" s="50"/>
      <c r="AT75" s="42"/>
      <c r="AU75" s="46" t="s">
        <v>230</v>
      </c>
    </row>
    <row r="76" spans="1:47" s="30" customFormat="1" ht="12" x14ac:dyDescent="0.2">
      <c r="A76" s="30">
        <v>309</v>
      </c>
      <c r="B76" s="47" t="s">
        <v>231</v>
      </c>
      <c r="C76" s="47"/>
      <c r="D76" s="166"/>
      <c r="E76" s="90">
        <v>679393480.7143333</v>
      </c>
      <c r="F76" s="50"/>
      <c r="G76" s="42"/>
      <c r="H76" s="90">
        <v>553364474</v>
      </c>
      <c r="I76" s="50"/>
      <c r="J76" s="42"/>
      <c r="K76" s="90">
        <v>598168732</v>
      </c>
      <c r="L76" s="50"/>
      <c r="M76" s="42"/>
      <c r="N76" s="90">
        <v>669276497</v>
      </c>
      <c r="O76" s="50"/>
      <c r="P76" s="42"/>
      <c r="Q76" s="90">
        <v>754136029</v>
      </c>
      <c r="R76" s="50"/>
      <c r="S76" s="42"/>
      <c r="T76" s="90">
        <v>780530679</v>
      </c>
      <c r="U76" s="50"/>
      <c r="V76" s="42"/>
      <c r="W76" s="90">
        <v>755167701</v>
      </c>
      <c r="X76" s="50"/>
      <c r="Y76" s="42"/>
      <c r="Z76" s="90">
        <v>762863516</v>
      </c>
      <c r="AA76" s="50"/>
      <c r="AB76" s="42"/>
      <c r="AC76" s="90">
        <v>832005705</v>
      </c>
      <c r="AD76" s="50"/>
      <c r="AE76" s="42"/>
      <c r="AF76" s="90">
        <v>948394774</v>
      </c>
      <c r="AG76" s="50"/>
      <c r="AH76" s="42"/>
      <c r="AI76" s="90">
        <v>945708102</v>
      </c>
      <c r="AJ76" s="50"/>
      <c r="AK76" s="42"/>
      <c r="AL76" s="90">
        <v>953622251</v>
      </c>
      <c r="AM76" s="50"/>
      <c r="AN76" s="42"/>
      <c r="AO76" s="90">
        <v>932528010</v>
      </c>
      <c r="AP76" s="50"/>
      <c r="AQ76" s="42"/>
      <c r="AR76" s="90">
        <v>1088311608</v>
      </c>
      <c r="AS76" s="50"/>
      <c r="AT76" s="42"/>
      <c r="AU76" s="46" t="s">
        <v>231</v>
      </c>
    </row>
    <row r="77" spans="1:47" s="30" customFormat="1" ht="12" x14ac:dyDescent="0.2">
      <c r="B77" s="47"/>
      <c r="C77" s="39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46"/>
    </row>
    <row r="78" spans="1:47" s="500" customFormat="1" ht="11.25" x14ac:dyDescent="0.2">
      <c r="B78" s="527" t="s">
        <v>7</v>
      </c>
      <c r="C78" s="508"/>
      <c r="D78" s="502"/>
      <c r="E78" s="502"/>
      <c r="F78" s="502"/>
      <c r="G78" s="502"/>
      <c r="H78" s="502"/>
      <c r="I78" s="502"/>
      <c r="J78" s="502"/>
      <c r="K78" s="502"/>
      <c r="L78" s="502"/>
      <c r="M78" s="502"/>
      <c r="N78" s="502"/>
      <c r="O78" s="502"/>
      <c r="P78" s="502"/>
      <c r="Q78" s="502"/>
      <c r="R78" s="502"/>
      <c r="S78" s="502"/>
      <c r="T78" s="502"/>
      <c r="U78" s="502"/>
      <c r="V78" s="502"/>
      <c r="W78" s="502"/>
      <c r="X78" s="502"/>
      <c r="Y78" s="502"/>
      <c r="Z78" s="502"/>
      <c r="AA78" s="502"/>
      <c r="AB78" s="502"/>
      <c r="AC78" s="502"/>
      <c r="AD78" s="502"/>
      <c r="AE78" s="502"/>
      <c r="AF78" s="502"/>
      <c r="AG78" s="502"/>
      <c r="AH78" s="502"/>
      <c r="AI78" s="502"/>
      <c r="AJ78" s="502"/>
      <c r="AK78" s="502"/>
      <c r="AL78" s="502"/>
      <c r="AM78" s="502"/>
      <c r="AN78" s="502"/>
      <c r="AO78" s="502"/>
      <c r="AP78" s="502"/>
      <c r="AQ78" s="502"/>
      <c r="AR78" s="502"/>
      <c r="AS78" s="502"/>
      <c r="AT78" s="502"/>
      <c r="AU78" s="509"/>
    </row>
    <row r="79" spans="1:47" s="500" customFormat="1" ht="11.25" x14ac:dyDescent="0.2">
      <c r="B79" s="527" t="s">
        <v>8</v>
      </c>
      <c r="C79" s="508"/>
      <c r="D79" s="502"/>
      <c r="E79" s="502"/>
      <c r="F79" s="502"/>
      <c r="G79" s="502"/>
      <c r="H79" s="502"/>
      <c r="I79" s="502"/>
      <c r="J79" s="502"/>
      <c r="K79" s="502"/>
      <c r="L79" s="502"/>
      <c r="M79" s="502"/>
      <c r="N79" s="502"/>
      <c r="O79" s="502"/>
      <c r="P79" s="502"/>
      <c r="Q79" s="502"/>
      <c r="R79" s="502"/>
      <c r="S79" s="502"/>
      <c r="T79" s="502"/>
      <c r="U79" s="502"/>
      <c r="V79" s="502"/>
      <c r="W79" s="502"/>
      <c r="X79" s="502"/>
      <c r="Y79" s="502"/>
      <c r="Z79" s="502"/>
      <c r="AA79" s="502"/>
      <c r="AB79" s="502"/>
      <c r="AC79" s="502"/>
      <c r="AD79" s="502"/>
      <c r="AE79" s="502"/>
      <c r="AF79" s="502"/>
      <c r="AG79" s="502"/>
      <c r="AH79" s="502"/>
      <c r="AI79" s="502"/>
      <c r="AJ79" s="502"/>
      <c r="AK79" s="502"/>
      <c r="AL79" s="502"/>
      <c r="AM79" s="502"/>
      <c r="AN79" s="502"/>
      <c r="AO79" s="502"/>
      <c r="AP79" s="502"/>
      <c r="AQ79" s="502"/>
      <c r="AR79" s="502"/>
      <c r="AS79" s="502"/>
      <c r="AT79" s="502"/>
      <c r="AU79" s="509"/>
    </row>
    <row r="80" spans="1:47" s="30" customFormat="1" ht="12" x14ac:dyDescent="0.2">
      <c r="B80" s="480"/>
      <c r="C80" s="47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46"/>
    </row>
    <row r="81" spans="2:46" s="30" customFormat="1" ht="12" x14ac:dyDescent="0.2">
      <c r="B81" s="480"/>
      <c r="C81" s="47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30" orientation="portrait" useFirstPageNumber="1" r:id="rId1"/>
  <headerFooter alignWithMargins="0">
    <oddHeader xml:space="preserve">&amp;C
</oddHeader>
    <oddFooter>&amp;C&amp;P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9"/>
  <dimension ref="A1:AV121"/>
  <sheetViews>
    <sheetView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0.7109375" customWidth="1"/>
  </cols>
  <sheetData>
    <row r="1" spans="1:48" ht="15" x14ac:dyDescent="0.25">
      <c r="A1" s="1" t="s">
        <v>621</v>
      </c>
      <c r="C1" s="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3" t="s">
        <v>61</v>
      </c>
    </row>
    <row r="2" spans="1:48" x14ac:dyDescent="0.2">
      <c r="AV2" s="14"/>
    </row>
    <row r="3" spans="1:48" ht="13.9" customHeight="1" x14ac:dyDescent="0.25">
      <c r="A3" s="4" t="s">
        <v>569</v>
      </c>
      <c r="C3" s="4"/>
      <c r="D3" s="4"/>
      <c r="E3" s="4"/>
      <c r="F3" s="5"/>
      <c r="G3" s="5"/>
      <c r="H3" s="4"/>
      <c r="I3" s="5"/>
      <c r="J3" s="5"/>
      <c r="K3" s="4"/>
      <c r="L3" s="5"/>
      <c r="M3" s="5"/>
      <c r="N3" s="4"/>
      <c r="O3" s="5"/>
      <c r="P3" s="5"/>
      <c r="Q3" s="4"/>
      <c r="R3" s="5"/>
      <c r="S3" s="5"/>
      <c r="T3" s="4"/>
      <c r="U3" s="5"/>
      <c r="V3" s="5"/>
      <c r="W3" s="4"/>
      <c r="X3" s="5"/>
      <c r="Y3" s="5"/>
      <c r="Z3" s="4"/>
      <c r="AA3" s="5"/>
      <c r="AB3" s="5"/>
      <c r="AC3" s="4"/>
      <c r="AD3" s="5"/>
      <c r="AE3" s="5"/>
      <c r="AF3" s="4"/>
      <c r="AG3" s="5"/>
      <c r="AH3" s="5"/>
      <c r="AI3" s="4"/>
      <c r="AJ3" s="5"/>
      <c r="AK3" s="5"/>
      <c r="AL3" s="4"/>
      <c r="AM3" s="5"/>
      <c r="AN3" s="5"/>
      <c r="AO3" s="4"/>
      <c r="AP3" s="5"/>
      <c r="AQ3" s="5"/>
      <c r="AR3" s="4"/>
      <c r="AS3" s="5"/>
      <c r="AT3" s="5"/>
      <c r="AU3" s="13"/>
      <c r="AV3" s="14"/>
    </row>
    <row r="4" spans="1:48" ht="13.9" customHeight="1" x14ac:dyDescent="0.2">
      <c r="A4" s="7" t="s">
        <v>359</v>
      </c>
      <c r="C4" s="7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V4" s="14"/>
    </row>
    <row r="5" spans="1:48" ht="6.6" customHeight="1" x14ac:dyDescent="0.2">
      <c r="AV5" s="14"/>
    </row>
    <row r="6" spans="1:48" s="30" customFormat="1" ht="12" x14ac:dyDescent="0.2">
      <c r="A6" s="27" t="s">
        <v>232</v>
      </c>
      <c r="C6" s="27"/>
      <c r="AU6" s="54" t="s">
        <v>233</v>
      </c>
    </row>
    <row r="7" spans="1:48" s="30" customFormat="1" ht="13.9" customHeight="1" thickBot="1" x14ac:dyDescent="0.25">
      <c r="A7" s="27" t="s">
        <v>587</v>
      </c>
      <c r="B7" s="36"/>
      <c r="C7" s="27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9" t="s">
        <v>498</v>
      </c>
      <c r="AV7" s="41"/>
    </row>
    <row r="8" spans="1:48" s="30" customFormat="1" ht="25.9" customHeight="1" thickTop="1" thickBot="1" x14ac:dyDescent="0.25">
      <c r="A8" s="65" t="s">
        <v>191</v>
      </c>
      <c r="B8" s="33" t="s">
        <v>203</v>
      </c>
      <c r="C8" s="32" t="s">
        <v>123</v>
      </c>
      <c r="D8" s="132"/>
      <c r="E8" s="33">
        <v>2008</v>
      </c>
      <c r="F8" s="31"/>
      <c r="G8" s="32"/>
      <c r="H8" s="33">
        <v>2009</v>
      </c>
      <c r="I8" s="31"/>
      <c r="J8" s="32"/>
      <c r="K8" s="33">
        <v>2010</v>
      </c>
      <c r="L8" s="31"/>
      <c r="M8" s="32"/>
      <c r="N8" s="33">
        <v>2011</v>
      </c>
      <c r="O8" s="31"/>
      <c r="P8" s="32"/>
      <c r="Q8" s="33">
        <v>2012</v>
      </c>
      <c r="R8" s="31"/>
      <c r="S8" s="32"/>
      <c r="T8" s="33">
        <v>2013</v>
      </c>
      <c r="U8" s="31"/>
      <c r="V8" s="32"/>
      <c r="W8" s="33">
        <v>2014</v>
      </c>
      <c r="X8" s="31"/>
      <c r="Y8" s="32"/>
      <c r="Z8" s="33">
        <v>2015</v>
      </c>
      <c r="AA8" s="31"/>
      <c r="AB8" s="32"/>
      <c r="AC8" s="33">
        <v>2016</v>
      </c>
      <c r="AD8" s="31"/>
      <c r="AE8" s="32"/>
      <c r="AF8" s="33">
        <v>2017</v>
      </c>
      <c r="AG8" s="31"/>
      <c r="AH8" s="32"/>
      <c r="AI8" s="33">
        <v>2018</v>
      </c>
      <c r="AJ8" s="31"/>
      <c r="AK8" s="32"/>
      <c r="AL8" s="33">
        <v>2019</v>
      </c>
      <c r="AM8" s="31"/>
      <c r="AN8" s="32"/>
      <c r="AO8" s="33">
        <v>2020</v>
      </c>
      <c r="AP8" s="31"/>
      <c r="AQ8" s="32"/>
      <c r="AR8" s="33">
        <v>2021</v>
      </c>
      <c r="AS8" s="31"/>
      <c r="AT8" s="32"/>
      <c r="AU8" s="32" t="s">
        <v>204</v>
      </c>
    </row>
    <row r="9" spans="1:48" s="30" customFormat="1" hidden="1" thickTop="1" x14ac:dyDescent="0.2">
      <c r="B9" s="35"/>
      <c r="C9" s="35"/>
      <c r="D9" s="163"/>
      <c r="E9" s="36"/>
      <c r="F9" s="37"/>
      <c r="G9" s="36"/>
      <c r="H9" s="36"/>
      <c r="I9" s="37"/>
      <c r="J9" s="36"/>
      <c r="K9" s="36"/>
      <c r="L9" s="37"/>
      <c r="M9" s="36"/>
      <c r="N9" s="36"/>
      <c r="O9" s="37"/>
      <c r="P9" s="36"/>
      <c r="Q9" s="36"/>
      <c r="R9" s="37"/>
      <c r="S9" s="36"/>
      <c r="T9" s="36"/>
      <c r="U9" s="37"/>
      <c r="V9" s="36"/>
      <c r="W9" s="36"/>
      <c r="X9" s="37"/>
      <c r="Y9" s="36"/>
      <c r="Z9" s="36"/>
      <c r="AA9" s="37"/>
      <c r="AB9" s="36"/>
      <c r="AC9" s="36"/>
      <c r="AD9" s="37"/>
      <c r="AE9" s="36"/>
      <c r="AF9" s="36"/>
      <c r="AG9" s="37"/>
      <c r="AH9" s="36"/>
      <c r="AI9" s="36"/>
      <c r="AJ9" s="37"/>
      <c r="AK9" s="36"/>
      <c r="AL9" s="36"/>
      <c r="AM9" s="37"/>
      <c r="AN9" s="36"/>
      <c r="AO9" s="36"/>
      <c r="AP9" s="37"/>
      <c r="AQ9" s="36"/>
      <c r="AR9" s="36"/>
      <c r="AS9" s="37"/>
      <c r="AT9" s="36"/>
      <c r="AU9" s="35"/>
    </row>
    <row r="10" spans="1:48" s="30" customFormat="1" hidden="1" thickTop="1" x14ac:dyDescent="0.2">
      <c r="B10" s="49" t="s">
        <v>68</v>
      </c>
      <c r="C10" s="49"/>
      <c r="D10" s="133"/>
      <c r="E10" s="42"/>
      <c r="F10" s="50"/>
      <c r="G10" s="42"/>
      <c r="H10" s="42"/>
      <c r="I10" s="50"/>
      <c r="J10" s="42"/>
      <c r="K10" s="42"/>
      <c r="L10" s="50"/>
      <c r="M10" s="42"/>
      <c r="N10" s="42"/>
      <c r="O10" s="50"/>
      <c r="P10" s="42"/>
      <c r="Q10" s="42"/>
      <c r="R10" s="50"/>
      <c r="S10" s="42"/>
      <c r="T10" s="42"/>
      <c r="U10" s="50"/>
      <c r="V10" s="42"/>
      <c r="W10" s="42"/>
      <c r="X10" s="50"/>
      <c r="Y10" s="42"/>
      <c r="Z10" s="42"/>
      <c r="AA10" s="50"/>
      <c r="AB10" s="42"/>
      <c r="AC10" s="42"/>
      <c r="AD10" s="50"/>
      <c r="AE10" s="42"/>
      <c r="AF10" s="42"/>
      <c r="AG10" s="50"/>
      <c r="AH10" s="42"/>
      <c r="AI10" s="42"/>
      <c r="AJ10" s="50"/>
      <c r="AK10" s="42"/>
      <c r="AL10" s="42"/>
      <c r="AM10" s="50"/>
      <c r="AN10" s="42"/>
      <c r="AO10" s="42"/>
      <c r="AP10" s="50"/>
      <c r="AQ10" s="42"/>
      <c r="AR10" s="42"/>
      <c r="AS10" s="50"/>
      <c r="AT10" s="42"/>
      <c r="AU10" s="51" t="s">
        <v>128</v>
      </c>
    </row>
    <row r="11" spans="1:48" s="30" customFormat="1" ht="7.15" customHeight="1" thickTop="1" x14ac:dyDescent="0.2">
      <c r="A11" s="30" t="s">
        <v>123</v>
      </c>
      <c r="B11" s="36"/>
      <c r="C11" s="36"/>
      <c r="D11" s="133"/>
      <c r="E11" s="42"/>
      <c r="F11" s="50"/>
      <c r="G11" s="42"/>
      <c r="H11" s="42"/>
      <c r="I11" s="50"/>
      <c r="J11" s="42"/>
      <c r="K11" s="42"/>
      <c r="L11" s="50"/>
      <c r="M11" s="42"/>
      <c r="N11" s="42"/>
      <c r="O11" s="50"/>
      <c r="P11" s="42"/>
      <c r="Q11" s="42"/>
      <c r="R11" s="50"/>
      <c r="S11" s="42"/>
      <c r="T11" s="42"/>
      <c r="U11" s="50"/>
      <c r="V11" s="42"/>
      <c r="W11" s="42"/>
      <c r="X11" s="50"/>
      <c r="Y11" s="42"/>
      <c r="Z11" s="42"/>
      <c r="AA11" s="50"/>
      <c r="AB11" s="42"/>
      <c r="AC11" s="42"/>
      <c r="AD11" s="50"/>
      <c r="AE11" s="42"/>
      <c r="AF11" s="42"/>
      <c r="AG11" s="50"/>
      <c r="AH11" s="42"/>
      <c r="AI11" s="42"/>
      <c r="AJ11" s="50"/>
      <c r="AK11" s="42"/>
      <c r="AL11" s="42"/>
      <c r="AM11" s="50"/>
      <c r="AN11" s="42"/>
      <c r="AO11" s="42"/>
      <c r="AP11" s="50"/>
      <c r="AQ11" s="42"/>
      <c r="AR11" s="42"/>
      <c r="AS11" s="50"/>
      <c r="AT11" s="42"/>
      <c r="AU11" s="36"/>
    </row>
    <row r="12" spans="1:48" s="30" customFormat="1" ht="11.45" hidden="1" customHeight="1" x14ac:dyDescent="0.2">
      <c r="A12" s="30">
        <v>11</v>
      </c>
      <c r="B12" s="49" t="s">
        <v>205</v>
      </c>
      <c r="C12" s="36"/>
      <c r="D12" s="133"/>
      <c r="E12" s="42"/>
      <c r="F12" s="50"/>
      <c r="G12" s="42"/>
      <c r="H12" s="42"/>
      <c r="I12" s="50"/>
      <c r="J12" s="42"/>
      <c r="K12" s="42"/>
      <c r="L12" s="50"/>
      <c r="M12" s="42"/>
      <c r="N12" s="42"/>
      <c r="O12" s="50"/>
      <c r="P12" s="42"/>
      <c r="Q12" s="42"/>
      <c r="R12" s="50"/>
      <c r="S12" s="42"/>
      <c r="T12" s="42"/>
      <c r="U12" s="50"/>
      <c r="V12" s="42"/>
      <c r="W12" s="42"/>
      <c r="X12" s="50"/>
      <c r="Y12" s="42"/>
      <c r="Z12" s="42"/>
      <c r="AA12" s="50"/>
      <c r="AB12" s="42"/>
      <c r="AC12" s="42"/>
      <c r="AD12" s="50"/>
      <c r="AE12" s="42"/>
      <c r="AF12" s="42"/>
      <c r="AG12" s="50"/>
      <c r="AH12" s="42"/>
      <c r="AI12" s="42"/>
      <c r="AJ12" s="50"/>
      <c r="AK12" s="42"/>
      <c r="AL12" s="42"/>
      <c r="AM12" s="50"/>
      <c r="AN12" s="42"/>
      <c r="AO12" s="42"/>
      <c r="AP12" s="50"/>
      <c r="AQ12" s="42"/>
      <c r="AR12" s="42"/>
      <c r="AS12" s="50"/>
      <c r="AT12" s="42"/>
      <c r="AU12" s="49" t="s">
        <v>205</v>
      </c>
    </row>
    <row r="13" spans="1:48" s="30" customFormat="1" ht="12" hidden="1" x14ac:dyDescent="0.2">
      <c r="A13" s="30">
        <v>13</v>
      </c>
      <c r="B13" s="47" t="s">
        <v>206</v>
      </c>
      <c r="C13" s="47"/>
      <c r="D13" s="133"/>
      <c r="E13" s="42"/>
      <c r="F13" s="50"/>
      <c r="G13" s="42"/>
      <c r="H13" s="42"/>
      <c r="I13" s="50"/>
      <c r="J13" s="42"/>
      <c r="K13" s="42"/>
      <c r="L13" s="50"/>
      <c r="M13" s="42"/>
      <c r="N13" s="42"/>
      <c r="O13" s="50"/>
      <c r="P13" s="42"/>
      <c r="Q13" s="42"/>
      <c r="R13" s="50"/>
      <c r="S13" s="42"/>
      <c r="T13" s="42"/>
      <c r="U13" s="50"/>
      <c r="V13" s="42"/>
      <c r="W13" s="42"/>
      <c r="X13" s="50"/>
      <c r="Y13" s="42"/>
      <c r="Z13" s="42"/>
      <c r="AA13" s="50"/>
      <c r="AB13" s="42"/>
      <c r="AC13" s="42"/>
      <c r="AD13" s="50"/>
      <c r="AE13" s="42"/>
      <c r="AF13" s="42"/>
      <c r="AG13" s="50"/>
      <c r="AH13" s="42"/>
      <c r="AI13" s="42"/>
      <c r="AJ13" s="50"/>
      <c r="AK13" s="42"/>
      <c r="AL13" s="42"/>
      <c r="AM13" s="50"/>
      <c r="AN13" s="42"/>
      <c r="AO13" s="42"/>
      <c r="AP13" s="50"/>
      <c r="AQ13" s="42"/>
      <c r="AR13" s="42"/>
      <c r="AS13" s="50"/>
      <c r="AT13" s="42"/>
      <c r="AU13" s="46" t="s">
        <v>206</v>
      </c>
    </row>
    <row r="14" spans="1:48" s="30" customFormat="1" ht="12" hidden="1" x14ac:dyDescent="0.2">
      <c r="A14" s="30">
        <v>14</v>
      </c>
      <c r="B14" s="47" t="s">
        <v>207</v>
      </c>
      <c r="C14" s="47"/>
      <c r="D14" s="133"/>
      <c r="E14" s="42"/>
      <c r="F14" s="50"/>
      <c r="G14" s="42"/>
      <c r="H14" s="42"/>
      <c r="I14" s="50"/>
      <c r="J14" s="42"/>
      <c r="K14" s="42"/>
      <c r="L14" s="50"/>
      <c r="M14" s="42"/>
      <c r="N14" s="42"/>
      <c r="O14" s="50"/>
      <c r="P14" s="42"/>
      <c r="Q14" s="42"/>
      <c r="R14" s="50"/>
      <c r="S14" s="42"/>
      <c r="T14" s="42"/>
      <c r="U14" s="50"/>
      <c r="V14" s="42"/>
      <c r="W14" s="42"/>
      <c r="X14" s="50"/>
      <c r="Y14" s="42"/>
      <c r="Z14" s="42"/>
      <c r="AA14" s="50"/>
      <c r="AB14" s="42"/>
      <c r="AC14" s="42"/>
      <c r="AD14" s="50"/>
      <c r="AE14" s="42"/>
      <c r="AF14" s="42"/>
      <c r="AG14" s="50"/>
      <c r="AH14" s="42"/>
      <c r="AI14" s="42"/>
      <c r="AJ14" s="50"/>
      <c r="AK14" s="42"/>
      <c r="AL14" s="42"/>
      <c r="AM14" s="50"/>
      <c r="AN14" s="42"/>
      <c r="AO14" s="42"/>
      <c r="AP14" s="50"/>
      <c r="AQ14" s="42"/>
      <c r="AR14" s="42"/>
      <c r="AS14" s="50"/>
      <c r="AT14" s="42"/>
      <c r="AU14" s="46" t="s">
        <v>207</v>
      </c>
    </row>
    <row r="15" spans="1:48" s="30" customFormat="1" ht="12" hidden="1" x14ac:dyDescent="0.2">
      <c r="A15" s="30">
        <v>15</v>
      </c>
      <c r="B15" s="47" t="s">
        <v>208</v>
      </c>
      <c r="C15" s="47"/>
      <c r="D15" s="133"/>
      <c r="E15" s="42"/>
      <c r="F15" s="50"/>
      <c r="G15" s="42"/>
      <c r="H15" s="42"/>
      <c r="I15" s="50"/>
      <c r="J15" s="42"/>
      <c r="K15" s="42"/>
      <c r="L15" s="50"/>
      <c r="M15" s="42"/>
      <c r="N15" s="42"/>
      <c r="O15" s="50"/>
      <c r="P15" s="42"/>
      <c r="Q15" s="42"/>
      <c r="R15" s="50"/>
      <c r="S15" s="42"/>
      <c r="T15" s="42"/>
      <c r="U15" s="50"/>
      <c r="V15" s="42"/>
      <c r="W15" s="42"/>
      <c r="X15" s="50"/>
      <c r="Y15" s="42"/>
      <c r="Z15" s="42"/>
      <c r="AA15" s="50"/>
      <c r="AB15" s="42"/>
      <c r="AC15" s="42"/>
      <c r="AD15" s="50"/>
      <c r="AE15" s="42"/>
      <c r="AF15" s="42"/>
      <c r="AG15" s="50"/>
      <c r="AH15" s="42"/>
      <c r="AI15" s="42"/>
      <c r="AJ15" s="50"/>
      <c r="AK15" s="42"/>
      <c r="AL15" s="42"/>
      <c r="AM15" s="50"/>
      <c r="AN15" s="42"/>
      <c r="AO15" s="42"/>
      <c r="AP15" s="50"/>
      <c r="AQ15" s="42"/>
      <c r="AR15" s="42"/>
      <c r="AS15" s="50"/>
      <c r="AT15" s="42"/>
      <c r="AU15" s="46" t="s">
        <v>208</v>
      </c>
    </row>
    <row r="16" spans="1:48" s="30" customFormat="1" ht="12" hidden="1" x14ac:dyDescent="0.2">
      <c r="A16" s="30">
        <v>16</v>
      </c>
      <c r="B16" s="47" t="s">
        <v>209</v>
      </c>
      <c r="C16" s="47"/>
      <c r="D16" s="133"/>
      <c r="E16" s="42"/>
      <c r="F16" s="50"/>
      <c r="G16" s="42"/>
      <c r="H16" s="42"/>
      <c r="I16" s="50"/>
      <c r="J16" s="42"/>
      <c r="K16" s="42"/>
      <c r="L16" s="50"/>
      <c r="M16" s="42"/>
      <c r="N16" s="42"/>
      <c r="O16" s="50"/>
      <c r="P16" s="42"/>
      <c r="Q16" s="42"/>
      <c r="R16" s="50"/>
      <c r="S16" s="42"/>
      <c r="T16" s="42"/>
      <c r="U16" s="50"/>
      <c r="V16" s="42"/>
      <c r="W16" s="42"/>
      <c r="X16" s="50"/>
      <c r="Y16" s="42"/>
      <c r="Z16" s="42"/>
      <c r="AA16" s="50"/>
      <c r="AB16" s="42"/>
      <c r="AC16" s="42"/>
      <c r="AD16" s="50"/>
      <c r="AE16" s="42"/>
      <c r="AF16" s="42"/>
      <c r="AG16" s="50"/>
      <c r="AH16" s="42"/>
      <c r="AI16" s="42"/>
      <c r="AJ16" s="50"/>
      <c r="AK16" s="42"/>
      <c r="AL16" s="42"/>
      <c r="AM16" s="50"/>
      <c r="AN16" s="42"/>
      <c r="AO16" s="42"/>
      <c r="AP16" s="50"/>
      <c r="AQ16" s="42"/>
      <c r="AR16" s="42"/>
      <c r="AS16" s="50"/>
      <c r="AT16" s="42"/>
      <c r="AU16" s="46" t="s">
        <v>209</v>
      </c>
    </row>
    <row r="17" spans="1:47" s="30" customFormat="1" ht="12" hidden="1" x14ac:dyDescent="0.2">
      <c r="A17" s="30">
        <v>17</v>
      </c>
      <c r="B17" s="47" t="s">
        <v>210</v>
      </c>
      <c r="C17" s="47"/>
      <c r="D17" s="133"/>
      <c r="E17" s="42"/>
      <c r="F17" s="50"/>
      <c r="G17" s="42"/>
      <c r="H17" s="42"/>
      <c r="I17" s="50"/>
      <c r="J17" s="42"/>
      <c r="K17" s="42"/>
      <c r="L17" s="50"/>
      <c r="M17" s="42"/>
      <c r="N17" s="42"/>
      <c r="O17" s="50"/>
      <c r="P17" s="42"/>
      <c r="Q17" s="42"/>
      <c r="R17" s="50"/>
      <c r="S17" s="42"/>
      <c r="T17" s="42"/>
      <c r="U17" s="50"/>
      <c r="V17" s="42"/>
      <c r="W17" s="42"/>
      <c r="X17" s="50"/>
      <c r="Y17" s="42"/>
      <c r="Z17" s="42"/>
      <c r="AA17" s="50"/>
      <c r="AB17" s="42"/>
      <c r="AC17" s="42"/>
      <c r="AD17" s="50"/>
      <c r="AE17" s="42"/>
      <c r="AF17" s="42"/>
      <c r="AG17" s="50"/>
      <c r="AH17" s="42"/>
      <c r="AI17" s="42"/>
      <c r="AJ17" s="50"/>
      <c r="AK17" s="42"/>
      <c r="AL17" s="42"/>
      <c r="AM17" s="50"/>
      <c r="AN17" s="42"/>
      <c r="AO17" s="42"/>
      <c r="AP17" s="50"/>
      <c r="AQ17" s="42"/>
      <c r="AR17" s="42"/>
      <c r="AS17" s="50"/>
      <c r="AT17" s="42"/>
      <c r="AU17" s="46" t="s">
        <v>210</v>
      </c>
    </row>
    <row r="18" spans="1:47" s="30" customFormat="1" ht="12" hidden="1" x14ac:dyDescent="0.2">
      <c r="A18" s="30">
        <v>18</v>
      </c>
      <c r="B18" s="47" t="s">
        <v>211</v>
      </c>
      <c r="C18" s="47"/>
      <c r="D18" s="133"/>
      <c r="E18" s="42"/>
      <c r="F18" s="50"/>
      <c r="G18" s="42"/>
      <c r="H18" s="42"/>
      <c r="I18" s="50"/>
      <c r="J18" s="42"/>
      <c r="K18" s="42"/>
      <c r="L18" s="50"/>
      <c r="M18" s="42"/>
      <c r="N18" s="42"/>
      <c r="O18" s="50"/>
      <c r="P18" s="42"/>
      <c r="Q18" s="42"/>
      <c r="R18" s="50"/>
      <c r="S18" s="42"/>
      <c r="T18" s="42"/>
      <c r="U18" s="50"/>
      <c r="V18" s="42"/>
      <c r="W18" s="42"/>
      <c r="X18" s="50"/>
      <c r="Y18" s="42"/>
      <c r="Z18" s="42"/>
      <c r="AA18" s="50"/>
      <c r="AB18" s="42"/>
      <c r="AC18" s="42"/>
      <c r="AD18" s="50"/>
      <c r="AE18" s="42"/>
      <c r="AF18" s="42"/>
      <c r="AG18" s="50"/>
      <c r="AH18" s="42"/>
      <c r="AI18" s="42"/>
      <c r="AJ18" s="50"/>
      <c r="AK18" s="42"/>
      <c r="AL18" s="42"/>
      <c r="AM18" s="50"/>
      <c r="AN18" s="42"/>
      <c r="AO18" s="42"/>
      <c r="AP18" s="50"/>
      <c r="AQ18" s="42"/>
      <c r="AR18" s="42"/>
      <c r="AS18" s="50"/>
      <c r="AT18" s="42"/>
      <c r="AU18" s="46" t="s">
        <v>211</v>
      </c>
    </row>
    <row r="19" spans="1:47" s="30" customFormat="1" ht="12" hidden="1" x14ac:dyDescent="0.2">
      <c r="A19" s="30">
        <v>19</v>
      </c>
      <c r="B19" s="47" t="s">
        <v>212</v>
      </c>
      <c r="C19" s="47"/>
      <c r="D19" s="133"/>
      <c r="E19" s="42"/>
      <c r="F19" s="50"/>
      <c r="G19" s="42"/>
      <c r="H19" s="42"/>
      <c r="I19" s="50"/>
      <c r="J19" s="42"/>
      <c r="K19" s="42"/>
      <c r="L19" s="50"/>
      <c r="M19" s="42"/>
      <c r="N19" s="42"/>
      <c r="O19" s="50"/>
      <c r="P19" s="42"/>
      <c r="Q19" s="42"/>
      <c r="R19" s="50"/>
      <c r="S19" s="42"/>
      <c r="T19" s="42"/>
      <c r="U19" s="50"/>
      <c r="V19" s="42"/>
      <c r="W19" s="42"/>
      <c r="X19" s="50"/>
      <c r="Y19" s="42"/>
      <c r="Z19" s="42"/>
      <c r="AA19" s="50"/>
      <c r="AB19" s="42"/>
      <c r="AC19" s="42"/>
      <c r="AD19" s="50"/>
      <c r="AE19" s="42"/>
      <c r="AF19" s="42"/>
      <c r="AG19" s="50"/>
      <c r="AH19" s="42"/>
      <c r="AI19" s="42"/>
      <c r="AJ19" s="50"/>
      <c r="AK19" s="42"/>
      <c r="AL19" s="42"/>
      <c r="AM19" s="50"/>
      <c r="AN19" s="42"/>
      <c r="AO19" s="42"/>
      <c r="AP19" s="50"/>
      <c r="AQ19" s="42"/>
      <c r="AR19" s="42"/>
      <c r="AS19" s="50"/>
      <c r="AT19" s="42"/>
      <c r="AU19" s="46" t="s">
        <v>212</v>
      </c>
    </row>
    <row r="20" spans="1:47" s="30" customFormat="1" ht="12" hidden="1" x14ac:dyDescent="0.2">
      <c r="A20" s="30">
        <v>20</v>
      </c>
      <c r="B20" s="47" t="s">
        <v>213</v>
      </c>
      <c r="C20" s="47"/>
      <c r="D20" s="133"/>
      <c r="E20" s="42"/>
      <c r="F20" s="50"/>
      <c r="G20" s="42"/>
      <c r="H20" s="42"/>
      <c r="I20" s="50"/>
      <c r="J20" s="42"/>
      <c r="K20" s="42"/>
      <c r="L20" s="50"/>
      <c r="M20" s="42"/>
      <c r="N20" s="42"/>
      <c r="O20" s="50"/>
      <c r="P20" s="42"/>
      <c r="Q20" s="42"/>
      <c r="R20" s="50"/>
      <c r="S20" s="42"/>
      <c r="T20" s="42"/>
      <c r="U20" s="50"/>
      <c r="V20" s="42"/>
      <c r="W20" s="42"/>
      <c r="X20" s="50"/>
      <c r="Y20" s="42"/>
      <c r="Z20" s="42"/>
      <c r="AA20" s="50"/>
      <c r="AB20" s="42"/>
      <c r="AC20" s="42"/>
      <c r="AD20" s="50"/>
      <c r="AE20" s="42"/>
      <c r="AF20" s="42"/>
      <c r="AG20" s="50"/>
      <c r="AH20" s="42"/>
      <c r="AI20" s="42"/>
      <c r="AJ20" s="50"/>
      <c r="AK20" s="42"/>
      <c r="AL20" s="42"/>
      <c r="AM20" s="50"/>
      <c r="AN20" s="42"/>
      <c r="AO20" s="42"/>
      <c r="AP20" s="50"/>
      <c r="AQ20" s="42"/>
      <c r="AR20" s="42"/>
      <c r="AS20" s="50"/>
      <c r="AT20" s="42"/>
      <c r="AU20" s="46" t="s">
        <v>213</v>
      </c>
    </row>
    <row r="21" spans="1:47" s="30" customFormat="1" ht="12" hidden="1" x14ac:dyDescent="0.2">
      <c r="A21" s="30">
        <v>21</v>
      </c>
      <c r="B21" s="49" t="s">
        <v>214</v>
      </c>
      <c r="C21" s="47"/>
      <c r="D21" s="133"/>
      <c r="E21" s="42"/>
      <c r="F21" s="50"/>
      <c r="G21" s="42"/>
      <c r="H21" s="42"/>
      <c r="I21" s="50"/>
      <c r="J21" s="42"/>
      <c r="K21" s="42"/>
      <c r="L21" s="50"/>
      <c r="M21" s="42"/>
      <c r="N21" s="42"/>
      <c r="O21" s="50"/>
      <c r="P21" s="42"/>
      <c r="Q21" s="42"/>
      <c r="R21" s="50"/>
      <c r="S21" s="42"/>
      <c r="T21" s="42"/>
      <c r="U21" s="50"/>
      <c r="V21" s="42"/>
      <c r="W21" s="42"/>
      <c r="X21" s="50"/>
      <c r="Y21" s="42"/>
      <c r="Z21" s="42"/>
      <c r="AA21" s="50"/>
      <c r="AB21" s="42"/>
      <c r="AC21" s="42"/>
      <c r="AD21" s="50"/>
      <c r="AE21" s="42"/>
      <c r="AF21" s="42"/>
      <c r="AG21" s="50"/>
      <c r="AH21" s="42"/>
      <c r="AI21" s="42"/>
      <c r="AJ21" s="50"/>
      <c r="AK21" s="42"/>
      <c r="AL21" s="42"/>
      <c r="AM21" s="50"/>
      <c r="AN21" s="42"/>
      <c r="AO21" s="42"/>
      <c r="AP21" s="50"/>
      <c r="AQ21" s="42"/>
      <c r="AR21" s="42"/>
      <c r="AS21" s="50"/>
      <c r="AT21" s="42"/>
      <c r="AU21" s="49" t="s">
        <v>214</v>
      </c>
    </row>
    <row r="22" spans="1:47" s="30" customFormat="1" ht="12" hidden="1" x14ac:dyDescent="0.2">
      <c r="A22" s="30">
        <v>22</v>
      </c>
      <c r="B22" s="47" t="s">
        <v>215</v>
      </c>
      <c r="C22" s="47"/>
      <c r="D22" s="133"/>
      <c r="E22" s="42"/>
      <c r="F22" s="50"/>
      <c r="G22" s="42"/>
      <c r="H22" s="42"/>
      <c r="I22" s="50"/>
      <c r="J22" s="42"/>
      <c r="K22" s="42"/>
      <c r="L22" s="50"/>
      <c r="M22" s="42"/>
      <c r="N22" s="42"/>
      <c r="O22" s="50"/>
      <c r="P22" s="42"/>
      <c r="Q22" s="42"/>
      <c r="R22" s="50"/>
      <c r="S22" s="42"/>
      <c r="T22" s="42"/>
      <c r="U22" s="50"/>
      <c r="V22" s="42"/>
      <c r="W22" s="42"/>
      <c r="X22" s="50"/>
      <c r="Y22" s="42"/>
      <c r="Z22" s="42"/>
      <c r="AA22" s="50"/>
      <c r="AB22" s="42"/>
      <c r="AC22" s="42"/>
      <c r="AD22" s="50"/>
      <c r="AE22" s="42"/>
      <c r="AF22" s="42"/>
      <c r="AG22" s="50"/>
      <c r="AH22" s="42"/>
      <c r="AI22" s="42"/>
      <c r="AJ22" s="50"/>
      <c r="AK22" s="42"/>
      <c r="AL22" s="42"/>
      <c r="AM22" s="50"/>
      <c r="AN22" s="42"/>
      <c r="AO22" s="42"/>
      <c r="AP22" s="50"/>
      <c r="AQ22" s="42"/>
      <c r="AR22" s="42"/>
      <c r="AS22" s="50"/>
      <c r="AT22" s="42"/>
      <c r="AU22" s="46" t="s">
        <v>215</v>
      </c>
    </row>
    <row r="23" spans="1:47" s="30" customFormat="1" ht="12" hidden="1" x14ac:dyDescent="0.2">
      <c r="A23" s="30">
        <v>23</v>
      </c>
      <c r="B23" s="47" t="s">
        <v>216</v>
      </c>
      <c r="C23" s="47"/>
      <c r="D23" s="163"/>
      <c r="E23" s="36"/>
      <c r="F23" s="37"/>
      <c r="H23" s="36"/>
      <c r="I23" s="37"/>
      <c r="K23" s="36"/>
      <c r="L23" s="37"/>
      <c r="N23" s="36"/>
      <c r="O23" s="37"/>
      <c r="Q23" s="36"/>
      <c r="R23" s="37"/>
      <c r="T23" s="36"/>
      <c r="U23" s="37"/>
      <c r="W23" s="36"/>
      <c r="X23" s="37"/>
      <c r="Z23" s="36"/>
      <c r="AA23" s="37"/>
      <c r="AC23" s="36"/>
      <c r="AD23" s="37"/>
      <c r="AF23" s="36"/>
      <c r="AG23" s="37"/>
      <c r="AH23" s="36"/>
      <c r="AI23" s="36"/>
      <c r="AJ23" s="37"/>
      <c r="AK23" s="36"/>
      <c r="AL23" s="36"/>
      <c r="AM23" s="37"/>
      <c r="AN23" s="36"/>
      <c r="AO23" s="36"/>
      <c r="AP23" s="37"/>
      <c r="AQ23" s="36"/>
      <c r="AR23" s="36"/>
      <c r="AS23" s="37"/>
      <c r="AT23" s="36"/>
      <c r="AU23" s="46" t="s">
        <v>216</v>
      </c>
    </row>
    <row r="24" spans="1:47" s="30" customFormat="1" ht="12" hidden="1" x14ac:dyDescent="0.2">
      <c r="A24" s="30">
        <v>24</v>
      </c>
      <c r="B24" s="47" t="s">
        <v>217</v>
      </c>
      <c r="C24" s="47"/>
      <c r="D24" s="163"/>
      <c r="E24" s="36"/>
      <c r="F24" s="37"/>
      <c r="H24" s="36"/>
      <c r="I24" s="37"/>
      <c r="K24" s="36"/>
      <c r="L24" s="37"/>
      <c r="N24" s="36"/>
      <c r="O24" s="37"/>
      <c r="Q24" s="36"/>
      <c r="R24" s="37"/>
      <c r="T24" s="36"/>
      <c r="U24" s="37"/>
      <c r="W24" s="36"/>
      <c r="X24" s="37"/>
      <c r="Z24" s="36"/>
      <c r="AA24" s="37"/>
      <c r="AC24" s="36"/>
      <c r="AD24" s="37"/>
      <c r="AF24" s="36"/>
      <c r="AG24" s="37"/>
      <c r="AH24" s="36"/>
      <c r="AI24" s="36"/>
      <c r="AJ24" s="37"/>
      <c r="AK24" s="36"/>
      <c r="AL24" s="36"/>
      <c r="AM24" s="37"/>
      <c r="AN24" s="36"/>
      <c r="AO24" s="36"/>
      <c r="AP24" s="37"/>
      <c r="AQ24" s="36"/>
      <c r="AR24" s="36"/>
      <c r="AS24" s="37"/>
      <c r="AT24" s="36"/>
      <c r="AU24" s="46" t="s">
        <v>217</v>
      </c>
    </row>
    <row r="25" spans="1:47" s="30" customFormat="1" ht="12" hidden="1" x14ac:dyDescent="0.2">
      <c r="A25" s="30">
        <v>25</v>
      </c>
      <c r="B25" s="47" t="s">
        <v>218</v>
      </c>
      <c r="C25" s="47"/>
      <c r="D25" s="163"/>
      <c r="E25" s="36"/>
      <c r="F25" s="37"/>
      <c r="H25" s="36"/>
      <c r="I25" s="37"/>
      <c r="K25" s="36"/>
      <c r="L25" s="37"/>
      <c r="N25" s="36"/>
      <c r="O25" s="37"/>
      <c r="Q25" s="36"/>
      <c r="R25" s="37"/>
      <c r="T25" s="36"/>
      <c r="U25" s="37"/>
      <c r="W25" s="36"/>
      <c r="X25" s="37"/>
      <c r="Z25" s="36"/>
      <c r="AA25" s="37"/>
      <c r="AC25" s="36"/>
      <c r="AD25" s="37"/>
      <c r="AF25" s="36"/>
      <c r="AG25" s="37"/>
      <c r="AH25" s="36"/>
      <c r="AI25" s="36"/>
      <c r="AJ25" s="37"/>
      <c r="AK25" s="36"/>
      <c r="AL25" s="36"/>
      <c r="AM25" s="37"/>
      <c r="AN25" s="36"/>
      <c r="AO25" s="36"/>
      <c r="AP25" s="37"/>
      <c r="AQ25" s="36"/>
      <c r="AR25" s="36"/>
      <c r="AS25" s="37"/>
      <c r="AT25" s="36"/>
      <c r="AU25" s="46" t="s">
        <v>218</v>
      </c>
    </row>
    <row r="26" spans="1:47" s="30" customFormat="1" ht="12" hidden="1" x14ac:dyDescent="0.2">
      <c r="A26" s="30">
        <v>26</v>
      </c>
      <c r="B26" s="47" t="s">
        <v>219</v>
      </c>
      <c r="C26" s="47"/>
      <c r="D26" s="163"/>
      <c r="E26" s="36"/>
      <c r="F26" s="37"/>
      <c r="H26" s="36"/>
      <c r="I26" s="37"/>
      <c r="K26" s="36"/>
      <c r="L26" s="37"/>
      <c r="N26" s="36"/>
      <c r="O26" s="37"/>
      <c r="Q26" s="36"/>
      <c r="R26" s="37"/>
      <c r="T26" s="36"/>
      <c r="U26" s="37"/>
      <c r="W26" s="36"/>
      <c r="X26" s="37"/>
      <c r="Z26" s="36"/>
      <c r="AA26" s="37"/>
      <c r="AC26" s="36"/>
      <c r="AD26" s="37"/>
      <c r="AF26" s="36"/>
      <c r="AG26" s="37"/>
      <c r="AH26" s="36"/>
      <c r="AI26" s="36"/>
      <c r="AJ26" s="37"/>
      <c r="AK26" s="36"/>
      <c r="AL26" s="36"/>
      <c r="AM26" s="37"/>
      <c r="AN26" s="36"/>
      <c r="AO26" s="36"/>
      <c r="AP26" s="37"/>
      <c r="AQ26" s="36"/>
      <c r="AR26" s="36"/>
      <c r="AS26" s="37"/>
      <c r="AT26" s="36"/>
      <c r="AU26" s="46" t="s">
        <v>219</v>
      </c>
    </row>
    <row r="27" spans="1:47" s="30" customFormat="1" ht="12" hidden="1" x14ac:dyDescent="0.2">
      <c r="A27" s="30">
        <v>27</v>
      </c>
      <c r="B27" s="47" t="s">
        <v>220</v>
      </c>
      <c r="C27" s="47"/>
      <c r="D27" s="163"/>
      <c r="E27" s="36"/>
      <c r="F27" s="37"/>
      <c r="H27" s="36"/>
      <c r="I27" s="37"/>
      <c r="K27" s="36"/>
      <c r="L27" s="37"/>
      <c r="N27" s="36"/>
      <c r="O27" s="37"/>
      <c r="Q27" s="36"/>
      <c r="R27" s="37"/>
      <c r="T27" s="36"/>
      <c r="U27" s="37"/>
      <c r="W27" s="36"/>
      <c r="X27" s="37"/>
      <c r="Z27" s="36"/>
      <c r="AA27" s="37"/>
      <c r="AC27" s="36"/>
      <c r="AD27" s="37"/>
      <c r="AF27" s="36"/>
      <c r="AG27" s="37"/>
      <c r="AH27" s="36"/>
      <c r="AI27" s="36"/>
      <c r="AJ27" s="37"/>
      <c r="AK27" s="36"/>
      <c r="AL27" s="36"/>
      <c r="AM27" s="37"/>
      <c r="AN27" s="36"/>
      <c r="AO27" s="36"/>
      <c r="AP27" s="37"/>
      <c r="AQ27" s="36"/>
      <c r="AR27" s="36"/>
      <c r="AS27" s="37"/>
      <c r="AT27" s="36"/>
      <c r="AU27" s="46" t="s">
        <v>220</v>
      </c>
    </row>
    <row r="28" spans="1:47" s="30" customFormat="1" ht="12" hidden="1" x14ac:dyDescent="0.2">
      <c r="A28" s="30">
        <v>28</v>
      </c>
      <c r="B28" s="47" t="s">
        <v>221</v>
      </c>
      <c r="C28" s="47"/>
      <c r="D28" s="163"/>
      <c r="E28" s="36"/>
      <c r="F28" s="37"/>
      <c r="H28" s="36"/>
      <c r="I28" s="37"/>
      <c r="K28" s="36"/>
      <c r="L28" s="37"/>
      <c r="N28" s="36"/>
      <c r="O28" s="37"/>
      <c r="Q28" s="36"/>
      <c r="R28" s="37"/>
      <c r="T28" s="36"/>
      <c r="U28" s="37"/>
      <c r="W28" s="36"/>
      <c r="X28" s="37"/>
      <c r="Z28" s="36"/>
      <c r="AA28" s="37"/>
      <c r="AC28" s="36"/>
      <c r="AD28" s="37"/>
      <c r="AF28" s="36"/>
      <c r="AG28" s="37"/>
      <c r="AH28" s="36"/>
      <c r="AI28" s="36"/>
      <c r="AJ28" s="37"/>
      <c r="AK28" s="36"/>
      <c r="AL28" s="36"/>
      <c r="AM28" s="37"/>
      <c r="AN28" s="36"/>
      <c r="AO28" s="36"/>
      <c r="AP28" s="37"/>
      <c r="AQ28" s="36"/>
      <c r="AR28" s="36"/>
      <c r="AS28" s="37"/>
      <c r="AT28" s="36"/>
      <c r="AU28" s="46" t="s">
        <v>221</v>
      </c>
    </row>
    <row r="29" spans="1:47" s="30" customFormat="1" ht="12" hidden="1" x14ac:dyDescent="0.2">
      <c r="A29" s="30">
        <v>29</v>
      </c>
      <c r="B29" s="49" t="s">
        <v>222</v>
      </c>
      <c r="C29" s="47"/>
      <c r="D29" s="163"/>
      <c r="E29" s="36"/>
      <c r="F29" s="37"/>
      <c r="H29" s="36"/>
      <c r="I29" s="37"/>
      <c r="K29" s="36"/>
      <c r="L29" s="37"/>
      <c r="N29" s="36"/>
      <c r="O29" s="37"/>
      <c r="Q29" s="36"/>
      <c r="R29" s="37"/>
      <c r="T29" s="36"/>
      <c r="U29" s="37"/>
      <c r="W29" s="36"/>
      <c r="X29" s="37"/>
      <c r="Z29" s="36"/>
      <c r="AA29" s="37"/>
      <c r="AC29" s="36"/>
      <c r="AD29" s="37"/>
      <c r="AF29" s="36"/>
      <c r="AG29" s="37"/>
      <c r="AH29" s="36"/>
      <c r="AI29" s="36"/>
      <c r="AJ29" s="37"/>
      <c r="AK29" s="36"/>
      <c r="AL29" s="36"/>
      <c r="AM29" s="37"/>
      <c r="AN29" s="36"/>
      <c r="AO29" s="36"/>
      <c r="AP29" s="37"/>
      <c r="AQ29" s="36"/>
      <c r="AR29" s="36"/>
      <c r="AS29" s="37"/>
      <c r="AT29" s="36"/>
      <c r="AU29" s="49" t="s">
        <v>222</v>
      </c>
    </row>
    <row r="30" spans="1:47" s="30" customFormat="1" ht="12" hidden="1" x14ac:dyDescent="0.2">
      <c r="A30" s="30">
        <v>30</v>
      </c>
      <c r="B30" s="47" t="s">
        <v>223</v>
      </c>
      <c r="C30" s="47"/>
      <c r="D30" s="163"/>
      <c r="E30" s="36"/>
      <c r="F30" s="37"/>
      <c r="H30" s="36"/>
      <c r="I30" s="37"/>
      <c r="K30" s="36"/>
      <c r="L30" s="37"/>
      <c r="N30" s="36"/>
      <c r="O30" s="37"/>
      <c r="Q30" s="36"/>
      <c r="R30" s="37"/>
      <c r="T30" s="36"/>
      <c r="U30" s="37"/>
      <c r="W30" s="36"/>
      <c r="X30" s="37"/>
      <c r="Z30" s="36"/>
      <c r="AA30" s="37"/>
      <c r="AC30" s="36"/>
      <c r="AD30" s="37"/>
      <c r="AF30" s="36"/>
      <c r="AG30" s="37"/>
      <c r="AH30" s="36"/>
      <c r="AI30" s="36"/>
      <c r="AJ30" s="37"/>
      <c r="AK30" s="36"/>
      <c r="AL30" s="36"/>
      <c r="AM30" s="37"/>
      <c r="AN30" s="36"/>
      <c r="AO30" s="36"/>
      <c r="AP30" s="37"/>
      <c r="AQ30" s="36"/>
      <c r="AR30" s="36"/>
      <c r="AS30" s="37"/>
      <c r="AT30" s="36"/>
      <c r="AU30" s="46" t="s">
        <v>223</v>
      </c>
    </row>
    <row r="31" spans="1:47" s="30" customFormat="1" ht="12" hidden="1" x14ac:dyDescent="0.2">
      <c r="A31" s="30">
        <v>31</v>
      </c>
      <c r="B31" s="47" t="s">
        <v>234</v>
      </c>
      <c r="C31" s="47"/>
      <c r="D31" s="274"/>
      <c r="E31" s="68"/>
      <c r="F31" s="223"/>
      <c r="G31" s="28"/>
      <c r="H31" s="68"/>
      <c r="I31" s="223"/>
      <c r="J31" s="28"/>
      <c r="K31" s="68"/>
      <c r="L31" s="223"/>
      <c r="M31" s="28"/>
      <c r="N31" s="68"/>
      <c r="O31" s="223"/>
      <c r="P31" s="28"/>
      <c r="Q31" s="68"/>
      <c r="R31" s="223"/>
      <c r="S31" s="28"/>
      <c r="T31" s="68"/>
      <c r="U31" s="223"/>
      <c r="V31" s="28"/>
      <c r="W31" s="68"/>
      <c r="X31" s="223"/>
      <c r="Y31" s="28"/>
      <c r="Z31" s="68"/>
      <c r="AA31" s="223"/>
      <c r="AB31" s="28"/>
      <c r="AC31" s="68"/>
      <c r="AD31" s="223"/>
      <c r="AE31" s="28"/>
      <c r="AF31" s="68"/>
      <c r="AG31" s="223"/>
      <c r="AH31" s="68"/>
      <c r="AI31" s="68"/>
      <c r="AJ31" s="223"/>
      <c r="AK31" s="68"/>
      <c r="AL31" s="68"/>
      <c r="AM31" s="223"/>
      <c r="AN31" s="68"/>
      <c r="AO31" s="68"/>
      <c r="AP31" s="223"/>
      <c r="AQ31" s="68"/>
      <c r="AR31" s="68"/>
      <c r="AS31" s="223"/>
      <c r="AT31" s="68"/>
      <c r="AU31" s="46" t="s">
        <v>234</v>
      </c>
    </row>
    <row r="32" spans="1:47" s="30" customFormat="1" ht="12" hidden="1" x14ac:dyDescent="0.2">
      <c r="A32" s="30">
        <v>32</v>
      </c>
      <c r="B32" s="47" t="s">
        <v>225</v>
      </c>
      <c r="C32" s="47"/>
      <c r="D32" s="274"/>
      <c r="E32" s="68"/>
      <c r="F32" s="223"/>
      <c r="G32" s="28"/>
      <c r="H32" s="68"/>
      <c r="I32" s="223"/>
      <c r="J32" s="28"/>
      <c r="K32" s="68"/>
      <c r="L32" s="223"/>
      <c r="M32" s="28"/>
      <c r="N32" s="68"/>
      <c r="O32" s="223"/>
      <c r="P32" s="28"/>
      <c r="Q32" s="68"/>
      <c r="R32" s="223"/>
      <c r="S32" s="28"/>
      <c r="T32" s="68"/>
      <c r="U32" s="223"/>
      <c r="V32" s="28"/>
      <c r="W32" s="68"/>
      <c r="X32" s="223"/>
      <c r="Y32" s="28"/>
      <c r="Z32" s="68"/>
      <c r="AA32" s="223"/>
      <c r="AB32" s="28"/>
      <c r="AC32" s="68"/>
      <c r="AD32" s="223"/>
      <c r="AE32" s="28"/>
      <c r="AF32" s="68"/>
      <c r="AG32" s="223"/>
      <c r="AH32" s="68"/>
      <c r="AI32" s="68"/>
      <c r="AJ32" s="223"/>
      <c r="AK32" s="68"/>
      <c r="AL32" s="68"/>
      <c r="AM32" s="223"/>
      <c r="AN32" s="68"/>
      <c r="AO32" s="68"/>
      <c r="AP32" s="223"/>
      <c r="AQ32" s="68"/>
      <c r="AR32" s="68"/>
      <c r="AS32" s="223"/>
      <c r="AT32" s="68"/>
      <c r="AU32" s="46" t="s">
        <v>225</v>
      </c>
    </row>
    <row r="33" spans="1:47" s="30" customFormat="1" ht="12" hidden="1" x14ac:dyDescent="0.2">
      <c r="A33" s="30">
        <v>33</v>
      </c>
      <c r="B33" s="47" t="s">
        <v>226</v>
      </c>
      <c r="C33" s="47"/>
      <c r="D33" s="163"/>
      <c r="E33" s="36"/>
      <c r="F33" s="37"/>
      <c r="H33" s="36"/>
      <c r="I33" s="37"/>
      <c r="K33" s="36"/>
      <c r="L33" s="37"/>
      <c r="N33" s="36"/>
      <c r="O33" s="37"/>
      <c r="Q33" s="36"/>
      <c r="R33" s="37"/>
      <c r="T33" s="36"/>
      <c r="U33" s="37"/>
      <c r="W33" s="36"/>
      <c r="X33" s="37"/>
      <c r="Z33" s="36"/>
      <c r="AA33" s="37"/>
      <c r="AC33" s="36"/>
      <c r="AD33" s="37"/>
      <c r="AF33" s="36"/>
      <c r="AG33" s="37"/>
      <c r="AH33" s="36"/>
      <c r="AI33" s="36"/>
      <c r="AJ33" s="37"/>
      <c r="AK33" s="36"/>
      <c r="AL33" s="36"/>
      <c r="AM33" s="37"/>
      <c r="AN33" s="36"/>
      <c r="AO33" s="36"/>
      <c r="AP33" s="37"/>
      <c r="AQ33" s="36"/>
      <c r="AR33" s="36"/>
      <c r="AS33" s="37"/>
      <c r="AT33" s="36"/>
      <c r="AU33" s="46" t="s">
        <v>226</v>
      </c>
    </row>
    <row r="34" spans="1:47" s="30" customFormat="1" ht="12" hidden="1" x14ac:dyDescent="0.2">
      <c r="A34" s="30">
        <v>34</v>
      </c>
      <c r="B34" s="47" t="s">
        <v>227</v>
      </c>
      <c r="C34" s="47"/>
      <c r="D34" s="274"/>
      <c r="E34" s="68"/>
      <c r="F34" s="223"/>
      <c r="G34" s="28"/>
      <c r="H34" s="68"/>
      <c r="I34" s="223"/>
      <c r="J34" s="28"/>
      <c r="K34" s="68"/>
      <c r="L34" s="223"/>
      <c r="M34" s="28"/>
      <c r="N34" s="68"/>
      <c r="O34" s="223"/>
      <c r="P34" s="28"/>
      <c r="Q34" s="68"/>
      <c r="R34" s="223"/>
      <c r="S34" s="28"/>
      <c r="T34" s="68"/>
      <c r="U34" s="223"/>
      <c r="V34" s="28"/>
      <c r="W34" s="68"/>
      <c r="X34" s="223"/>
      <c r="Y34" s="28"/>
      <c r="Z34" s="68"/>
      <c r="AA34" s="223"/>
      <c r="AB34" s="28"/>
      <c r="AC34" s="68"/>
      <c r="AD34" s="223"/>
      <c r="AE34" s="28"/>
      <c r="AF34" s="68"/>
      <c r="AG34" s="223"/>
      <c r="AH34" s="68"/>
      <c r="AI34" s="68"/>
      <c r="AJ34" s="223"/>
      <c r="AK34" s="68"/>
      <c r="AL34" s="68"/>
      <c r="AM34" s="223"/>
      <c r="AN34" s="68"/>
      <c r="AO34" s="68"/>
      <c r="AP34" s="223"/>
      <c r="AQ34" s="68"/>
      <c r="AR34" s="68"/>
      <c r="AS34" s="223"/>
      <c r="AT34" s="68"/>
      <c r="AU34" s="46" t="s">
        <v>227</v>
      </c>
    </row>
    <row r="35" spans="1:47" s="30" customFormat="1" ht="12" hidden="1" x14ac:dyDescent="0.2">
      <c r="A35" s="30">
        <v>35</v>
      </c>
      <c r="B35" s="47" t="s">
        <v>228</v>
      </c>
      <c r="C35" s="47"/>
      <c r="D35" s="48"/>
      <c r="E35" s="60"/>
      <c r="F35" s="273"/>
      <c r="G35" s="60"/>
      <c r="H35" s="60"/>
      <c r="I35" s="273"/>
      <c r="J35" s="60"/>
      <c r="K35" s="60"/>
      <c r="L35" s="273"/>
      <c r="M35" s="60"/>
      <c r="N35" s="60"/>
      <c r="O35" s="273"/>
      <c r="P35" s="60"/>
      <c r="Q35" s="60"/>
      <c r="R35" s="273"/>
      <c r="S35" s="60"/>
      <c r="T35" s="60"/>
      <c r="U35" s="273"/>
      <c r="V35" s="60"/>
      <c r="W35" s="60"/>
      <c r="X35" s="273"/>
      <c r="Y35" s="60"/>
      <c r="Z35" s="60"/>
      <c r="AA35" s="273"/>
      <c r="AB35" s="60"/>
      <c r="AC35" s="60"/>
      <c r="AD35" s="273"/>
      <c r="AE35" s="60"/>
      <c r="AF35" s="60"/>
      <c r="AG35" s="273"/>
      <c r="AH35" s="60"/>
      <c r="AI35" s="60"/>
      <c r="AJ35" s="273"/>
      <c r="AK35" s="60"/>
      <c r="AL35" s="60"/>
      <c r="AM35" s="273"/>
      <c r="AN35" s="60"/>
      <c r="AO35" s="60"/>
      <c r="AP35" s="273"/>
      <c r="AQ35" s="60"/>
      <c r="AR35" s="60"/>
      <c r="AS35" s="273"/>
      <c r="AT35" s="60"/>
      <c r="AU35" s="46" t="s">
        <v>228</v>
      </c>
    </row>
    <row r="36" spans="1:47" s="30" customFormat="1" ht="12" hidden="1" x14ac:dyDescent="0.2">
      <c r="A36" s="30">
        <v>36</v>
      </c>
      <c r="B36" s="47" t="s">
        <v>229</v>
      </c>
      <c r="C36" s="47"/>
      <c r="D36" s="163"/>
      <c r="E36" s="36"/>
      <c r="F36" s="37"/>
      <c r="G36" s="36"/>
      <c r="H36" s="36"/>
      <c r="I36" s="37"/>
      <c r="J36" s="36"/>
      <c r="K36" s="36"/>
      <c r="L36" s="37"/>
      <c r="M36" s="36"/>
      <c r="N36" s="36"/>
      <c r="O36" s="37"/>
      <c r="P36" s="36"/>
      <c r="Q36" s="36"/>
      <c r="R36" s="37"/>
      <c r="S36" s="36"/>
      <c r="T36" s="36"/>
      <c r="U36" s="37"/>
      <c r="V36" s="36"/>
      <c r="W36" s="36"/>
      <c r="X36" s="37"/>
      <c r="Y36" s="36"/>
      <c r="Z36" s="36"/>
      <c r="AA36" s="37"/>
      <c r="AB36" s="36"/>
      <c r="AC36" s="36"/>
      <c r="AD36" s="37"/>
      <c r="AE36" s="36"/>
      <c r="AF36" s="36"/>
      <c r="AG36" s="37"/>
      <c r="AH36" s="36"/>
      <c r="AI36" s="36"/>
      <c r="AJ36" s="37"/>
      <c r="AK36" s="36"/>
      <c r="AL36" s="36"/>
      <c r="AM36" s="37"/>
      <c r="AN36" s="36"/>
      <c r="AO36" s="36"/>
      <c r="AP36" s="37"/>
      <c r="AQ36" s="36"/>
      <c r="AR36" s="36"/>
      <c r="AS36" s="37"/>
      <c r="AT36" s="36"/>
      <c r="AU36" s="46" t="s">
        <v>229</v>
      </c>
    </row>
    <row r="37" spans="1:47" s="30" customFormat="1" ht="12" hidden="1" x14ac:dyDescent="0.2">
      <c r="A37" s="30">
        <v>37</v>
      </c>
      <c r="B37" s="47" t="s">
        <v>230</v>
      </c>
      <c r="C37" s="47"/>
      <c r="D37" s="133"/>
      <c r="E37" s="42"/>
      <c r="F37" s="50"/>
      <c r="G37" s="42"/>
      <c r="H37" s="42"/>
      <c r="I37" s="50"/>
      <c r="J37" s="42"/>
      <c r="K37" s="42"/>
      <c r="L37" s="50"/>
      <c r="M37" s="42"/>
      <c r="N37" s="42"/>
      <c r="O37" s="50"/>
      <c r="P37" s="42"/>
      <c r="Q37" s="42"/>
      <c r="R37" s="50"/>
      <c r="S37" s="42"/>
      <c r="T37" s="42"/>
      <c r="U37" s="50"/>
      <c r="V37" s="42"/>
      <c r="W37" s="42"/>
      <c r="X37" s="50"/>
      <c r="Y37" s="42"/>
      <c r="Z37" s="42"/>
      <c r="AA37" s="50"/>
      <c r="AB37" s="42"/>
      <c r="AC37" s="42"/>
      <c r="AD37" s="50"/>
      <c r="AE37" s="42"/>
      <c r="AF37" s="42"/>
      <c r="AG37" s="50"/>
      <c r="AH37" s="42"/>
      <c r="AI37" s="42"/>
      <c r="AJ37" s="50"/>
      <c r="AK37" s="42"/>
      <c r="AL37" s="42"/>
      <c r="AM37" s="50"/>
      <c r="AN37" s="42"/>
      <c r="AO37" s="42"/>
      <c r="AP37" s="50"/>
      <c r="AQ37" s="42"/>
      <c r="AR37" s="42"/>
      <c r="AS37" s="50"/>
      <c r="AT37" s="42"/>
      <c r="AU37" s="46" t="s">
        <v>230</v>
      </c>
    </row>
    <row r="38" spans="1:47" s="30" customFormat="1" ht="12" hidden="1" x14ac:dyDescent="0.2">
      <c r="A38" s="30">
        <v>40</v>
      </c>
      <c r="B38" s="47" t="s">
        <v>231</v>
      </c>
      <c r="C38" s="47"/>
      <c r="D38" s="133"/>
      <c r="E38" s="42"/>
      <c r="F38" s="50"/>
      <c r="G38" s="42"/>
      <c r="H38" s="42"/>
      <c r="I38" s="50"/>
      <c r="J38" s="42"/>
      <c r="K38" s="42"/>
      <c r="L38" s="50"/>
      <c r="M38" s="42"/>
      <c r="N38" s="42"/>
      <c r="O38" s="50"/>
      <c r="P38" s="42"/>
      <c r="Q38" s="42"/>
      <c r="R38" s="50"/>
      <c r="S38" s="42"/>
      <c r="T38" s="42"/>
      <c r="U38" s="50"/>
      <c r="V38" s="42"/>
      <c r="W38" s="42"/>
      <c r="X38" s="50"/>
      <c r="Y38" s="42"/>
      <c r="Z38" s="42"/>
      <c r="AA38" s="50"/>
      <c r="AB38" s="42"/>
      <c r="AC38" s="42"/>
      <c r="AD38" s="50"/>
      <c r="AE38" s="42"/>
      <c r="AF38" s="42"/>
      <c r="AG38" s="50"/>
      <c r="AH38" s="42"/>
      <c r="AI38" s="42"/>
      <c r="AJ38" s="50"/>
      <c r="AK38" s="42"/>
      <c r="AL38" s="42"/>
      <c r="AM38" s="50"/>
      <c r="AN38" s="42"/>
      <c r="AO38" s="42"/>
      <c r="AP38" s="50"/>
      <c r="AQ38" s="42"/>
      <c r="AR38" s="42"/>
      <c r="AS38" s="50"/>
      <c r="AT38" s="42"/>
      <c r="AU38" s="46" t="s">
        <v>231</v>
      </c>
    </row>
    <row r="39" spans="1:47" s="30" customFormat="1" ht="12" x14ac:dyDescent="0.2">
      <c r="A39" s="30">
        <v>4</v>
      </c>
      <c r="B39" s="49" t="s">
        <v>235</v>
      </c>
      <c r="C39" s="47"/>
      <c r="D39" s="134"/>
      <c r="E39" s="151">
        <v>5588796421.6955442</v>
      </c>
      <c r="F39" s="50"/>
      <c r="G39" s="42"/>
      <c r="H39" s="151">
        <v>5014587215</v>
      </c>
      <c r="I39" s="50"/>
      <c r="J39" s="42"/>
      <c r="K39" s="151">
        <v>5505740551</v>
      </c>
      <c r="L39" s="50"/>
      <c r="M39" s="42"/>
      <c r="N39" s="151">
        <v>5407210496</v>
      </c>
      <c r="O39" s="50"/>
      <c r="P39" s="42"/>
      <c r="Q39" s="151">
        <v>5090456828</v>
      </c>
      <c r="R39" s="50"/>
      <c r="S39" s="42"/>
      <c r="T39" s="151">
        <v>5374596920</v>
      </c>
      <c r="U39" s="50"/>
      <c r="V39" s="42"/>
      <c r="W39" s="151">
        <v>5778526913</v>
      </c>
      <c r="X39" s="50"/>
      <c r="Y39" s="42"/>
      <c r="Z39" s="151">
        <v>6133177806</v>
      </c>
      <c r="AA39" s="50"/>
      <c r="AB39" s="42"/>
      <c r="AC39" s="151">
        <v>6134625105</v>
      </c>
      <c r="AD39" s="50"/>
      <c r="AE39" s="42"/>
      <c r="AF39" s="151">
        <v>6690064384</v>
      </c>
      <c r="AG39" s="50"/>
      <c r="AH39" s="42"/>
      <c r="AI39" s="151">
        <v>6766181967</v>
      </c>
      <c r="AJ39" s="50"/>
      <c r="AK39" s="42"/>
      <c r="AL39" s="151">
        <v>6670351025</v>
      </c>
      <c r="AM39" s="50"/>
      <c r="AN39" s="42"/>
      <c r="AO39" s="151">
        <v>6089032159</v>
      </c>
      <c r="AP39" s="50"/>
      <c r="AQ39" s="42"/>
      <c r="AR39" s="151">
        <v>7107863536</v>
      </c>
      <c r="AS39" s="50"/>
      <c r="AT39" s="42"/>
      <c r="AU39" s="49" t="s">
        <v>235</v>
      </c>
    </row>
    <row r="40" spans="1:47" s="30" customFormat="1" ht="12" x14ac:dyDescent="0.2">
      <c r="A40" s="30">
        <v>401</v>
      </c>
      <c r="B40" s="47" t="s">
        <v>239</v>
      </c>
      <c r="C40" s="47"/>
      <c r="D40" s="135"/>
      <c r="E40" s="53">
        <v>456306280.28945088</v>
      </c>
      <c r="F40" s="50"/>
      <c r="G40" s="42"/>
      <c r="H40" s="53">
        <v>543876755</v>
      </c>
      <c r="I40" s="50"/>
      <c r="J40" s="42"/>
      <c r="K40" s="53">
        <v>562639356</v>
      </c>
      <c r="L40" s="50"/>
      <c r="M40" s="42"/>
      <c r="N40" s="53">
        <v>627899651</v>
      </c>
      <c r="O40" s="50"/>
      <c r="P40" s="42"/>
      <c r="Q40" s="53">
        <v>681264561</v>
      </c>
      <c r="R40" s="50"/>
      <c r="S40" s="42"/>
      <c r="T40" s="53">
        <v>675961144</v>
      </c>
      <c r="U40" s="50"/>
      <c r="V40" s="42"/>
      <c r="W40" s="53">
        <v>697063540</v>
      </c>
      <c r="X40" s="50"/>
      <c r="Y40" s="42"/>
      <c r="Z40" s="53">
        <v>706822556</v>
      </c>
      <c r="AA40" s="50"/>
      <c r="AB40" s="42"/>
      <c r="AC40" s="53">
        <v>736276789</v>
      </c>
      <c r="AD40" s="50"/>
      <c r="AE40" s="42"/>
      <c r="AF40" s="53">
        <v>811893775</v>
      </c>
      <c r="AG40" s="50"/>
      <c r="AH40" s="42"/>
      <c r="AI40" s="53">
        <v>828780245</v>
      </c>
      <c r="AJ40" s="50"/>
      <c r="AK40" s="42"/>
      <c r="AL40" s="53">
        <v>837616779</v>
      </c>
      <c r="AM40" s="50"/>
      <c r="AN40" s="42"/>
      <c r="AO40" s="53">
        <v>757722696</v>
      </c>
      <c r="AP40" s="50"/>
      <c r="AQ40" s="42"/>
      <c r="AR40" s="53">
        <v>878333422</v>
      </c>
      <c r="AS40" s="50"/>
      <c r="AT40" s="42"/>
      <c r="AU40" s="46" t="s">
        <v>239</v>
      </c>
    </row>
    <row r="41" spans="1:47" s="30" customFormat="1" ht="12" x14ac:dyDescent="0.2">
      <c r="A41" s="30">
        <v>402</v>
      </c>
      <c r="B41" s="47" t="s">
        <v>240</v>
      </c>
      <c r="C41" s="47"/>
      <c r="D41" s="135"/>
      <c r="E41" s="53">
        <v>472719444.99767655</v>
      </c>
      <c r="F41" s="37"/>
      <c r="H41" s="53">
        <v>579832677</v>
      </c>
      <c r="I41" s="37"/>
      <c r="K41" s="53">
        <v>537209198</v>
      </c>
      <c r="L41" s="37"/>
      <c r="N41" s="53">
        <v>590072590</v>
      </c>
      <c r="O41" s="37"/>
      <c r="Q41" s="53">
        <v>566653959</v>
      </c>
      <c r="R41" s="37"/>
      <c r="T41" s="53">
        <v>468836687</v>
      </c>
      <c r="U41" s="37"/>
      <c r="W41" s="53">
        <v>600897109</v>
      </c>
      <c r="X41" s="37"/>
      <c r="Z41" s="53">
        <v>640914927</v>
      </c>
      <c r="AA41" s="37"/>
      <c r="AC41" s="53">
        <v>595878218</v>
      </c>
      <c r="AD41" s="37"/>
      <c r="AF41" s="53">
        <v>621858185</v>
      </c>
      <c r="AG41" s="37"/>
      <c r="AH41" s="36"/>
      <c r="AI41" s="53">
        <v>695845218</v>
      </c>
      <c r="AJ41" s="37"/>
      <c r="AK41" s="36"/>
      <c r="AL41" s="53">
        <v>669719132</v>
      </c>
      <c r="AM41" s="37"/>
      <c r="AN41" s="36"/>
      <c r="AO41" s="53">
        <v>709330941</v>
      </c>
      <c r="AP41" s="37"/>
      <c r="AQ41" s="36"/>
      <c r="AR41" s="53">
        <v>723626284</v>
      </c>
      <c r="AS41" s="37"/>
      <c r="AT41" s="36"/>
      <c r="AU41" s="46" t="s">
        <v>240</v>
      </c>
    </row>
    <row r="42" spans="1:47" s="30" customFormat="1" ht="12" x14ac:dyDescent="0.2">
      <c r="A42" s="30">
        <v>403</v>
      </c>
      <c r="B42" s="47" t="s">
        <v>241</v>
      </c>
      <c r="C42" s="47"/>
      <c r="D42" s="135"/>
      <c r="E42" s="53">
        <v>2780407554.935935</v>
      </c>
      <c r="F42" s="37"/>
      <c r="H42" s="53">
        <v>2441626133</v>
      </c>
      <c r="I42" s="37"/>
      <c r="K42" s="53">
        <v>2893964954</v>
      </c>
      <c r="L42" s="37"/>
      <c r="N42" s="53">
        <v>2450129575</v>
      </c>
      <c r="O42" s="37"/>
      <c r="Q42" s="53">
        <v>1948626615</v>
      </c>
      <c r="R42" s="37"/>
      <c r="T42" s="53">
        <v>2253782154</v>
      </c>
      <c r="U42" s="37"/>
      <c r="W42" s="53">
        <v>2513064516</v>
      </c>
      <c r="X42" s="37"/>
      <c r="Z42" s="53">
        <v>2654676158</v>
      </c>
      <c r="AA42" s="37"/>
      <c r="AC42" s="53">
        <v>2553364789</v>
      </c>
      <c r="AD42" s="37"/>
      <c r="AF42" s="53">
        <v>2779588334</v>
      </c>
      <c r="AG42" s="37"/>
      <c r="AH42" s="36"/>
      <c r="AI42" s="53">
        <v>2820222891</v>
      </c>
      <c r="AJ42" s="37"/>
      <c r="AK42" s="36"/>
      <c r="AL42" s="53">
        <v>2809189084</v>
      </c>
      <c r="AM42" s="37"/>
      <c r="AN42" s="36"/>
      <c r="AO42" s="53">
        <v>2521749892</v>
      </c>
      <c r="AP42" s="37"/>
      <c r="AQ42" s="36"/>
      <c r="AR42" s="53">
        <v>2895268760</v>
      </c>
      <c r="AS42" s="37"/>
      <c r="AT42" s="36"/>
      <c r="AU42" s="46" t="s">
        <v>241</v>
      </c>
    </row>
    <row r="43" spans="1:47" s="30" customFormat="1" ht="12" x14ac:dyDescent="0.2">
      <c r="A43" s="30">
        <v>404</v>
      </c>
      <c r="B43" s="47" t="s">
        <v>242</v>
      </c>
      <c r="C43" s="47"/>
      <c r="D43" s="135"/>
      <c r="E43" s="53">
        <v>561975801.63314104</v>
      </c>
      <c r="F43" s="37"/>
      <c r="H43" s="53">
        <v>437968473</v>
      </c>
      <c r="I43" s="37"/>
      <c r="K43" s="53">
        <v>434686571</v>
      </c>
      <c r="L43" s="37"/>
      <c r="N43" s="53">
        <v>424709524</v>
      </c>
      <c r="O43" s="37"/>
      <c r="Q43" s="53">
        <v>429999932</v>
      </c>
      <c r="R43" s="37"/>
      <c r="T43" s="53">
        <v>441109205</v>
      </c>
      <c r="U43" s="37"/>
      <c r="W43" s="53">
        <v>439046565</v>
      </c>
      <c r="X43" s="37"/>
      <c r="Z43" s="53">
        <v>447444416</v>
      </c>
      <c r="AA43" s="37"/>
      <c r="AC43" s="53">
        <v>519033701</v>
      </c>
      <c r="AD43" s="37"/>
      <c r="AF43" s="53">
        <v>589341399</v>
      </c>
      <c r="AG43" s="37"/>
      <c r="AH43" s="36"/>
      <c r="AI43" s="53">
        <v>538847837</v>
      </c>
      <c r="AJ43" s="37"/>
      <c r="AK43" s="36"/>
      <c r="AL43" s="53">
        <v>524058831</v>
      </c>
      <c r="AM43" s="37"/>
      <c r="AN43" s="36"/>
      <c r="AO43" s="53">
        <v>532371124</v>
      </c>
      <c r="AP43" s="37"/>
      <c r="AQ43" s="36"/>
      <c r="AR43" s="53">
        <v>636409433</v>
      </c>
      <c r="AS43" s="37"/>
      <c r="AT43" s="36"/>
      <c r="AU43" s="46" t="s">
        <v>242</v>
      </c>
    </row>
    <row r="44" spans="1:47" s="30" customFormat="1" ht="12" x14ac:dyDescent="0.2">
      <c r="A44" s="30">
        <v>405</v>
      </c>
      <c r="B44" s="47" t="s">
        <v>243</v>
      </c>
      <c r="C44" s="47"/>
      <c r="D44" s="135"/>
      <c r="E44" s="53">
        <v>547374560.18057489</v>
      </c>
      <c r="F44" s="37"/>
      <c r="H44" s="53">
        <v>377303991</v>
      </c>
      <c r="I44" s="37"/>
      <c r="K44" s="53">
        <v>429016099</v>
      </c>
      <c r="L44" s="37"/>
      <c r="N44" s="53">
        <v>607323548</v>
      </c>
      <c r="O44" s="37"/>
      <c r="Q44" s="53">
        <v>670519606</v>
      </c>
      <c r="R44" s="37"/>
      <c r="T44" s="53">
        <v>653456495</v>
      </c>
      <c r="U44" s="37"/>
      <c r="W44" s="53">
        <v>631138143</v>
      </c>
      <c r="X44" s="37"/>
      <c r="Z44" s="53">
        <v>679168062</v>
      </c>
      <c r="AA44" s="37"/>
      <c r="AC44" s="53">
        <v>588901008</v>
      </c>
      <c r="AD44" s="37"/>
      <c r="AF44" s="53">
        <v>666157906</v>
      </c>
      <c r="AG44" s="37"/>
      <c r="AH44" s="36"/>
      <c r="AI44" s="53">
        <v>697037796</v>
      </c>
      <c r="AJ44" s="37"/>
      <c r="AK44" s="36"/>
      <c r="AL44" s="53">
        <v>674239539</v>
      </c>
      <c r="AM44" s="37"/>
      <c r="AN44" s="36"/>
      <c r="AO44" s="53">
        <v>571681080</v>
      </c>
      <c r="AP44" s="37"/>
      <c r="AQ44" s="36"/>
      <c r="AR44" s="53">
        <v>840464832</v>
      </c>
      <c r="AS44" s="37"/>
      <c r="AT44" s="36"/>
      <c r="AU44" s="46" t="s">
        <v>243</v>
      </c>
    </row>
    <row r="45" spans="1:47" s="30" customFormat="1" ht="12" x14ac:dyDescent="0.2">
      <c r="A45" s="30">
        <v>406</v>
      </c>
      <c r="B45" s="47" t="s">
        <v>245</v>
      </c>
      <c r="C45" s="47"/>
      <c r="D45" s="135"/>
      <c r="E45" s="53">
        <v>475185620.39434379</v>
      </c>
      <c r="F45" s="37"/>
      <c r="H45" s="53">
        <v>418558110</v>
      </c>
      <c r="I45" s="37"/>
      <c r="K45" s="53">
        <v>363524445</v>
      </c>
      <c r="L45" s="37"/>
      <c r="N45" s="53">
        <v>426758222</v>
      </c>
      <c r="O45" s="37"/>
      <c r="Q45" s="53">
        <v>446083515</v>
      </c>
      <c r="R45" s="37"/>
      <c r="T45" s="53">
        <v>527766764</v>
      </c>
      <c r="U45" s="37"/>
      <c r="W45" s="53">
        <v>549026351</v>
      </c>
      <c r="X45" s="37"/>
      <c r="Z45" s="53">
        <v>623628946</v>
      </c>
      <c r="AA45" s="37"/>
      <c r="AC45" s="53">
        <v>745878996</v>
      </c>
      <c r="AD45" s="37"/>
      <c r="AF45" s="53">
        <v>780316409</v>
      </c>
      <c r="AG45" s="37"/>
      <c r="AH45" s="36"/>
      <c r="AI45" s="53">
        <v>754908562</v>
      </c>
      <c r="AJ45" s="37"/>
      <c r="AK45" s="36"/>
      <c r="AL45" s="53">
        <v>738790665</v>
      </c>
      <c r="AM45" s="37"/>
      <c r="AN45" s="36"/>
      <c r="AO45" s="53">
        <v>644508373</v>
      </c>
      <c r="AP45" s="37"/>
      <c r="AQ45" s="36"/>
      <c r="AR45" s="53">
        <v>728157758</v>
      </c>
      <c r="AS45" s="37"/>
      <c r="AT45" s="36"/>
      <c r="AU45" s="46" t="s">
        <v>245</v>
      </c>
    </row>
    <row r="46" spans="1:47" s="30" customFormat="1" ht="12" x14ac:dyDescent="0.2">
      <c r="A46" s="30">
        <v>407</v>
      </c>
      <c r="B46" s="47" t="s">
        <v>246</v>
      </c>
      <c r="C46" s="47"/>
      <c r="D46" s="135"/>
      <c r="E46" s="53">
        <v>294827159.26442277</v>
      </c>
      <c r="F46" s="37"/>
      <c r="H46" s="53">
        <v>215421076</v>
      </c>
      <c r="I46" s="37"/>
      <c r="K46" s="53">
        <v>284699928</v>
      </c>
      <c r="L46" s="37"/>
      <c r="N46" s="53">
        <v>280317386</v>
      </c>
      <c r="O46" s="37"/>
      <c r="Q46" s="53">
        <v>347308640</v>
      </c>
      <c r="R46" s="37"/>
      <c r="T46" s="53">
        <v>353684471</v>
      </c>
      <c r="U46" s="37"/>
      <c r="W46" s="53">
        <v>348290689</v>
      </c>
      <c r="X46" s="37"/>
      <c r="Z46" s="53">
        <v>380522741</v>
      </c>
      <c r="AA46" s="37"/>
      <c r="AC46" s="53">
        <v>395291604</v>
      </c>
      <c r="AD46" s="37"/>
      <c r="AF46" s="53">
        <v>440908376</v>
      </c>
      <c r="AG46" s="37"/>
      <c r="AH46" s="36"/>
      <c r="AI46" s="53">
        <v>430539418</v>
      </c>
      <c r="AJ46" s="37"/>
      <c r="AK46" s="36"/>
      <c r="AL46" s="53">
        <v>416736995</v>
      </c>
      <c r="AM46" s="37"/>
      <c r="AN46" s="36"/>
      <c r="AO46" s="53">
        <v>351668053</v>
      </c>
      <c r="AP46" s="37"/>
      <c r="AQ46" s="36"/>
      <c r="AR46" s="53">
        <v>405603047</v>
      </c>
      <c r="AS46" s="37"/>
      <c r="AT46" s="36"/>
      <c r="AU46" s="46" t="s">
        <v>246</v>
      </c>
    </row>
    <row r="47" spans="1:47" s="30" customFormat="1" ht="12" x14ac:dyDescent="0.2">
      <c r="A47" s="30">
        <v>5</v>
      </c>
      <c r="B47" s="49" t="s">
        <v>247</v>
      </c>
      <c r="C47" s="47"/>
      <c r="D47" s="134"/>
      <c r="E47" s="151">
        <v>8236319059.9482164</v>
      </c>
      <c r="F47" s="37"/>
      <c r="H47" s="151">
        <v>6631600555</v>
      </c>
      <c r="I47" s="37"/>
      <c r="K47" s="151">
        <v>8422840564</v>
      </c>
      <c r="L47" s="37"/>
      <c r="N47" s="151">
        <v>9508270875</v>
      </c>
      <c r="O47" s="37"/>
      <c r="Q47" s="151">
        <v>10780132087</v>
      </c>
      <c r="R47" s="37"/>
      <c r="T47" s="151">
        <v>11757406336</v>
      </c>
      <c r="U47" s="37"/>
      <c r="W47" s="151">
        <v>11943548735</v>
      </c>
      <c r="X47" s="37"/>
      <c r="Z47" s="151">
        <v>13242484350</v>
      </c>
      <c r="AA47" s="37"/>
      <c r="AC47" s="151">
        <v>14547307066</v>
      </c>
      <c r="AD47" s="37"/>
      <c r="AF47" s="151">
        <v>14603824278</v>
      </c>
      <c r="AG47" s="37"/>
      <c r="AH47" s="36"/>
      <c r="AI47" s="151">
        <v>14904591021</v>
      </c>
      <c r="AJ47" s="37"/>
      <c r="AK47" s="36"/>
      <c r="AL47" s="151">
        <v>15478399452</v>
      </c>
      <c r="AM47" s="37"/>
      <c r="AN47" s="36"/>
      <c r="AO47" s="151">
        <v>13150372971</v>
      </c>
      <c r="AP47" s="37"/>
      <c r="AQ47" s="36"/>
      <c r="AR47" s="151">
        <v>15610555506</v>
      </c>
      <c r="AS47" s="37"/>
      <c r="AT47" s="36"/>
      <c r="AU47" s="49" t="s">
        <v>247</v>
      </c>
    </row>
    <row r="48" spans="1:47" s="30" customFormat="1" ht="12" x14ac:dyDescent="0.2">
      <c r="A48" s="30">
        <v>501</v>
      </c>
      <c r="B48" s="47" t="s">
        <v>248</v>
      </c>
      <c r="C48" s="47"/>
      <c r="D48" s="135"/>
      <c r="E48" s="53">
        <v>98562437.761402085</v>
      </c>
      <c r="F48" s="37"/>
      <c r="H48" s="53">
        <v>65150791</v>
      </c>
      <c r="I48" s="37"/>
      <c r="K48" s="53">
        <v>96803479</v>
      </c>
      <c r="L48" s="37"/>
      <c r="N48" s="53">
        <v>110435198</v>
      </c>
      <c r="O48" s="37"/>
      <c r="Q48" s="53">
        <v>103089243</v>
      </c>
      <c r="R48" s="37"/>
      <c r="T48" s="53">
        <v>115054051</v>
      </c>
      <c r="U48" s="37"/>
      <c r="W48" s="53">
        <v>149570449</v>
      </c>
      <c r="X48" s="37"/>
      <c r="Z48" s="53">
        <v>178119051</v>
      </c>
      <c r="AA48" s="37"/>
      <c r="AC48" s="53">
        <v>315413847</v>
      </c>
      <c r="AD48" s="37"/>
      <c r="AF48" s="53">
        <v>332915726</v>
      </c>
      <c r="AG48" s="37"/>
      <c r="AH48" s="36"/>
      <c r="AI48" s="53">
        <v>372588610</v>
      </c>
      <c r="AJ48" s="37"/>
      <c r="AK48" s="36"/>
      <c r="AL48" s="53">
        <v>394787397</v>
      </c>
      <c r="AM48" s="37"/>
      <c r="AN48" s="36"/>
      <c r="AO48" s="53">
        <v>345746116</v>
      </c>
      <c r="AP48" s="37"/>
      <c r="AQ48" s="36"/>
      <c r="AR48" s="53">
        <v>409958689</v>
      </c>
      <c r="AS48" s="37"/>
      <c r="AT48" s="36"/>
      <c r="AU48" s="46" t="s">
        <v>248</v>
      </c>
    </row>
    <row r="49" spans="1:47" s="30" customFormat="1" ht="12" x14ac:dyDescent="0.2">
      <c r="A49" s="30">
        <v>502</v>
      </c>
      <c r="B49" s="47" t="s">
        <v>249</v>
      </c>
      <c r="C49" s="47"/>
      <c r="D49" s="135"/>
      <c r="E49" s="53">
        <v>140889762.99541923</v>
      </c>
      <c r="F49" s="37"/>
      <c r="H49" s="53">
        <v>107500108</v>
      </c>
      <c r="I49" s="37"/>
      <c r="K49" s="53">
        <v>131798232</v>
      </c>
      <c r="L49" s="37"/>
      <c r="N49" s="53">
        <v>169979391</v>
      </c>
      <c r="O49" s="37"/>
      <c r="Q49" s="53">
        <v>178035163</v>
      </c>
      <c r="R49" s="37"/>
      <c r="T49" s="53">
        <v>174773643</v>
      </c>
      <c r="U49" s="37"/>
      <c r="W49" s="53">
        <v>179075695</v>
      </c>
      <c r="X49" s="37"/>
      <c r="Z49" s="53">
        <v>202310885</v>
      </c>
      <c r="AA49" s="37"/>
      <c r="AC49" s="53">
        <v>219490885</v>
      </c>
      <c r="AD49" s="37"/>
      <c r="AF49" s="53">
        <v>257505250</v>
      </c>
      <c r="AG49" s="37"/>
      <c r="AH49" s="36"/>
      <c r="AI49" s="53">
        <v>249026001</v>
      </c>
      <c r="AJ49" s="37"/>
      <c r="AK49" s="36"/>
      <c r="AL49" s="53">
        <v>264318435</v>
      </c>
      <c r="AM49" s="37"/>
      <c r="AN49" s="36"/>
      <c r="AO49" s="53">
        <v>224817349</v>
      </c>
      <c r="AP49" s="37"/>
      <c r="AQ49" s="36"/>
      <c r="AR49" s="53">
        <v>242404652</v>
      </c>
      <c r="AS49" s="37"/>
      <c r="AT49" s="36"/>
      <c r="AU49" s="46" t="s">
        <v>249</v>
      </c>
    </row>
    <row r="50" spans="1:47" s="30" customFormat="1" ht="12" x14ac:dyDescent="0.2">
      <c r="A50" s="30">
        <v>503</v>
      </c>
      <c r="B50" s="47" t="s">
        <v>250</v>
      </c>
      <c r="C50" s="47"/>
      <c r="D50" s="135"/>
      <c r="E50" s="53">
        <v>484759775.60910839</v>
      </c>
      <c r="F50" s="37"/>
      <c r="H50" s="53">
        <v>301797690</v>
      </c>
      <c r="I50" s="37"/>
      <c r="K50" s="53">
        <v>386665987</v>
      </c>
      <c r="L50" s="37"/>
      <c r="N50" s="53">
        <v>392998140</v>
      </c>
      <c r="O50" s="37"/>
      <c r="Q50" s="53">
        <v>380964643</v>
      </c>
      <c r="R50" s="37"/>
      <c r="T50" s="53">
        <v>423219706</v>
      </c>
      <c r="U50" s="37"/>
      <c r="W50" s="53">
        <v>444328045</v>
      </c>
      <c r="X50" s="37"/>
      <c r="Z50" s="53">
        <v>471314497</v>
      </c>
      <c r="AA50" s="37"/>
      <c r="AC50" s="53">
        <v>499083758</v>
      </c>
      <c r="AD50" s="37"/>
      <c r="AF50" s="53">
        <v>622877734</v>
      </c>
      <c r="AG50" s="37"/>
      <c r="AH50" s="36"/>
      <c r="AI50" s="53">
        <v>661863096</v>
      </c>
      <c r="AJ50" s="37"/>
      <c r="AK50" s="36"/>
      <c r="AL50" s="53">
        <v>646044348</v>
      </c>
      <c r="AM50" s="37"/>
      <c r="AN50" s="36"/>
      <c r="AO50" s="53">
        <v>551990374</v>
      </c>
      <c r="AP50" s="37"/>
      <c r="AQ50" s="36"/>
      <c r="AR50" s="53">
        <v>690400201</v>
      </c>
      <c r="AS50" s="37"/>
      <c r="AT50" s="36"/>
      <c r="AU50" s="46" t="s">
        <v>250</v>
      </c>
    </row>
    <row r="51" spans="1:47" s="30" customFormat="1" ht="12" x14ac:dyDescent="0.2">
      <c r="A51" s="30">
        <v>504</v>
      </c>
      <c r="B51" s="47" t="s">
        <v>251</v>
      </c>
      <c r="C51" s="47"/>
      <c r="D51" s="135"/>
      <c r="E51" s="53">
        <v>423557923.3884353</v>
      </c>
      <c r="F51" s="37"/>
      <c r="H51" s="53">
        <v>326848726</v>
      </c>
      <c r="I51" s="37"/>
      <c r="K51" s="53">
        <v>449167424</v>
      </c>
      <c r="L51" s="37"/>
      <c r="N51" s="53">
        <v>545355366</v>
      </c>
      <c r="O51" s="37"/>
      <c r="Q51" s="53">
        <v>558861104</v>
      </c>
      <c r="R51" s="37"/>
      <c r="T51" s="53">
        <v>576725877</v>
      </c>
      <c r="U51" s="37"/>
      <c r="W51" s="53">
        <v>633132989</v>
      </c>
      <c r="X51" s="37"/>
      <c r="Z51" s="53">
        <v>724620514</v>
      </c>
      <c r="AA51" s="37"/>
      <c r="AC51" s="53">
        <v>723895312</v>
      </c>
      <c r="AD51" s="37"/>
      <c r="AF51" s="53">
        <v>790540264</v>
      </c>
      <c r="AG51" s="37"/>
      <c r="AH51" s="36"/>
      <c r="AI51" s="53">
        <v>831946534</v>
      </c>
      <c r="AJ51" s="37"/>
      <c r="AK51" s="36"/>
      <c r="AL51" s="53">
        <v>804339084</v>
      </c>
      <c r="AM51" s="37"/>
      <c r="AN51" s="36"/>
      <c r="AO51" s="53">
        <v>646813638</v>
      </c>
      <c r="AP51" s="37"/>
      <c r="AQ51" s="36"/>
      <c r="AR51" s="53">
        <v>746438590</v>
      </c>
      <c r="AS51" s="37"/>
      <c r="AT51" s="36"/>
      <c r="AU51" s="46" t="s">
        <v>251</v>
      </c>
    </row>
    <row r="52" spans="1:47" s="30" customFormat="1" ht="12" x14ac:dyDescent="0.2">
      <c r="A52" s="30">
        <v>505</v>
      </c>
      <c r="B52" s="47" t="s">
        <v>252</v>
      </c>
      <c r="C52" s="47"/>
      <c r="D52" s="135"/>
      <c r="E52" s="53">
        <v>386529509.39387912</v>
      </c>
      <c r="F52" s="37"/>
      <c r="H52" s="53">
        <v>357046598</v>
      </c>
      <c r="I52" s="37"/>
      <c r="K52" s="53">
        <v>317532980</v>
      </c>
      <c r="L52" s="37"/>
      <c r="N52" s="53">
        <v>369823616</v>
      </c>
      <c r="O52" s="37"/>
      <c r="Q52" s="53">
        <v>385810969</v>
      </c>
      <c r="R52" s="37"/>
      <c r="T52" s="53">
        <v>440255906</v>
      </c>
      <c r="U52" s="37"/>
      <c r="W52" s="53">
        <v>476864434</v>
      </c>
      <c r="X52" s="37"/>
      <c r="Z52" s="53">
        <v>474480579</v>
      </c>
      <c r="AA52" s="37"/>
      <c r="AC52" s="53">
        <v>467357004</v>
      </c>
      <c r="AD52" s="37"/>
      <c r="AF52" s="53">
        <v>522370848</v>
      </c>
      <c r="AG52" s="37"/>
      <c r="AH52" s="36"/>
      <c r="AI52" s="53">
        <v>567149865</v>
      </c>
      <c r="AJ52" s="37"/>
      <c r="AK52" s="36"/>
      <c r="AL52" s="53">
        <v>551610105</v>
      </c>
      <c r="AM52" s="37"/>
      <c r="AN52" s="36"/>
      <c r="AO52" s="53">
        <v>525988105</v>
      </c>
      <c r="AP52" s="37"/>
      <c r="AQ52" s="36"/>
      <c r="AR52" s="53">
        <v>620571313</v>
      </c>
      <c r="AS52" s="37"/>
      <c r="AT52" s="36"/>
      <c r="AU52" s="46" t="s">
        <v>252</v>
      </c>
    </row>
    <row r="53" spans="1:47" s="30" customFormat="1" ht="12" x14ac:dyDescent="0.2">
      <c r="A53" s="30">
        <v>506</v>
      </c>
      <c r="B53" s="47" t="s">
        <v>253</v>
      </c>
      <c r="C53" s="47"/>
      <c r="D53" s="135"/>
      <c r="E53" s="53">
        <v>871455022.23992538</v>
      </c>
      <c r="F53" s="37"/>
      <c r="H53" s="53">
        <v>614802410</v>
      </c>
      <c r="I53" s="37"/>
      <c r="K53" s="53">
        <v>650980969</v>
      </c>
      <c r="L53" s="37"/>
      <c r="N53" s="53">
        <v>755196906</v>
      </c>
      <c r="O53" s="37"/>
      <c r="Q53" s="53">
        <v>778910410</v>
      </c>
      <c r="R53" s="37"/>
      <c r="T53" s="53">
        <v>760919139</v>
      </c>
      <c r="U53" s="37"/>
      <c r="W53" s="53">
        <v>788424664</v>
      </c>
      <c r="X53" s="37"/>
      <c r="Z53" s="53">
        <v>857605981</v>
      </c>
      <c r="AA53" s="37"/>
      <c r="AC53" s="53">
        <v>844087546</v>
      </c>
      <c r="AD53" s="37"/>
      <c r="AF53" s="53">
        <v>892191724</v>
      </c>
      <c r="AG53" s="37"/>
      <c r="AH53" s="36"/>
      <c r="AI53" s="53">
        <v>971313557</v>
      </c>
      <c r="AJ53" s="37"/>
      <c r="AK53" s="36"/>
      <c r="AL53" s="53">
        <v>1008647141</v>
      </c>
      <c r="AM53" s="37"/>
      <c r="AN53" s="36"/>
      <c r="AO53" s="53">
        <v>850871000</v>
      </c>
      <c r="AP53" s="37"/>
      <c r="AQ53" s="36"/>
      <c r="AR53" s="53">
        <v>902677572</v>
      </c>
      <c r="AS53" s="37"/>
      <c r="AT53" s="36"/>
      <c r="AU53" s="46" t="s">
        <v>253</v>
      </c>
    </row>
    <row r="54" spans="1:47" s="30" customFormat="1" ht="12" x14ac:dyDescent="0.2">
      <c r="A54" s="30">
        <v>507</v>
      </c>
      <c r="B54" s="47" t="s">
        <v>254</v>
      </c>
      <c r="C54" s="47"/>
      <c r="D54" s="135"/>
      <c r="E54" s="53">
        <v>96190201.155148372</v>
      </c>
      <c r="F54" s="37"/>
      <c r="H54" s="53">
        <v>45791483</v>
      </c>
      <c r="I54" s="37"/>
      <c r="K54" s="53">
        <v>52188413</v>
      </c>
      <c r="L54" s="37"/>
      <c r="N54" s="53">
        <v>67505854</v>
      </c>
      <c r="O54" s="37"/>
      <c r="Q54" s="53">
        <v>88245764</v>
      </c>
      <c r="R54" s="37"/>
      <c r="T54" s="53">
        <v>113593808</v>
      </c>
      <c r="U54" s="37"/>
      <c r="W54" s="53">
        <v>221975313</v>
      </c>
      <c r="X54" s="37"/>
      <c r="Z54" s="53">
        <v>437743568</v>
      </c>
      <c r="AA54" s="37"/>
      <c r="AC54" s="53">
        <v>497689165</v>
      </c>
      <c r="AD54" s="37"/>
      <c r="AF54" s="53">
        <v>514717550</v>
      </c>
      <c r="AG54" s="37"/>
      <c r="AH54" s="36"/>
      <c r="AI54" s="53">
        <v>469796282</v>
      </c>
      <c r="AJ54" s="37"/>
      <c r="AK54" s="36"/>
      <c r="AL54" s="53">
        <v>485468021</v>
      </c>
      <c r="AM54" s="37"/>
      <c r="AN54" s="36"/>
      <c r="AO54" s="53">
        <v>444377871</v>
      </c>
      <c r="AP54" s="37"/>
      <c r="AQ54" s="36"/>
      <c r="AR54" s="53">
        <v>501152191</v>
      </c>
      <c r="AS54" s="37"/>
      <c r="AT54" s="36"/>
      <c r="AU54" s="46" t="s">
        <v>254</v>
      </c>
    </row>
    <row r="55" spans="1:47" s="30" customFormat="1" ht="12" x14ac:dyDescent="0.2">
      <c r="A55" s="30">
        <v>508</v>
      </c>
      <c r="B55" s="47" t="s">
        <v>255</v>
      </c>
      <c r="C55" s="47"/>
      <c r="D55" s="135"/>
      <c r="E55" s="53">
        <v>603802894.50972581</v>
      </c>
      <c r="F55" s="37"/>
      <c r="H55" s="53">
        <v>533544754</v>
      </c>
      <c r="I55" s="37"/>
      <c r="K55" s="53">
        <v>556713041</v>
      </c>
      <c r="L55" s="37"/>
      <c r="N55" s="53">
        <v>574769728</v>
      </c>
      <c r="O55" s="37"/>
      <c r="Q55" s="53">
        <v>680246566</v>
      </c>
      <c r="R55" s="37"/>
      <c r="T55" s="53">
        <v>647612741</v>
      </c>
      <c r="U55" s="37"/>
      <c r="W55" s="53">
        <v>532442033</v>
      </c>
      <c r="X55" s="37"/>
      <c r="Z55" s="53">
        <v>569800154</v>
      </c>
      <c r="AA55" s="37"/>
      <c r="AC55" s="53">
        <v>570203735</v>
      </c>
      <c r="AD55" s="37"/>
      <c r="AF55" s="53">
        <v>569488910</v>
      </c>
      <c r="AG55" s="37"/>
      <c r="AH55" s="36"/>
      <c r="AI55" s="53">
        <v>599144117</v>
      </c>
      <c r="AJ55" s="37"/>
      <c r="AK55" s="36"/>
      <c r="AL55" s="53">
        <v>572611432</v>
      </c>
      <c r="AM55" s="37"/>
      <c r="AN55" s="36"/>
      <c r="AO55" s="53">
        <v>505278019</v>
      </c>
      <c r="AP55" s="37"/>
      <c r="AQ55" s="36"/>
      <c r="AR55" s="53">
        <v>678149151</v>
      </c>
      <c r="AS55" s="37"/>
      <c r="AT55" s="36"/>
      <c r="AU55" s="46" t="s">
        <v>255</v>
      </c>
    </row>
    <row r="56" spans="1:47" s="30" customFormat="1" ht="12" x14ac:dyDescent="0.2">
      <c r="A56" s="30">
        <v>509</v>
      </c>
      <c r="B56" s="47" t="s">
        <v>256</v>
      </c>
      <c r="C56" s="47"/>
      <c r="D56" s="135"/>
      <c r="E56" s="53">
        <v>25228772.488880031</v>
      </c>
      <c r="F56" s="37"/>
      <c r="H56" s="53">
        <v>21983591</v>
      </c>
      <c r="I56" s="37"/>
      <c r="K56" s="53">
        <v>20101269</v>
      </c>
      <c r="L56" s="37"/>
      <c r="N56" s="53">
        <v>41584341</v>
      </c>
      <c r="O56" s="37"/>
      <c r="Q56" s="53">
        <v>43083108</v>
      </c>
      <c r="R56" s="37"/>
      <c r="T56" s="53">
        <v>39039233</v>
      </c>
      <c r="U56" s="37"/>
      <c r="W56" s="53">
        <v>35322660</v>
      </c>
      <c r="X56" s="37"/>
      <c r="Z56" s="53">
        <v>36256101</v>
      </c>
      <c r="AA56" s="37"/>
      <c r="AC56" s="53">
        <v>50363802</v>
      </c>
      <c r="AD56" s="37"/>
      <c r="AF56" s="53">
        <v>55289947</v>
      </c>
      <c r="AG56" s="37"/>
      <c r="AH56" s="36"/>
      <c r="AI56" s="53">
        <v>59815642</v>
      </c>
      <c r="AJ56" s="37"/>
      <c r="AK56" s="36"/>
      <c r="AL56" s="53">
        <v>60096467</v>
      </c>
      <c r="AM56" s="37"/>
      <c r="AN56" s="36"/>
      <c r="AO56" s="53">
        <v>58511404</v>
      </c>
      <c r="AP56" s="37"/>
      <c r="AQ56" s="36"/>
      <c r="AR56" s="53">
        <v>71346480</v>
      </c>
      <c r="AS56" s="37"/>
      <c r="AT56" s="36"/>
      <c r="AU56" s="46" t="s">
        <v>256</v>
      </c>
    </row>
    <row r="57" spans="1:47" s="30" customFormat="1" ht="12" x14ac:dyDescent="0.2">
      <c r="A57" s="30">
        <v>510</v>
      </c>
      <c r="B57" s="47" t="s">
        <v>257</v>
      </c>
      <c r="C57" s="47"/>
      <c r="D57" s="135"/>
      <c r="E57" s="53">
        <v>202858959.0387041</v>
      </c>
      <c r="F57" s="37"/>
      <c r="H57" s="53">
        <v>166421207</v>
      </c>
      <c r="I57" s="37"/>
      <c r="K57" s="53">
        <v>187403395</v>
      </c>
      <c r="L57" s="37"/>
      <c r="N57" s="53">
        <v>197091670</v>
      </c>
      <c r="O57" s="37"/>
      <c r="Q57" s="53">
        <v>204139824</v>
      </c>
      <c r="R57" s="37"/>
      <c r="T57" s="53">
        <v>218998390</v>
      </c>
      <c r="U57" s="37"/>
      <c r="W57" s="53">
        <v>244555791</v>
      </c>
      <c r="X57" s="37"/>
      <c r="Z57" s="53">
        <v>271530870</v>
      </c>
      <c r="AA57" s="37"/>
      <c r="AC57" s="53">
        <v>312146318</v>
      </c>
      <c r="AD57" s="37"/>
      <c r="AF57" s="53">
        <v>326236296</v>
      </c>
      <c r="AG57" s="37"/>
      <c r="AH57" s="36"/>
      <c r="AI57" s="53">
        <v>330243709</v>
      </c>
      <c r="AJ57" s="37"/>
      <c r="AK57" s="36"/>
      <c r="AL57" s="53">
        <v>382085862</v>
      </c>
      <c r="AM57" s="37"/>
      <c r="AN57" s="36"/>
      <c r="AO57" s="53">
        <v>404661014</v>
      </c>
      <c r="AP57" s="37"/>
      <c r="AQ57" s="36"/>
      <c r="AR57" s="53">
        <v>522832766</v>
      </c>
      <c r="AS57" s="37"/>
      <c r="AT57" s="36"/>
      <c r="AU57" s="46" t="s">
        <v>257</v>
      </c>
    </row>
    <row r="58" spans="1:47" s="30" customFormat="1" ht="13.9" customHeight="1" x14ac:dyDescent="0.2">
      <c r="A58" s="30">
        <v>511</v>
      </c>
      <c r="B58" s="47" t="s">
        <v>258</v>
      </c>
      <c r="C58" s="47"/>
      <c r="D58" s="135"/>
      <c r="E58" s="53">
        <v>4902483801.367589</v>
      </c>
      <c r="F58" s="37"/>
      <c r="H58" s="53">
        <v>4090713197</v>
      </c>
      <c r="I58" s="37"/>
      <c r="K58" s="53">
        <v>5573485375</v>
      </c>
      <c r="L58" s="37"/>
      <c r="N58" s="53">
        <v>6283530665</v>
      </c>
      <c r="O58" s="37"/>
      <c r="Q58" s="53">
        <v>7378745293</v>
      </c>
      <c r="R58" s="37"/>
      <c r="T58" s="53">
        <v>8247213842</v>
      </c>
      <c r="U58" s="37"/>
      <c r="W58" s="53">
        <v>8237856662</v>
      </c>
      <c r="X58" s="37"/>
      <c r="Z58" s="53">
        <v>9018702150</v>
      </c>
      <c r="AA58" s="37"/>
      <c r="AC58" s="53">
        <v>10047575694</v>
      </c>
      <c r="AD58" s="37"/>
      <c r="AF58" s="53">
        <v>9719690029</v>
      </c>
      <c r="AG58" s="37"/>
      <c r="AH58" s="36"/>
      <c r="AI58" s="53">
        <v>9791703608</v>
      </c>
      <c r="AJ58" s="37"/>
      <c r="AK58" s="36"/>
      <c r="AL58" s="53">
        <v>10308391160</v>
      </c>
      <c r="AM58" s="37"/>
      <c r="AN58" s="36"/>
      <c r="AO58" s="53">
        <v>8591318081</v>
      </c>
      <c r="AP58" s="37"/>
      <c r="AQ58" s="36"/>
      <c r="AR58" s="53">
        <v>10224623901</v>
      </c>
      <c r="AS58" s="37"/>
      <c r="AT58" s="36"/>
      <c r="AU58" s="46" t="s">
        <v>258</v>
      </c>
    </row>
    <row r="59" spans="1:47" s="30" customFormat="1" ht="12" hidden="1" x14ac:dyDescent="0.2">
      <c r="B59" s="47"/>
      <c r="C59" s="47"/>
      <c r="D59" s="135"/>
      <c r="E59" s="53">
        <v>3179465943.0392351</v>
      </c>
      <c r="F59" s="37"/>
      <c r="H59" s="53">
        <v>2342197041</v>
      </c>
      <c r="I59" s="37"/>
      <c r="K59" s="53">
        <v>2870260432</v>
      </c>
      <c r="L59" s="37"/>
      <c r="N59" s="53">
        <v>3287486856</v>
      </c>
      <c r="O59" s="37"/>
      <c r="Q59" s="53">
        <v>3242112706</v>
      </c>
      <c r="R59" s="37"/>
      <c r="T59" s="53">
        <v>3288179193</v>
      </c>
      <c r="U59" s="37"/>
      <c r="W59" s="53">
        <v>3422553590</v>
      </c>
      <c r="X59" s="37"/>
      <c r="Z59" s="53">
        <v>3547340051</v>
      </c>
      <c r="AA59" s="37"/>
      <c r="AC59" s="53">
        <v>3398982542</v>
      </c>
      <c r="AD59" s="37"/>
      <c r="AF59" s="53">
        <v>3856777540</v>
      </c>
      <c r="AG59" s="37"/>
      <c r="AH59" s="36"/>
      <c r="AI59" s="53">
        <v>4225991632</v>
      </c>
      <c r="AJ59" s="37"/>
      <c r="AK59" s="36"/>
      <c r="AL59" s="53">
        <v>4151762221</v>
      </c>
      <c r="AM59" s="37"/>
      <c r="AN59" s="36"/>
      <c r="AO59" s="53">
        <v>3922945663</v>
      </c>
      <c r="AP59" s="37"/>
      <c r="AQ59" s="36"/>
      <c r="AR59" s="53">
        <v>4601004532</v>
      </c>
      <c r="AS59" s="37"/>
      <c r="AT59" s="36"/>
      <c r="AU59" s="46"/>
    </row>
    <row r="60" spans="1:47" s="30" customFormat="1" ht="12" hidden="1" x14ac:dyDescent="0.2">
      <c r="B60" s="245">
        <f>B1</f>
        <v>0</v>
      </c>
      <c r="C60" s="58"/>
      <c r="D60" s="135"/>
      <c r="E60" s="53">
        <v>604850262.2319591</v>
      </c>
      <c r="F60" s="37"/>
      <c r="H60" s="53">
        <v>524088606</v>
      </c>
      <c r="I60" s="37"/>
      <c r="K60" s="53">
        <v>540486559</v>
      </c>
      <c r="L60" s="37"/>
      <c r="N60" s="53">
        <v>554495106</v>
      </c>
      <c r="O60" s="37"/>
      <c r="Q60" s="53">
        <v>518358975</v>
      </c>
      <c r="R60" s="37"/>
      <c r="T60" s="53">
        <v>526434867</v>
      </c>
      <c r="U60" s="37"/>
      <c r="W60" s="53">
        <v>565054962</v>
      </c>
      <c r="X60" s="37"/>
      <c r="Z60" s="53">
        <v>617625869</v>
      </c>
      <c r="AA60" s="37"/>
      <c r="AC60" s="53">
        <v>628615959</v>
      </c>
      <c r="AD60" s="37"/>
      <c r="AF60" s="53">
        <v>697424011</v>
      </c>
      <c r="AG60" s="37"/>
      <c r="AH60" s="36"/>
      <c r="AI60" s="53">
        <v>745658248</v>
      </c>
      <c r="AJ60" s="37"/>
      <c r="AK60" s="36"/>
      <c r="AL60" s="53">
        <v>773025608</v>
      </c>
      <c r="AM60" s="37"/>
      <c r="AN60" s="36"/>
      <c r="AO60" s="53">
        <v>720550078</v>
      </c>
      <c r="AP60" s="37"/>
      <c r="AQ60" s="36"/>
      <c r="AR60" s="53">
        <v>832223687</v>
      </c>
      <c r="AS60" s="37"/>
      <c r="AT60" s="36"/>
      <c r="AU60" s="59" t="str">
        <f>AU1</f>
        <v>FINANCE</v>
      </c>
    </row>
    <row r="61" spans="1:47" s="30" customFormat="1" ht="12" hidden="1" x14ac:dyDescent="0.2">
      <c r="B61" s="36"/>
      <c r="D61" s="135"/>
      <c r="E61" s="53"/>
      <c r="F61" s="37"/>
      <c r="H61" s="53"/>
      <c r="I61" s="37"/>
      <c r="K61" s="53"/>
      <c r="L61" s="37"/>
      <c r="N61" s="53"/>
      <c r="O61" s="37"/>
      <c r="Q61" s="53"/>
      <c r="R61" s="37"/>
      <c r="T61" s="53"/>
      <c r="U61" s="37"/>
      <c r="W61" s="53"/>
      <c r="X61" s="37"/>
      <c r="Z61" s="53"/>
      <c r="AA61" s="37"/>
      <c r="AC61" s="53"/>
      <c r="AD61" s="37"/>
      <c r="AF61" s="53"/>
      <c r="AG61" s="37"/>
      <c r="AH61" s="36"/>
      <c r="AI61" s="53"/>
      <c r="AJ61" s="37"/>
      <c r="AK61" s="36"/>
      <c r="AL61" s="53"/>
      <c r="AM61" s="37"/>
      <c r="AN61" s="36"/>
      <c r="AO61" s="53"/>
      <c r="AP61" s="37"/>
      <c r="AQ61" s="36"/>
      <c r="AR61" s="53"/>
      <c r="AS61" s="37"/>
      <c r="AT61" s="36"/>
    </row>
    <row r="62" spans="1:47" s="30" customFormat="1" ht="12" hidden="1" x14ac:dyDescent="0.2">
      <c r="B62" s="49">
        <f>B3</f>
        <v>0</v>
      </c>
      <c r="C62" s="49"/>
      <c r="D62" s="347"/>
      <c r="E62" s="236"/>
      <c r="F62" s="223"/>
      <c r="G62" s="28"/>
      <c r="H62" s="236"/>
      <c r="I62" s="223"/>
      <c r="J62" s="28"/>
      <c r="K62" s="236"/>
      <c r="L62" s="223"/>
      <c r="M62" s="28"/>
      <c r="N62" s="236"/>
      <c r="O62" s="223"/>
      <c r="P62" s="28"/>
      <c r="Q62" s="236"/>
      <c r="R62" s="223"/>
      <c r="S62" s="28"/>
      <c r="T62" s="236"/>
      <c r="U62" s="223"/>
      <c r="V62" s="28"/>
      <c r="W62" s="236"/>
      <c r="X62" s="223"/>
      <c r="Y62" s="28"/>
      <c r="Z62" s="236"/>
      <c r="AA62" s="223"/>
      <c r="AB62" s="28"/>
      <c r="AC62" s="236"/>
      <c r="AD62" s="223"/>
      <c r="AE62" s="28"/>
      <c r="AF62" s="236"/>
      <c r="AG62" s="223"/>
      <c r="AH62" s="68"/>
      <c r="AI62" s="236"/>
      <c r="AJ62" s="223"/>
      <c r="AK62" s="68"/>
      <c r="AL62" s="236"/>
      <c r="AM62" s="223"/>
      <c r="AN62" s="68"/>
      <c r="AO62" s="236"/>
      <c r="AP62" s="223"/>
      <c r="AQ62" s="68"/>
      <c r="AR62" s="236"/>
      <c r="AS62" s="223"/>
      <c r="AT62" s="68"/>
      <c r="AU62" s="39"/>
    </row>
    <row r="63" spans="1:47" s="30" customFormat="1" ht="12" hidden="1" x14ac:dyDescent="0.2">
      <c r="B63" s="47">
        <f>B4</f>
        <v>0</v>
      </c>
      <c r="C63" s="47"/>
      <c r="D63" s="347"/>
      <c r="E63" s="236"/>
      <c r="F63" s="223"/>
      <c r="G63" s="28"/>
      <c r="H63" s="236"/>
      <c r="I63" s="223"/>
      <c r="J63" s="28"/>
      <c r="K63" s="236"/>
      <c r="L63" s="223"/>
      <c r="M63" s="28"/>
      <c r="N63" s="236"/>
      <c r="O63" s="223"/>
      <c r="P63" s="28"/>
      <c r="Q63" s="236"/>
      <c r="R63" s="223"/>
      <c r="S63" s="28"/>
      <c r="T63" s="236"/>
      <c r="U63" s="223"/>
      <c r="V63" s="28"/>
      <c r="W63" s="236"/>
      <c r="X63" s="223"/>
      <c r="Y63" s="28"/>
      <c r="Z63" s="236"/>
      <c r="AA63" s="223"/>
      <c r="AB63" s="28"/>
      <c r="AC63" s="236"/>
      <c r="AD63" s="223"/>
      <c r="AE63" s="28"/>
      <c r="AF63" s="236"/>
      <c r="AG63" s="223"/>
      <c r="AH63" s="68"/>
      <c r="AI63" s="236"/>
      <c r="AJ63" s="223"/>
      <c r="AK63" s="68"/>
      <c r="AL63" s="236"/>
      <c r="AM63" s="223"/>
      <c r="AN63" s="68"/>
      <c r="AO63" s="236"/>
      <c r="AP63" s="223"/>
      <c r="AQ63" s="68"/>
      <c r="AR63" s="236"/>
      <c r="AS63" s="223"/>
      <c r="AT63" s="68"/>
    </row>
    <row r="64" spans="1:47" s="30" customFormat="1" ht="12" hidden="1" x14ac:dyDescent="0.2">
      <c r="B64" s="47"/>
      <c r="C64" s="47"/>
      <c r="D64" s="347"/>
      <c r="E64" s="236"/>
      <c r="F64" s="223"/>
      <c r="G64" s="28"/>
      <c r="H64" s="236"/>
      <c r="I64" s="223"/>
      <c r="J64" s="28"/>
      <c r="K64" s="236"/>
      <c r="L64" s="223"/>
      <c r="M64" s="28"/>
      <c r="N64" s="236"/>
      <c r="O64" s="223"/>
      <c r="P64" s="28"/>
      <c r="Q64" s="236"/>
      <c r="R64" s="223"/>
      <c r="S64" s="28"/>
      <c r="T64" s="236"/>
      <c r="U64" s="223"/>
      <c r="V64" s="28"/>
      <c r="W64" s="236"/>
      <c r="X64" s="223"/>
      <c r="Y64" s="28"/>
      <c r="Z64" s="236"/>
      <c r="AA64" s="223"/>
      <c r="AB64" s="28"/>
      <c r="AC64" s="236"/>
      <c r="AD64" s="223"/>
      <c r="AE64" s="28"/>
      <c r="AF64" s="236"/>
      <c r="AG64" s="223"/>
      <c r="AH64" s="68"/>
      <c r="AI64" s="236"/>
      <c r="AJ64" s="223"/>
      <c r="AK64" s="68"/>
      <c r="AL64" s="236"/>
      <c r="AM64" s="223"/>
      <c r="AN64" s="68"/>
      <c r="AO64" s="236"/>
      <c r="AP64" s="223"/>
      <c r="AQ64" s="68"/>
      <c r="AR64" s="236"/>
      <c r="AS64" s="223"/>
      <c r="AT64" s="68"/>
    </row>
    <row r="65" spans="1:47" s="30" customFormat="1" ht="12" hidden="1" x14ac:dyDescent="0.2">
      <c r="B65" s="246" t="s">
        <v>232</v>
      </c>
      <c r="C65" s="27"/>
      <c r="D65" s="135"/>
      <c r="E65" s="53"/>
      <c r="F65" s="37"/>
      <c r="H65" s="53"/>
      <c r="I65" s="37"/>
      <c r="K65" s="53"/>
      <c r="L65" s="37"/>
      <c r="N65" s="53"/>
      <c r="O65" s="37"/>
      <c r="Q65" s="53"/>
      <c r="R65" s="37"/>
      <c r="T65" s="53"/>
      <c r="U65" s="37"/>
      <c r="W65" s="53"/>
      <c r="X65" s="37"/>
      <c r="Z65" s="53"/>
      <c r="AA65" s="37"/>
      <c r="AC65" s="53"/>
      <c r="AD65" s="37"/>
      <c r="AF65" s="53"/>
      <c r="AG65" s="37"/>
      <c r="AH65" s="36"/>
      <c r="AI65" s="53"/>
      <c r="AJ65" s="37"/>
      <c r="AK65" s="36"/>
      <c r="AL65" s="53"/>
      <c r="AM65" s="37"/>
      <c r="AN65" s="36"/>
      <c r="AO65" s="53"/>
      <c r="AP65" s="37"/>
      <c r="AQ65" s="36"/>
      <c r="AR65" s="53"/>
      <c r="AS65" s="37"/>
      <c r="AT65" s="36"/>
      <c r="AU65" s="54" t="s">
        <v>233</v>
      </c>
    </row>
    <row r="66" spans="1:47" s="30" customFormat="1" ht="12" hidden="1" x14ac:dyDescent="0.2">
      <c r="B66" s="246">
        <f>B7</f>
        <v>0</v>
      </c>
      <c r="C66" s="27"/>
      <c r="D66" s="347"/>
      <c r="E66" s="236"/>
      <c r="F66" s="223"/>
      <c r="G66" s="28"/>
      <c r="H66" s="236"/>
      <c r="I66" s="223"/>
      <c r="J66" s="28"/>
      <c r="K66" s="236"/>
      <c r="L66" s="223"/>
      <c r="M66" s="28"/>
      <c r="N66" s="236"/>
      <c r="O66" s="223"/>
      <c r="P66" s="28"/>
      <c r="Q66" s="236"/>
      <c r="R66" s="223"/>
      <c r="S66" s="28"/>
      <c r="T66" s="236"/>
      <c r="U66" s="223"/>
      <c r="V66" s="28"/>
      <c r="W66" s="236"/>
      <c r="X66" s="223"/>
      <c r="Y66" s="28"/>
      <c r="Z66" s="236"/>
      <c r="AA66" s="223"/>
      <c r="AB66" s="28"/>
      <c r="AC66" s="236"/>
      <c r="AD66" s="223"/>
      <c r="AE66" s="28"/>
      <c r="AF66" s="236"/>
      <c r="AG66" s="223"/>
      <c r="AH66" s="68"/>
      <c r="AI66" s="236"/>
      <c r="AJ66" s="223"/>
      <c r="AK66" s="68"/>
      <c r="AL66" s="236"/>
      <c r="AM66" s="223"/>
      <c r="AN66" s="68"/>
      <c r="AO66" s="236"/>
      <c r="AP66" s="223"/>
      <c r="AQ66" s="68"/>
      <c r="AR66" s="236"/>
      <c r="AS66" s="223"/>
      <c r="AT66" s="68"/>
      <c r="AU66" s="29" t="str">
        <f>AU7</f>
        <v>EUR</v>
      </c>
    </row>
    <row r="67" spans="1:47" s="30" customFormat="1" ht="41.45" hidden="1" customHeight="1" thickTop="1" thickBot="1" x14ac:dyDescent="0.25">
      <c r="B67" s="32" t="s">
        <v>203</v>
      </c>
      <c r="C67" s="32" t="s">
        <v>123</v>
      </c>
      <c r="D67" s="344"/>
      <c r="E67" s="237"/>
      <c r="F67" s="31"/>
      <c r="G67" s="32"/>
      <c r="H67" s="237"/>
      <c r="I67" s="31"/>
      <c r="J67" s="32"/>
      <c r="K67" s="237"/>
      <c r="L67" s="31"/>
      <c r="M67" s="32"/>
      <c r="N67" s="237"/>
      <c r="O67" s="31"/>
      <c r="P67" s="32"/>
      <c r="Q67" s="237"/>
      <c r="R67" s="31"/>
      <c r="S67" s="32"/>
      <c r="T67" s="237"/>
      <c r="U67" s="31"/>
      <c r="V67" s="32"/>
      <c r="W67" s="237"/>
      <c r="X67" s="31"/>
      <c r="Y67" s="32"/>
      <c r="Z67" s="237"/>
      <c r="AA67" s="31"/>
      <c r="AB67" s="32"/>
      <c r="AC67" s="237"/>
      <c r="AD67" s="31"/>
      <c r="AE67" s="32"/>
      <c r="AF67" s="237"/>
      <c r="AG67" s="31"/>
      <c r="AH67" s="32"/>
      <c r="AI67" s="237"/>
      <c r="AJ67" s="31"/>
      <c r="AK67" s="32"/>
      <c r="AL67" s="237"/>
      <c r="AM67" s="31"/>
      <c r="AN67" s="32"/>
      <c r="AO67" s="237"/>
      <c r="AP67" s="31"/>
      <c r="AQ67" s="32"/>
      <c r="AR67" s="237"/>
      <c r="AS67" s="31"/>
      <c r="AT67" s="32"/>
      <c r="AU67" s="32" t="s">
        <v>204</v>
      </c>
    </row>
    <row r="68" spans="1:47" s="30" customFormat="1" ht="12" hidden="1" x14ac:dyDescent="0.2">
      <c r="B68" s="60"/>
      <c r="C68" s="60"/>
      <c r="D68" s="135"/>
      <c r="E68" s="53"/>
      <c r="F68" s="37"/>
      <c r="H68" s="53"/>
      <c r="I68" s="37"/>
      <c r="K68" s="53"/>
      <c r="L68" s="37"/>
      <c r="N68" s="53"/>
      <c r="O68" s="37"/>
      <c r="Q68" s="53"/>
      <c r="R68" s="37"/>
      <c r="T68" s="53"/>
      <c r="U68" s="37"/>
      <c r="W68" s="53"/>
      <c r="X68" s="37"/>
      <c r="Z68" s="53"/>
      <c r="AA68" s="37"/>
      <c r="AC68" s="53"/>
      <c r="AD68" s="37"/>
      <c r="AF68" s="53"/>
      <c r="AG68" s="37"/>
      <c r="AH68" s="36"/>
      <c r="AI68" s="53"/>
      <c r="AJ68" s="37"/>
      <c r="AK68" s="36"/>
      <c r="AL68" s="53"/>
      <c r="AM68" s="37"/>
      <c r="AN68" s="36"/>
      <c r="AO68" s="53"/>
      <c r="AP68" s="37"/>
      <c r="AQ68" s="36"/>
      <c r="AR68" s="53"/>
      <c r="AS68" s="37"/>
      <c r="AT68" s="36"/>
      <c r="AU68" s="60"/>
    </row>
    <row r="69" spans="1:47" s="30" customFormat="1" ht="13.9" customHeight="1" x14ac:dyDescent="0.2">
      <c r="A69" s="30">
        <v>6</v>
      </c>
      <c r="B69" s="49" t="s">
        <v>259</v>
      </c>
      <c r="C69" s="47"/>
      <c r="D69" s="134"/>
      <c r="E69" s="151">
        <v>3179465943.0392351</v>
      </c>
      <c r="F69" s="37"/>
      <c r="H69" s="151">
        <v>2342197041</v>
      </c>
      <c r="I69" s="37"/>
      <c r="K69" s="151">
        <v>2870260432</v>
      </c>
      <c r="L69" s="37"/>
      <c r="N69" s="151">
        <v>3287486856</v>
      </c>
      <c r="O69" s="37"/>
      <c r="Q69" s="151">
        <v>3242112706</v>
      </c>
      <c r="R69" s="37"/>
      <c r="T69" s="151">
        <v>3288179193</v>
      </c>
      <c r="U69" s="37"/>
      <c r="W69" s="151">
        <v>3422553590</v>
      </c>
      <c r="X69" s="37"/>
      <c r="Z69" s="151">
        <v>3547340051</v>
      </c>
      <c r="AA69" s="37"/>
      <c r="AC69" s="151">
        <v>3398982542</v>
      </c>
      <c r="AD69" s="37"/>
      <c r="AF69" s="151">
        <v>3856777540</v>
      </c>
      <c r="AG69" s="37"/>
      <c r="AH69" s="36"/>
      <c r="AI69" s="151">
        <v>4225991632</v>
      </c>
      <c r="AJ69" s="37"/>
      <c r="AK69" s="36"/>
      <c r="AL69" s="151">
        <v>4151762221</v>
      </c>
      <c r="AM69" s="37"/>
      <c r="AN69" s="36"/>
      <c r="AO69" s="151">
        <v>3922945663</v>
      </c>
      <c r="AP69" s="37"/>
      <c r="AQ69" s="36"/>
      <c r="AR69" s="151">
        <v>4601004532</v>
      </c>
      <c r="AS69" s="37"/>
      <c r="AT69" s="36"/>
      <c r="AU69" s="49" t="s">
        <v>259</v>
      </c>
    </row>
    <row r="70" spans="1:47" s="30" customFormat="1" ht="12" x14ac:dyDescent="0.2">
      <c r="A70" s="30">
        <v>601</v>
      </c>
      <c r="B70" s="47" t="s">
        <v>260</v>
      </c>
      <c r="C70" s="47"/>
      <c r="D70" s="135"/>
      <c r="E70" s="53">
        <v>604850262.2319591</v>
      </c>
      <c r="F70" s="37"/>
      <c r="H70" s="53">
        <v>524088606</v>
      </c>
      <c r="I70" s="37"/>
      <c r="K70" s="53">
        <v>540486559</v>
      </c>
      <c r="L70" s="37"/>
      <c r="N70" s="53">
        <v>554495106</v>
      </c>
      <c r="O70" s="37"/>
      <c r="Q70" s="53">
        <v>518358975</v>
      </c>
      <c r="R70" s="37"/>
      <c r="T70" s="53">
        <v>526434867</v>
      </c>
      <c r="U70" s="37"/>
      <c r="W70" s="53">
        <v>565054962</v>
      </c>
      <c r="X70" s="37"/>
      <c r="Z70" s="53">
        <v>617625869</v>
      </c>
      <c r="AA70" s="37"/>
      <c r="AC70" s="53">
        <v>628615959</v>
      </c>
      <c r="AD70" s="37"/>
      <c r="AF70" s="53">
        <v>697424011</v>
      </c>
      <c r="AG70" s="37"/>
      <c r="AH70" s="36"/>
      <c r="AI70" s="53">
        <v>745658248</v>
      </c>
      <c r="AJ70" s="37"/>
      <c r="AK70" s="36"/>
      <c r="AL70" s="53">
        <v>773025608</v>
      </c>
      <c r="AM70" s="37"/>
      <c r="AN70" s="36"/>
      <c r="AO70" s="53">
        <v>720550078</v>
      </c>
      <c r="AP70" s="37"/>
      <c r="AQ70" s="36"/>
      <c r="AR70" s="53">
        <v>832223687</v>
      </c>
      <c r="AS70" s="37"/>
      <c r="AT70" s="36"/>
      <c r="AU70" s="46" t="s">
        <v>260</v>
      </c>
    </row>
    <row r="71" spans="1:47" s="30" customFormat="1" ht="13.9" customHeight="1" x14ac:dyDescent="0.2">
      <c r="A71" s="30">
        <v>602</v>
      </c>
      <c r="B71" s="439" t="s">
        <v>261</v>
      </c>
      <c r="C71" s="47"/>
      <c r="D71" s="135"/>
      <c r="E71" s="53">
        <v>20951603.266281616</v>
      </c>
      <c r="F71" s="37"/>
      <c r="H71" s="53">
        <v>20040936</v>
      </c>
      <c r="I71" s="37"/>
      <c r="K71" s="53">
        <v>108033823</v>
      </c>
      <c r="L71" s="37"/>
      <c r="N71" s="53">
        <v>96680626</v>
      </c>
      <c r="O71" s="37"/>
      <c r="Q71" s="53">
        <v>93127944</v>
      </c>
      <c r="R71" s="37"/>
      <c r="T71" s="53">
        <v>96456019</v>
      </c>
      <c r="U71" s="37"/>
      <c r="W71" s="53">
        <v>98976700</v>
      </c>
      <c r="X71" s="37"/>
      <c r="Z71" s="53">
        <v>80646538</v>
      </c>
      <c r="AA71" s="37"/>
      <c r="AC71" s="53">
        <v>87220676</v>
      </c>
      <c r="AD71" s="37"/>
      <c r="AF71" s="53"/>
      <c r="AG71" s="37"/>
      <c r="AH71" s="36"/>
      <c r="AI71" s="53">
        <v>70473511</v>
      </c>
      <c r="AJ71" s="37"/>
      <c r="AK71" s="36"/>
      <c r="AL71" s="53">
        <v>83773803</v>
      </c>
      <c r="AM71" s="37"/>
      <c r="AN71" s="36"/>
      <c r="AO71" s="53">
        <v>98564743</v>
      </c>
      <c r="AP71" s="37"/>
      <c r="AQ71" s="36"/>
      <c r="AR71" s="53">
        <v>104331334</v>
      </c>
      <c r="AS71" s="37"/>
      <c r="AT71" s="36"/>
      <c r="AU71" s="439" t="s">
        <v>261</v>
      </c>
    </row>
    <row r="72" spans="1:47" s="30" customFormat="1" ht="13.9" customHeight="1" x14ac:dyDescent="0.2">
      <c r="A72" s="30">
        <v>603</v>
      </c>
      <c r="B72" s="47" t="s">
        <v>262</v>
      </c>
      <c r="C72" s="47"/>
      <c r="D72" s="135"/>
      <c r="E72" s="53">
        <v>397803956.71512979</v>
      </c>
      <c r="F72" s="37"/>
      <c r="H72" s="53">
        <v>207467819</v>
      </c>
      <c r="I72" s="37"/>
      <c r="K72" s="53">
        <v>289607178</v>
      </c>
      <c r="L72" s="37"/>
      <c r="N72" s="53">
        <v>353801637</v>
      </c>
      <c r="O72" s="37"/>
      <c r="Q72" s="53">
        <v>358946313</v>
      </c>
      <c r="R72" s="37"/>
      <c r="T72" s="53">
        <v>319929604</v>
      </c>
      <c r="U72" s="37"/>
      <c r="W72" s="53">
        <v>333956728</v>
      </c>
      <c r="X72" s="37"/>
      <c r="Z72" s="53">
        <v>332296242</v>
      </c>
      <c r="AA72" s="37"/>
      <c r="AC72" s="53">
        <v>288466101</v>
      </c>
      <c r="AD72" s="37"/>
      <c r="AF72" s="53">
        <v>348130068</v>
      </c>
      <c r="AG72" s="37"/>
      <c r="AH72" s="36"/>
      <c r="AI72" s="53">
        <v>412858304</v>
      </c>
      <c r="AJ72" s="37"/>
      <c r="AK72" s="36"/>
      <c r="AL72" s="53">
        <v>389768315</v>
      </c>
      <c r="AM72" s="37"/>
      <c r="AN72" s="36"/>
      <c r="AO72" s="53">
        <v>328149106</v>
      </c>
      <c r="AP72" s="37"/>
      <c r="AQ72" s="36"/>
      <c r="AR72" s="53">
        <v>473902896</v>
      </c>
      <c r="AS72" s="37"/>
      <c r="AT72" s="36"/>
      <c r="AU72" s="46" t="s">
        <v>262</v>
      </c>
    </row>
    <row r="73" spans="1:47" s="30" customFormat="1" ht="12" x14ac:dyDescent="0.2">
      <c r="A73" s="30">
        <v>604</v>
      </c>
      <c r="B73" s="47" t="s">
        <v>263</v>
      </c>
      <c r="C73" s="47"/>
      <c r="D73" s="135"/>
      <c r="E73" s="53">
        <v>153527019.84996349</v>
      </c>
      <c r="F73" s="37"/>
      <c r="H73" s="53">
        <v>69792799</v>
      </c>
      <c r="I73" s="37"/>
      <c r="K73" s="53">
        <v>101003616</v>
      </c>
      <c r="L73" s="37"/>
      <c r="N73" s="53">
        <v>135759712</v>
      </c>
      <c r="O73" s="37"/>
      <c r="Q73" s="53">
        <v>136492026</v>
      </c>
      <c r="R73" s="37"/>
      <c r="T73" s="53">
        <v>130425257</v>
      </c>
      <c r="U73" s="37"/>
      <c r="W73" s="53">
        <v>124188671</v>
      </c>
      <c r="X73" s="37"/>
      <c r="Z73" s="53">
        <v>129627316</v>
      </c>
      <c r="AA73" s="37"/>
      <c r="AC73" s="53">
        <v>138605626</v>
      </c>
      <c r="AD73" s="37"/>
      <c r="AF73" s="53">
        <v>153206621</v>
      </c>
      <c r="AG73" s="37"/>
      <c r="AH73" s="36"/>
      <c r="AI73" s="53">
        <v>172245181</v>
      </c>
      <c r="AJ73" s="37"/>
      <c r="AK73" s="36"/>
      <c r="AL73" s="53">
        <v>188988748</v>
      </c>
      <c r="AM73" s="37"/>
      <c r="AN73" s="36"/>
      <c r="AO73" s="53">
        <v>224286057</v>
      </c>
      <c r="AP73" s="37"/>
      <c r="AQ73" s="36"/>
      <c r="AR73" s="53">
        <v>301448889</v>
      </c>
      <c r="AS73" s="37"/>
      <c r="AT73" s="36"/>
      <c r="AU73" s="46" t="s">
        <v>263</v>
      </c>
    </row>
    <row r="74" spans="1:47" s="30" customFormat="1" ht="12" x14ac:dyDescent="0.2">
      <c r="A74" s="30">
        <v>605</v>
      </c>
      <c r="B74" s="47" t="s">
        <v>264</v>
      </c>
      <c r="C74" s="47"/>
      <c r="D74" s="135"/>
      <c r="E74" s="53">
        <v>71971021.708822951</v>
      </c>
      <c r="F74" s="37"/>
      <c r="H74" s="53">
        <v>50325334</v>
      </c>
      <c r="I74" s="37"/>
      <c r="K74" s="53">
        <v>39852433</v>
      </c>
      <c r="L74" s="37"/>
      <c r="N74" s="53">
        <v>49388170</v>
      </c>
      <c r="O74" s="37"/>
      <c r="Q74" s="53">
        <v>53855025</v>
      </c>
      <c r="R74" s="37"/>
      <c r="T74" s="53">
        <v>49134491</v>
      </c>
      <c r="U74" s="37"/>
      <c r="W74" s="53">
        <v>60357263</v>
      </c>
      <c r="X74" s="37"/>
      <c r="Z74" s="53">
        <v>63640771</v>
      </c>
      <c r="AA74" s="37"/>
      <c r="AC74" s="53">
        <v>100854663</v>
      </c>
      <c r="AD74" s="37"/>
      <c r="AF74" s="53">
        <v>118562448</v>
      </c>
      <c r="AG74" s="37"/>
      <c r="AH74" s="36"/>
      <c r="AI74" s="53">
        <v>127359979</v>
      </c>
      <c r="AJ74" s="37"/>
      <c r="AK74" s="36"/>
      <c r="AL74" s="53">
        <v>131358935</v>
      </c>
      <c r="AM74" s="37"/>
      <c r="AN74" s="36"/>
      <c r="AO74" s="53">
        <v>134905649</v>
      </c>
      <c r="AP74" s="37"/>
      <c r="AQ74" s="36"/>
      <c r="AR74" s="53">
        <v>140542041</v>
      </c>
      <c r="AS74" s="37"/>
      <c r="AT74" s="36"/>
      <c r="AU74" s="46" t="s">
        <v>264</v>
      </c>
    </row>
    <row r="75" spans="1:47" s="30" customFormat="1" ht="12" x14ac:dyDescent="0.2">
      <c r="A75" s="30">
        <v>606</v>
      </c>
      <c r="B75" s="47" t="s">
        <v>265</v>
      </c>
      <c r="C75" s="47"/>
      <c r="D75" s="135"/>
      <c r="E75" s="53">
        <v>236164641.83761534</v>
      </c>
      <c r="F75" s="37"/>
      <c r="H75" s="53">
        <v>195908758</v>
      </c>
      <c r="I75" s="37"/>
      <c r="K75" s="53">
        <v>238804801</v>
      </c>
      <c r="L75" s="37"/>
      <c r="N75" s="53">
        <v>386310036</v>
      </c>
      <c r="O75" s="37"/>
      <c r="Q75" s="53">
        <v>372094703</v>
      </c>
      <c r="R75" s="37"/>
      <c r="T75" s="53">
        <v>434325672</v>
      </c>
      <c r="U75" s="37"/>
      <c r="W75" s="53">
        <v>407012426</v>
      </c>
      <c r="X75" s="37"/>
      <c r="Z75" s="53">
        <v>341821766</v>
      </c>
      <c r="AA75" s="37"/>
      <c r="AC75" s="53">
        <v>281431949</v>
      </c>
      <c r="AD75" s="37"/>
      <c r="AF75" s="53">
        <v>300986034</v>
      </c>
      <c r="AG75" s="37"/>
      <c r="AH75" s="36"/>
      <c r="AI75" s="53">
        <v>329029846</v>
      </c>
      <c r="AJ75" s="37"/>
      <c r="AK75" s="36"/>
      <c r="AL75" s="53">
        <v>302908322</v>
      </c>
      <c r="AM75" s="37"/>
      <c r="AN75" s="36"/>
      <c r="AO75" s="53">
        <v>286491018</v>
      </c>
      <c r="AP75" s="37"/>
      <c r="AQ75" s="36"/>
      <c r="AR75" s="53">
        <v>356985003</v>
      </c>
      <c r="AS75" s="37"/>
      <c r="AT75" s="36"/>
      <c r="AU75" s="46" t="s">
        <v>265</v>
      </c>
    </row>
    <row r="76" spans="1:47" s="30" customFormat="1" ht="12" x14ac:dyDescent="0.2">
      <c r="A76" s="30">
        <v>607</v>
      </c>
      <c r="B76" s="439" t="s">
        <v>266</v>
      </c>
      <c r="C76" s="47"/>
      <c r="D76" s="135"/>
      <c r="E76" s="53">
        <v>28992066.653389096</v>
      </c>
      <c r="F76" s="37"/>
      <c r="H76" s="53">
        <v>15823546</v>
      </c>
      <c r="I76" s="37"/>
      <c r="K76" s="53">
        <v>21124153</v>
      </c>
      <c r="L76" s="37"/>
      <c r="N76" s="53">
        <v>16693004</v>
      </c>
      <c r="O76" s="37"/>
      <c r="Q76" s="53">
        <v>10206901</v>
      </c>
      <c r="R76" s="37"/>
      <c r="T76" s="53">
        <v>10845883</v>
      </c>
      <c r="U76" s="37"/>
      <c r="W76" s="53">
        <v>10609384</v>
      </c>
      <c r="X76" s="37"/>
      <c r="Z76" s="53">
        <v>9509548</v>
      </c>
      <c r="AA76" s="37"/>
      <c r="AC76" s="53">
        <v>8736443</v>
      </c>
      <c r="AD76" s="37"/>
      <c r="AF76" s="53"/>
      <c r="AG76" s="37"/>
      <c r="AH76" s="36"/>
      <c r="AI76" s="53">
        <v>12545224</v>
      </c>
      <c r="AJ76" s="37"/>
      <c r="AK76" s="36"/>
      <c r="AL76" s="53">
        <v>11852810</v>
      </c>
      <c r="AM76" s="37"/>
      <c r="AN76" s="36"/>
      <c r="AO76" s="53">
        <v>11113812</v>
      </c>
      <c r="AP76" s="37"/>
      <c r="AQ76" s="36"/>
      <c r="AR76" s="53">
        <v>13350339</v>
      </c>
      <c r="AS76" s="37"/>
      <c r="AT76" s="36"/>
      <c r="AU76" s="439" t="s">
        <v>266</v>
      </c>
    </row>
    <row r="77" spans="1:47" s="30" customFormat="1" ht="12" x14ac:dyDescent="0.2">
      <c r="A77" s="30">
        <v>608</v>
      </c>
      <c r="B77" s="47" t="s">
        <v>267</v>
      </c>
      <c r="C77" s="47"/>
      <c r="D77" s="135"/>
      <c r="E77" s="53">
        <v>169405530.10688439</v>
      </c>
      <c r="F77" s="37"/>
      <c r="H77" s="53">
        <v>103374872</v>
      </c>
      <c r="I77" s="37"/>
      <c r="K77" s="53">
        <v>126862423</v>
      </c>
      <c r="L77" s="37"/>
      <c r="N77" s="53">
        <v>140416731</v>
      </c>
      <c r="O77" s="37"/>
      <c r="Q77" s="53">
        <v>128816408</v>
      </c>
      <c r="R77" s="37"/>
      <c r="T77" s="53">
        <v>136558307</v>
      </c>
      <c r="U77" s="37"/>
      <c r="W77" s="53">
        <v>138688591</v>
      </c>
      <c r="X77" s="37"/>
      <c r="Z77" s="53">
        <v>140253715</v>
      </c>
      <c r="AA77" s="37"/>
      <c r="AC77" s="53">
        <v>137512097</v>
      </c>
      <c r="AD77" s="37"/>
      <c r="AF77" s="53">
        <v>157808889</v>
      </c>
      <c r="AG77" s="37"/>
      <c r="AH77" s="36"/>
      <c r="AI77" s="53">
        <v>194760399</v>
      </c>
      <c r="AJ77" s="37"/>
      <c r="AK77" s="36"/>
      <c r="AL77" s="53">
        <v>190960471</v>
      </c>
      <c r="AM77" s="37"/>
      <c r="AN77" s="36"/>
      <c r="AO77" s="53">
        <v>167447334</v>
      </c>
      <c r="AP77" s="37"/>
      <c r="AQ77" s="36"/>
      <c r="AR77" s="53">
        <v>193800662</v>
      </c>
      <c r="AS77" s="37"/>
      <c r="AT77" s="36"/>
      <c r="AU77" s="46" t="s">
        <v>267</v>
      </c>
    </row>
    <row r="78" spans="1:47" s="30" customFormat="1" ht="12" x14ac:dyDescent="0.2">
      <c r="A78" s="30">
        <v>609</v>
      </c>
      <c r="B78" s="47" t="s">
        <v>268</v>
      </c>
      <c r="C78" s="47"/>
      <c r="D78" s="135"/>
      <c r="E78" s="53">
        <v>188810960.63201222</v>
      </c>
      <c r="F78" s="37"/>
      <c r="H78" s="53">
        <v>121207702</v>
      </c>
      <c r="I78" s="37"/>
      <c r="K78" s="53">
        <v>120336500</v>
      </c>
      <c r="L78" s="37"/>
      <c r="N78" s="53">
        <v>127053459</v>
      </c>
      <c r="O78" s="37"/>
      <c r="Q78" s="53">
        <v>124653596</v>
      </c>
      <c r="R78" s="37"/>
      <c r="T78" s="53">
        <v>132720477</v>
      </c>
      <c r="U78" s="37"/>
      <c r="W78" s="53">
        <v>131234325</v>
      </c>
      <c r="X78" s="37"/>
      <c r="Z78" s="53">
        <v>134370839</v>
      </c>
      <c r="AA78" s="37"/>
      <c r="AC78" s="53">
        <v>139771928</v>
      </c>
      <c r="AD78" s="37"/>
      <c r="AF78" s="53">
        <v>154097600</v>
      </c>
      <c r="AG78" s="37"/>
      <c r="AH78" s="36"/>
      <c r="AI78" s="53">
        <v>173288493</v>
      </c>
      <c r="AJ78" s="37"/>
      <c r="AK78" s="36"/>
      <c r="AL78" s="53">
        <v>178830701</v>
      </c>
      <c r="AM78" s="37"/>
      <c r="AN78" s="36"/>
      <c r="AO78" s="53">
        <v>198479372</v>
      </c>
      <c r="AP78" s="37"/>
      <c r="AQ78" s="36"/>
      <c r="AR78" s="53">
        <v>205934610</v>
      </c>
      <c r="AS78" s="37"/>
      <c r="AT78" s="36"/>
      <c r="AU78" s="46" t="s">
        <v>268</v>
      </c>
    </row>
    <row r="79" spans="1:47" s="30" customFormat="1" ht="12" x14ac:dyDescent="0.2">
      <c r="A79" s="30">
        <v>610</v>
      </c>
      <c r="B79" s="47" t="s">
        <v>269</v>
      </c>
      <c r="C79" s="47"/>
      <c r="D79" s="135"/>
      <c r="E79" s="53">
        <v>41507003.916882426</v>
      </c>
      <c r="F79" s="37"/>
      <c r="H79" s="53">
        <v>36779226</v>
      </c>
      <c r="I79" s="37"/>
      <c r="K79" s="53">
        <v>59240959</v>
      </c>
      <c r="L79" s="37"/>
      <c r="N79" s="53">
        <v>72002223</v>
      </c>
      <c r="O79" s="37"/>
      <c r="Q79" s="53">
        <v>76480425</v>
      </c>
      <c r="R79" s="37"/>
      <c r="T79" s="53">
        <v>69369402</v>
      </c>
      <c r="U79" s="37"/>
      <c r="W79" s="53">
        <v>78294525</v>
      </c>
      <c r="X79" s="37"/>
      <c r="Z79" s="53">
        <v>44335514</v>
      </c>
      <c r="AA79" s="37"/>
      <c r="AC79" s="53">
        <v>54065718</v>
      </c>
      <c r="AD79" s="37"/>
      <c r="AF79" s="53">
        <v>67373139</v>
      </c>
      <c r="AG79" s="37"/>
      <c r="AH79" s="36"/>
      <c r="AI79" s="53">
        <v>75863491</v>
      </c>
      <c r="AJ79" s="37"/>
      <c r="AK79" s="36"/>
      <c r="AL79" s="53">
        <v>79428369</v>
      </c>
      <c r="AM79" s="37"/>
      <c r="AN79" s="36"/>
      <c r="AO79" s="53">
        <v>88095345</v>
      </c>
      <c r="AP79" s="37"/>
      <c r="AQ79" s="36"/>
      <c r="AR79" s="53">
        <v>99417276</v>
      </c>
      <c r="AS79" s="37"/>
      <c r="AT79" s="36"/>
      <c r="AU79" s="46" t="s">
        <v>269</v>
      </c>
    </row>
    <row r="80" spans="1:47" s="30" customFormat="1" ht="12" x14ac:dyDescent="0.2">
      <c r="A80" s="30">
        <v>611</v>
      </c>
      <c r="B80" s="47" t="s">
        <v>270</v>
      </c>
      <c r="C80" s="47"/>
      <c r="D80" s="135"/>
      <c r="E80" s="53">
        <v>356496249.0871672</v>
      </c>
      <c r="F80" s="37"/>
      <c r="H80" s="53">
        <v>319913876</v>
      </c>
      <c r="I80" s="37"/>
      <c r="K80" s="53">
        <v>391185289</v>
      </c>
      <c r="L80" s="37"/>
      <c r="N80" s="53">
        <v>453744108</v>
      </c>
      <c r="O80" s="37"/>
      <c r="Q80" s="53">
        <v>504447561</v>
      </c>
      <c r="R80" s="37"/>
      <c r="T80" s="53">
        <v>524312811</v>
      </c>
      <c r="U80" s="37"/>
      <c r="W80" s="53">
        <v>592029672</v>
      </c>
      <c r="X80" s="37"/>
      <c r="Z80" s="53">
        <v>630458901</v>
      </c>
      <c r="AA80" s="37"/>
      <c r="AC80" s="53">
        <v>602110014</v>
      </c>
      <c r="AD80" s="37"/>
      <c r="AF80" s="53">
        <v>725248099</v>
      </c>
      <c r="AG80" s="37"/>
      <c r="AH80" s="36"/>
      <c r="AI80" s="53">
        <v>745138583</v>
      </c>
      <c r="AJ80" s="37"/>
      <c r="AK80" s="36"/>
      <c r="AL80" s="53">
        <v>669621261</v>
      </c>
      <c r="AM80" s="37"/>
      <c r="AN80" s="36"/>
      <c r="AO80" s="53">
        <v>575550042</v>
      </c>
      <c r="AP80" s="37"/>
      <c r="AQ80" s="36"/>
      <c r="AR80" s="53">
        <v>597890741</v>
      </c>
      <c r="AS80" s="37"/>
      <c r="AT80" s="36"/>
      <c r="AU80" s="46" t="s">
        <v>270</v>
      </c>
    </row>
    <row r="81" spans="1:47" s="30" customFormat="1" ht="12" x14ac:dyDescent="0.2">
      <c r="A81" s="30">
        <v>612</v>
      </c>
      <c r="B81" s="47" t="s">
        <v>271</v>
      </c>
      <c r="C81" s="47"/>
      <c r="D81" s="135"/>
      <c r="E81" s="53">
        <v>155823541.12726551</v>
      </c>
      <c r="F81" s="37"/>
      <c r="H81" s="53">
        <v>119886754</v>
      </c>
      <c r="I81" s="37"/>
      <c r="K81" s="53">
        <v>169005986</v>
      </c>
      <c r="L81" s="37"/>
      <c r="N81" s="53">
        <v>176224540</v>
      </c>
      <c r="O81" s="37"/>
      <c r="Q81" s="53">
        <v>179940578</v>
      </c>
      <c r="R81" s="37"/>
      <c r="T81" s="53">
        <v>186078902</v>
      </c>
      <c r="U81" s="37"/>
      <c r="W81" s="53">
        <v>204604427</v>
      </c>
      <c r="X81" s="37"/>
      <c r="Z81" s="53">
        <v>225858734</v>
      </c>
      <c r="AA81" s="37"/>
      <c r="AC81" s="53">
        <v>224125447</v>
      </c>
      <c r="AD81" s="37"/>
      <c r="AF81" s="53">
        <v>255764986</v>
      </c>
      <c r="AG81" s="37"/>
      <c r="AH81" s="36"/>
      <c r="AI81" s="53">
        <v>274957137</v>
      </c>
      <c r="AJ81" s="37"/>
      <c r="AK81" s="36"/>
      <c r="AL81" s="53">
        <v>299859858</v>
      </c>
      <c r="AM81" s="37"/>
      <c r="AN81" s="36"/>
      <c r="AO81" s="53">
        <v>301965098</v>
      </c>
      <c r="AP81" s="37"/>
      <c r="AQ81" s="36"/>
      <c r="AR81" s="53">
        <v>349246038</v>
      </c>
      <c r="AS81" s="37"/>
      <c r="AT81" s="36"/>
      <c r="AU81" s="46" t="s">
        <v>271</v>
      </c>
    </row>
    <row r="82" spans="1:47" s="30" customFormat="1" ht="12" x14ac:dyDescent="0.2">
      <c r="A82" s="30">
        <v>613</v>
      </c>
      <c r="B82" s="47" t="s">
        <v>272</v>
      </c>
      <c r="C82" s="47"/>
      <c r="D82" s="135"/>
      <c r="E82" s="53">
        <v>753162085.90586221</v>
      </c>
      <c r="F82" s="37"/>
      <c r="H82" s="53">
        <v>557586813</v>
      </c>
      <c r="I82" s="37"/>
      <c r="K82" s="53">
        <v>664716712</v>
      </c>
      <c r="L82" s="37"/>
      <c r="N82" s="53">
        <v>724917504</v>
      </c>
      <c r="O82" s="37"/>
      <c r="Q82" s="53">
        <v>684692251</v>
      </c>
      <c r="R82" s="37"/>
      <c r="T82" s="53">
        <v>671587501</v>
      </c>
      <c r="U82" s="37"/>
      <c r="W82" s="53">
        <v>677545916</v>
      </c>
      <c r="X82" s="37"/>
      <c r="Z82" s="53">
        <v>796894298</v>
      </c>
      <c r="AA82" s="37"/>
      <c r="AC82" s="53">
        <v>707465921</v>
      </c>
      <c r="AD82" s="37"/>
      <c r="AF82" s="53">
        <v>790896469</v>
      </c>
      <c r="AG82" s="37"/>
      <c r="AH82" s="36"/>
      <c r="AI82" s="53">
        <v>891813236</v>
      </c>
      <c r="AJ82" s="37"/>
      <c r="AK82" s="36"/>
      <c r="AL82" s="53">
        <v>851385020</v>
      </c>
      <c r="AM82" s="37"/>
      <c r="AN82" s="36"/>
      <c r="AO82" s="53">
        <v>787348009</v>
      </c>
      <c r="AP82" s="37"/>
      <c r="AQ82" s="36"/>
      <c r="AR82" s="53">
        <v>931931016</v>
      </c>
      <c r="AS82" s="37"/>
      <c r="AT82" s="36"/>
      <c r="AU82" s="46" t="s">
        <v>272</v>
      </c>
    </row>
    <row r="83" spans="1:47" s="30" customFormat="1" ht="12" x14ac:dyDescent="0.2">
      <c r="A83" s="30">
        <v>7</v>
      </c>
      <c r="B83" s="49" t="s">
        <v>273</v>
      </c>
      <c r="C83" s="47"/>
      <c r="D83" s="134"/>
      <c r="E83" s="151">
        <v>2537212540.6625504</v>
      </c>
      <c r="F83" s="37"/>
      <c r="H83" s="151">
        <v>2041904279</v>
      </c>
      <c r="I83" s="37"/>
      <c r="K83" s="151">
        <v>2381185915</v>
      </c>
      <c r="L83" s="37"/>
      <c r="N83" s="151">
        <v>2671147944</v>
      </c>
      <c r="O83" s="37"/>
      <c r="Q83" s="151">
        <v>2684713223</v>
      </c>
      <c r="R83" s="37"/>
      <c r="T83" s="151">
        <v>2784777445</v>
      </c>
      <c r="U83" s="37"/>
      <c r="W83" s="151">
        <v>2888980174</v>
      </c>
      <c r="X83" s="37"/>
      <c r="Z83" s="151">
        <v>3103925315</v>
      </c>
      <c r="AA83" s="37"/>
      <c r="AC83" s="151">
        <v>3612195620</v>
      </c>
      <c r="AD83" s="37"/>
      <c r="AF83" s="151">
        <v>3928376786</v>
      </c>
      <c r="AG83" s="37"/>
      <c r="AH83" s="36"/>
      <c r="AI83" s="151">
        <v>4088947464</v>
      </c>
      <c r="AJ83" s="37"/>
      <c r="AK83" s="36"/>
      <c r="AL83" s="151">
        <v>4233067476</v>
      </c>
      <c r="AM83" s="37"/>
      <c r="AN83" s="36"/>
      <c r="AO83" s="151">
        <v>3984779916</v>
      </c>
      <c r="AP83" s="37"/>
      <c r="AQ83" s="36"/>
      <c r="AR83" s="151">
        <v>4532461575</v>
      </c>
      <c r="AS83" s="37"/>
      <c r="AT83" s="36"/>
      <c r="AU83" s="49" t="s">
        <v>273</v>
      </c>
    </row>
    <row r="84" spans="1:47" s="30" customFormat="1" ht="12" x14ac:dyDescent="0.2">
      <c r="A84" s="30">
        <v>701</v>
      </c>
      <c r="B84" s="47" t="s">
        <v>274</v>
      </c>
      <c r="C84" s="47"/>
      <c r="D84" s="135"/>
      <c r="E84" s="53">
        <v>108577607.38232756</v>
      </c>
      <c r="F84" s="37"/>
      <c r="H84" s="53">
        <v>67869740</v>
      </c>
      <c r="I84" s="37"/>
      <c r="K84" s="53">
        <v>52409486</v>
      </c>
      <c r="L84" s="37"/>
      <c r="N84" s="53">
        <v>69750414</v>
      </c>
      <c r="O84" s="37"/>
      <c r="Q84" s="53">
        <v>81599131</v>
      </c>
      <c r="R84" s="37"/>
      <c r="T84" s="53">
        <v>86000579</v>
      </c>
      <c r="U84" s="37"/>
      <c r="W84" s="53">
        <v>89887459</v>
      </c>
      <c r="X84" s="37"/>
      <c r="Z84" s="53">
        <v>99488103</v>
      </c>
      <c r="AA84" s="37"/>
      <c r="AC84" s="53">
        <v>107577765</v>
      </c>
      <c r="AD84" s="37"/>
      <c r="AF84" s="53">
        <v>126719639</v>
      </c>
      <c r="AG84" s="37"/>
      <c r="AH84" s="36"/>
      <c r="AI84" s="53">
        <v>130190257</v>
      </c>
      <c r="AJ84" s="37"/>
      <c r="AK84" s="36"/>
      <c r="AL84" s="53">
        <v>123612408</v>
      </c>
      <c r="AM84" s="37"/>
      <c r="AN84" s="36"/>
      <c r="AO84" s="53">
        <v>133365135</v>
      </c>
      <c r="AP84" s="37"/>
      <c r="AQ84" s="36"/>
      <c r="AR84" s="53">
        <v>148982990</v>
      </c>
      <c r="AS84" s="37"/>
      <c r="AT84" s="36"/>
      <c r="AU84" s="46" t="s">
        <v>274</v>
      </c>
    </row>
    <row r="85" spans="1:47" s="30" customFormat="1" ht="12" x14ac:dyDescent="0.2">
      <c r="A85" s="30">
        <v>702</v>
      </c>
      <c r="B85" s="47" t="s">
        <v>275</v>
      </c>
      <c r="C85" s="47"/>
      <c r="D85" s="135"/>
      <c r="E85" s="53">
        <v>436020015.93308109</v>
      </c>
      <c r="F85" s="37"/>
      <c r="H85" s="53">
        <v>328192768</v>
      </c>
      <c r="I85" s="37"/>
      <c r="K85" s="53">
        <v>353901303</v>
      </c>
      <c r="L85" s="37"/>
      <c r="N85" s="53">
        <v>353324057</v>
      </c>
      <c r="O85" s="37"/>
      <c r="Q85" s="53">
        <v>308530235</v>
      </c>
      <c r="R85" s="37"/>
      <c r="T85" s="53">
        <v>294126779</v>
      </c>
      <c r="U85" s="37"/>
      <c r="W85" s="53">
        <v>333002071</v>
      </c>
      <c r="X85" s="37"/>
      <c r="Z85" s="53">
        <v>370463173</v>
      </c>
      <c r="AA85" s="37"/>
      <c r="AC85" s="53">
        <v>412954625</v>
      </c>
      <c r="AD85" s="37"/>
      <c r="AF85" s="53">
        <v>454114593</v>
      </c>
      <c r="AG85" s="37"/>
      <c r="AH85" s="36"/>
      <c r="AI85" s="53">
        <v>454681355</v>
      </c>
      <c r="AJ85" s="37"/>
      <c r="AK85" s="36"/>
      <c r="AL85" s="53">
        <v>432002084</v>
      </c>
      <c r="AM85" s="37"/>
      <c r="AN85" s="36"/>
      <c r="AO85" s="53">
        <v>400611681</v>
      </c>
      <c r="AP85" s="37"/>
      <c r="AQ85" s="36"/>
      <c r="AR85" s="53">
        <v>433719762</v>
      </c>
      <c r="AS85" s="37"/>
      <c r="AT85" s="36"/>
      <c r="AU85" s="46" t="s">
        <v>275</v>
      </c>
    </row>
    <row r="86" spans="1:47" s="30" customFormat="1" ht="12" x14ac:dyDescent="0.2">
      <c r="A86" s="30">
        <v>703</v>
      </c>
      <c r="B86" s="47" t="s">
        <v>276</v>
      </c>
      <c r="C86" s="47"/>
      <c r="D86" s="135"/>
      <c r="E86" s="53">
        <v>198534388.89995351</v>
      </c>
      <c r="F86" s="37"/>
      <c r="H86" s="53">
        <v>181486973</v>
      </c>
      <c r="I86" s="37"/>
      <c r="K86" s="53">
        <v>266763838</v>
      </c>
      <c r="L86" s="37"/>
      <c r="N86" s="53">
        <v>296887973</v>
      </c>
      <c r="O86" s="37"/>
      <c r="Q86" s="53">
        <v>244065546</v>
      </c>
      <c r="R86" s="37"/>
      <c r="T86" s="53">
        <v>274939343</v>
      </c>
      <c r="U86" s="37"/>
      <c r="W86" s="53">
        <v>243566177</v>
      </c>
      <c r="X86" s="37"/>
      <c r="Z86" s="53">
        <v>284127805</v>
      </c>
      <c r="AA86" s="37"/>
      <c r="AC86" s="53">
        <v>298523761</v>
      </c>
      <c r="AD86" s="37"/>
      <c r="AF86" s="53">
        <v>331566205</v>
      </c>
      <c r="AG86" s="37"/>
      <c r="AH86" s="36"/>
      <c r="AI86" s="53">
        <v>338254473</v>
      </c>
      <c r="AJ86" s="37"/>
      <c r="AK86" s="36"/>
      <c r="AL86" s="53">
        <v>330136245</v>
      </c>
      <c r="AM86" s="37"/>
      <c r="AN86" s="36"/>
      <c r="AO86" s="53">
        <v>326488902</v>
      </c>
      <c r="AP86" s="37"/>
      <c r="AQ86" s="36"/>
      <c r="AR86" s="53">
        <v>363991539</v>
      </c>
      <c r="AS86" s="37"/>
      <c r="AT86" s="36"/>
      <c r="AU86" s="46" t="s">
        <v>276</v>
      </c>
    </row>
    <row r="87" spans="1:47" s="30" customFormat="1" ht="13.5" x14ac:dyDescent="0.2">
      <c r="A87" s="30">
        <v>704</v>
      </c>
      <c r="B87" s="197" t="s">
        <v>537</v>
      </c>
      <c r="C87" s="47"/>
      <c r="D87" s="135"/>
      <c r="E87" s="53">
        <v>6088793.7329881163</v>
      </c>
      <c r="F87" s="37"/>
      <c r="H87" s="53">
        <v>6276670</v>
      </c>
      <c r="I87" s="37"/>
      <c r="K87" s="53">
        <v>3222627</v>
      </c>
      <c r="L87" s="37"/>
      <c r="N87" s="53">
        <v>5054039</v>
      </c>
      <c r="O87" s="37"/>
      <c r="Q87" s="53"/>
      <c r="R87" s="37"/>
      <c r="T87" s="53"/>
      <c r="U87" s="37"/>
      <c r="W87" s="53"/>
      <c r="X87" s="37"/>
      <c r="Z87" s="53">
        <v>3276668</v>
      </c>
      <c r="AA87" s="37"/>
      <c r="AC87" s="53"/>
      <c r="AD87" s="37"/>
      <c r="AF87" s="53"/>
      <c r="AG87" s="37"/>
      <c r="AH87" s="36"/>
      <c r="AI87" s="53"/>
      <c r="AJ87" s="37"/>
      <c r="AK87" s="36"/>
      <c r="AL87" s="53"/>
      <c r="AM87" s="37"/>
      <c r="AN87" s="36"/>
      <c r="AO87" s="53"/>
      <c r="AP87" s="37"/>
      <c r="AQ87" s="36"/>
      <c r="AR87" s="53"/>
      <c r="AS87" s="37"/>
      <c r="AT87" s="36"/>
      <c r="AU87" s="197" t="s">
        <v>537</v>
      </c>
    </row>
    <row r="88" spans="1:47" s="30" customFormat="1" ht="13.5" x14ac:dyDescent="0.2">
      <c r="A88" s="30">
        <v>705</v>
      </c>
      <c r="B88" s="197" t="s">
        <v>535</v>
      </c>
      <c r="C88" s="47"/>
      <c r="D88" s="135"/>
      <c r="E88" s="53">
        <v>9350029.8745269869</v>
      </c>
      <c r="F88" s="37"/>
      <c r="H88" s="53">
        <v>5652524</v>
      </c>
      <c r="I88" s="37"/>
      <c r="K88" s="53">
        <v>6429283</v>
      </c>
      <c r="L88" s="37"/>
      <c r="N88" s="53">
        <v>7169685</v>
      </c>
      <c r="O88" s="37"/>
      <c r="Q88" s="53"/>
      <c r="R88" s="37"/>
      <c r="T88" s="53"/>
      <c r="U88" s="37"/>
      <c r="W88" s="53"/>
      <c r="X88" s="37"/>
      <c r="Z88" s="53">
        <v>10741103</v>
      </c>
      <c r="AA88" s="37"/>
      <c r="AC88" s="53"/>
      <c r="AD88" s="37"/>
      <c r="AF88" s="53"/>
      <c r="AG88" s="37"/>
      <c r="AH88" s="36"/>
      <c r="AI88" s="53"/>
      <c r="AJ88" s="37"/>
      <c r="AK88" s="36"/>
      <c r="AL88" s="53"/>
      <c r="AM88" s="37"/>
      <c r="AN88" s="36"/>
      <c r="AO88" s="53"/>
      <c r="AP88" s="37"/>
      <c r="AQ88" s="36"/>
      <c r="AR88" s="53"/>
      <c r="AS88" s="37"/>
      <c r="AT88" s="36"/>
      <c r="AU88" s="197" t="s">
        <v>535</v>
      </c>
    </row>
    <row r="89" spans="1:47" s="30" customFormat="1" ht="12" x14ac:dyDescent="0.2">
      <c r="A89" s="30">
        <v>706</v>
      </c>
      <c r="B89" s="47" t="s">
        <v>279</v>
      </c>
      <c r="C89" s="47"/>
      <c r="D89" s="135"/>
      <c r="E89" s="53">
        <v>827697968.53216493</v>
      </c>
      <c r="F89" s="37"/>
      <c r="H89" s="53">
        <v>668365111</v>
      </c>
      <c r="I89" s="37"/>
      <c r="K89" s="53">
        <v>662224451</v>
      </c>
      <c r="L89" s="37"/>
      <c r="N89" s="53">
        <v>736081819</v>
      </c>
      <c r="O89" s="37"/>
      <c r="Q89" s="53">
        <v>791253597</v>
      </c>
      <c r="R89" s="37"/>
      <c r="T89" s="53">
        <v>802680379</v>
      </c>
      <c r="U89" s="37"/>
      <c r="W89" s="53">
        <v>884395591</v>
      </c>
      <c r="X89" s="37"/>
      <c r="Z89" s="53">
        <v>880847307</v>
      </c>
      <c r="AA89" s="37"/>
      <c r="AC89" s="53">
        <v>1184633242</v>
      </c>
      <c r="AD89" s="37"/>
      <c r="AF89" s="53">
        <v>1219775902</v>
      </c>
      <c r="AG89" s="37"/>
      <c r="AH89" s="36"/>
      <c r="AI89" s="53">
        <v>1241371799</v>
      </c>
      <c r="AJ89" s="37"/>
      <c r="AK89" s="36"/>
      <c r="AL89" s="53">
        <v>1311676587</v>
      </c>
      <c r="AM89" s="37"/>
      <c r="AN89" s="36"/>
      <c r="AO89" s="53">
        <v>1339364092</v>
      </c>
      <c r="AP89" s="37"/>
      <c r="AQ89" s="36"/>
      <c r="AR89" s="53">
        <v>1475527749</v>
      </c>
      <c r="AS89" s="37"/>
      <c r="AT89" s="36"/>
      <c r="AU89" s="46" t="s">
        <v>279</v>
      </c>
    </row>
    <row r="90" spans="1:47" s="30" customFormat="1" ht="12" x14ac:dyDescent="0.2">
      <c r="A90" s="30">
        <v>707</v>
      </c>
      <c r="B90" s="47" t="s">
        <v>280</v>
      </c>
      <c r="C90" s="47"/>
      <c r="D90" s="135"/>
      <c r="E90" s="53">
        <v>526134734.11670965</v>
      </c>
      <c r="F90" s="37"/>
      <c r="H90" s="53">
        <v>443839438</v>
      </c>
      <c r="I90" s="37"/>
      <c r="K90" s="53">
        <v>620400902</v>
      </c>
      <c r="L90" s="37"/>
      <c r="N90" s="53">
        <v>710756973</v>
      </c>
      <c r="O90" s="37"/>
      <c r="Q90" s="53">
        <v>706251583</v>
      </c>
      <c r="R90" s="37"/>
      <c r="T90" s="53">
        <v>731505607</v>
      </c>
      <c r="U90" s="37"/>
      <c r="W90" s="53">
        <v>785310572</v>
      </c>
      <c r="X90" s="37"/>
      <c r="Z90" s="53">
        <v>862365190</v>
      </c>
      <c r="AA90" s="37"/>
      <c r="AC90" s="53">
        <v>973177534</v>
      </c>
      <c r="AD90" s="37"/>
      <c r="AF90" s="53">
        <v>1124931965</v>
      </c>
      <c r="AG90" s="37"/>
      <c r="AH90" s="36"/>
      <c r="AI90" s="53">
        <v>1209245831</v>
      </c>
      <c r="AJ90" s="37"/>
      <c r="AK90" s="36"/>
      <c r="AL90" s="53">
        <v>1320523518</v>
      </c>
      <c r="AM90" s="37"/>
      <c r="AN90" s="36"/>
      <c r="AO90" s="53">
        <v>1155911703</v>
      </c>
      <c r="AP90" s="37"/>
      <c r="AQ90" s="36"/>
      <c r="AR90" s="53">
        <v>1381024655</v>
      </c>
      <c r="AS90" s="37"/>
      <c r="AT90" s="36"/>
      <c r="AU90" s="46" t="s">
        <v>280</v>
      </c>
    </row>
    <row r="91" spans="1:47" s="30" customFormat="1" ht="12" x14ac:dyDescent="0.2">
      <c r="A91" s="30">
        <v>708</v>
      </c>
      <c r="B91" s="47" t="s">
        <v>281</v>
      </c>
      <c r="C91" s="47"/>
      <c r="D91" s="135"/>
      <c r="E91" s="53">
        <v>76085042.820155337</v>
      </c>
      <c r="F91" s="37"/>
      <c r="H91" s="53">
        <v>65207538</v>
      </c>
      <c r="I91" s="37"/>
      <c r="K91" s="53">
        <v>82765500</v>
      </c>
      <c r="L91" s="37"/>
      <c r="N91" s="53">
        <v>81918730</v>
      </c>
      <c r="O91" s="37"/>
      <c r="Q91" s="53">
        <v>89355663</v>
      </c>
      <c r="R91" s="37"/>
      <c r="T91" s="53">
        <v>101138536</v>
      </c>
      <c r="U91" s="37"/>
      <c r="W91" s="53">
        <v>113085764</v>
      </c>
      <c r="X91" s="37"/>
      <c r="Z91" s="53">
        <v>94767500</v>
      </c>
      <c r="AA91" s="37"/>
      <c r="AC91" s="53">
        <v>116326057</v>
      </c>
      <c r="AD91" s="37"/>
      <c r="AF91" s="53">
        <v>110117285</v>
      </c>
      <c r="AG91" s="37"/>
      <c r="AH91" s="36"/>
      <c r="AI91" s="53">
        <v>108679073</v>
      </c>
      <c r="AJ91" s="37"/>
      <c r="AK91" s="36"/>
      <c r="AL91" s="53">
        <v>115226874</v>
      </c>
      <c r="AM91" s="37"/>
      <c r="AN91" s="36"/>
      <c r="AO91" s="53">
        <v>98136540</v>
      </c>
      <c r="AP91" s="37"/>
      <c r="AQ91" s="36"/>
      <c r="AR91" s="53">
        <v>108155160</v>
      </c>
      <c r="AS91" s="37"/>
      <c r="AT91" s="36"/>
      <c r="AU91" s="46" t="s">
        <v>281</v>
      </c>
    </row>
    <row r="92" spans="1:47" s="30" customFormat="1" ht="12" x14ac:dyDescent="0.2">
      <c r="A92" s="30">
        <v>709</v>
      </c>
      <c r="B92" s="47" t="s">
        <v>282</v>
      </c>
      <c r="C92" s="47"/>
      <c r="D92" s="135"/>
      <c r="E92" s="53">
        <v>92841366.261700839</v>
      </c>
      <c r="F92" s="37"/>
      <c r="H92" s="53">
        <v>65849392</v>
      </c>
      <c r="I92" s="37"/>
      <c r="K92" s="53">
        <v>80072945</v>
      </c>
      <c r="L92" s="37"/>
      <c r="N92" s="53">
        <v>82676467</v>
      </c>
      <c r="O92" s="37"/>
      <c r="Q92" s="53">
        <v>82436407</v>
      </c>
      <c r="R92" s="37"/>
      <c r="T92" s="53">
        <v>77025671</v>
      </c>
      <c r="U92" s="37"/>
      <c r="W92" s="53">
        <v>82695772</v>
      </c>
      <c r="X92" s="37"/>
      <c r="Z92" s="53">
        <v>103832312</v>
      </c>
      <c r="AA92" s="37"/>
      <c r="AC92" s="53">
        <v>125644790</v>
      </c>
      <c r="AD92" s="37"/>
      <c r="AF92" s="53">
        <v>140068049</v>
      </c>
      <c r="AG92" s="37"/>
      <c r="AH92" s="36"/>
      <c r="AI92" s="53">
        <v>151226030</v>
      </c>
      <c r="AJ92" s="37"/>
      <c r="AK92" s="36"/>
      <c r="AL92" s="53">
        <v>134930714</v>
      </c>
      <c r="AM92" s="37"/>
      <c r="AN92" s="36"/>
      <c r="AO92" s="53">
        <v>125785570</v>
      </c>
      <c r="AP92" s="37"/>
      <c r="AQ92" s="36"/>
      <c r="AR92" s="53">
        <v>154402340</v>
      </c>
      <c r="AS92" s="37"/>
      <c r="AT92" s="36"/>
      <c r="AU92" s="46" t="s">
        <v>282</v>
      </c>
    </row>
    <row r="93" spans="1:47" s="30" customFormat="1" ht="12" x14ac:dyDescent="0.2">
      <c r="A93" s="30">
        <v>710</v>
      </c>
      <c r="B93" s="47" t="s">
        <v>283</v>
      </c>
      <c r="C93" s="47"/>
      <c r="D93" s="135"/>
      <c r="E93" s="53">
        <v>83679745.070703059</v>
      </c>
      <c r="F93" s="37"/>
      <c r="H93" s="53">
        <v>67409691</v>
      </c>
      <c r="I93" s="37"/>
      <c r="K93" s="53">
        <v>66692394</v>
      </c>
      <c r="L93" s="37"/>
      <c r="N93" s="53">
        <v>123763623</v>
      </c>
      <c r="O93" s="37"/>
      <c r="Q93" s="53">
        <v>150762464</v>
      </c>
      <c r="R93" s="37"/>
      <c r="T93" s="53">
        <v>168401368</v>
      </c>
      <c r="U93" s="37"/>
      <c r="W93" s="53">
        <v>95743963</v>
      </c>
      <c r="X93" s="37"/>
      <c r="Z93" s="53">
        <v>100045027</v>
      </c>
      <c r="AA93" s="37"/>
      <c r="AC93" s="53">
        <v>87985954</v>
      </c>
      <c r="AD93" s="37"/>
      <c r="AF93" s="53">
        <v>83129335</v>
      </c>
      <c r="AG93" s="37"/>
      <c r="AH93" s="36"/>
      <c r="AI93" s="53">
        <v>87721805</v>
      </c>
      <c r="AJ93" s="37"/>
      <c r="AK93" s="36"/>
      <c r="AL93" s="53">
        <v>88646322</v>
      </c>
      <c r="AM93" s="37"/>
      <c r="AN93" s="36"/>
      <c r="AO93" s="53">
        <v>93135877</v>
      </c>
      <c r="AP93" s="37"/>
      <c r="AQ93" s="36"/>
      <c r="AR93" s="53">
        <v>105844245</v>
      </c>
      <c r="AS93" s="37"/>
      <c r="AT93" s="36"/>
      <c r="AU93" s="46" t="s">
        <v>283</v>
      </c>
    </row>
    <row r="94" spans="1:47" s="30" customFormat="1" ht="12" x14ac:dyDescent="0.2">
      <c r="A94" s="30">
        <v>711</v>
      </c>
      <c r="B94" s="46" t="s">
        <v>393</v>
      </c>
      <c r="C94" s="47"/>
      <c r="D94" s="135"/>
      <c r="E94" s="53">
        <v>24512613.689172141</v>
      </c>
      <c r="F94" s="37"/>
      <c r="H94" s="53">
        <v>17085348</v>
      </c>
      <c r="I94" s="37"/>
      <c r="K94" s="53">
        <v>21012441</v>
      </c>
      <c r="L94" s="37"/>
      <c r="N94" s="53">
        <v>28058626</v>
      </c>
      <c r="O94" s="37"/>
      <c r="Q94" s="53">
        <v>26825383</v>
      </c>
      <c r="R94" s="37"/>
      <c r="T94" s="53">
        <v>31234694</v>
      </c>
      <c r="U94" s="37"/>
      <c r="W94" s="53">
        <v>32966179</v>
      </c>
      <c r="X94" s="37"/>
      <c r="Z94" s="53">
        <v>37386906</v>
      </c>
      <c r="AA94" s="37"/>
      <c r="AC94" s="53">
        <v>42425054</v>
      </c>
      <c r="AD94" s="37"/>
      <c r="AF94" s="53">
        <v>48583949</v>
      </c>
      <c r="AG94" s="37"/>
      <c r="AH94" s="36"/>
      <c r="AI94" s="53">
        <v>53396027</v>
      </c>
      <c r="AJ94" s="37"/>
      <c r="AK94" s="36"/>
      <c r="AL94" s="53">
        <v>60211451</v>
      </c>
      <c r="AM94" s="37"/>
      <c r="AN94" s="36"/>
      <c r="AO94" s="53">
        <v>49930333</v>
      </c>
      <c r="AP94" s="37"/>
      <c r="AQ94" s="36"/>
      <c r="AR94" s="53">
        <v>56442890</v>
      </c>
      <c r="AS94" s="37"/>
      <c r="AT94" s="36"/>
      <c r="AU94" s="46" t="s">
        <v>393</v>
      </c>
    </row>
    <row r="95" spans="1:47" s="30" customFormat="1" ht="13.5" x14ac:dyDescent="0.2">
      <c r="A95" s="30">
        <v>712</v>
      </c>
      <c r="B95" s="47" t="s">
        <v>343</v>
      </c>
      <c r="C95" s="47"/>
      <c r="D95" s="135"/>
      <c r="E95" s="53">
        <v>25273849.830711015</v>
      </c>
      <c r="F95" s="37"/>
      <c r="H95" s="53">
        <v>19916649</v>
      </c>
      <c r="I95" s="37"/>
      <c r="K95" s="53">
        <v>17144317</v>
      </c>
      <c r="L95" s="37"/>
      <c r="N95" s="53">
        <v>17865001</v>
      </c>
      <c r="O95" s="37"/>
      <c r="Q95" s="53">
        <v>17073614</v>
      </c>
      <c r="R95" s="37"/>
      <c r="T95" s="53">
        <v>19224303</v>
      </c>
      <c r="U95" s="37"/>
      <c r="W95" s="53">
        <v>18652264</v>
      </c>
      <c r="X95" s="37"/>
      <c r="Z95" s="53">
        <v>18502245</v>
      </c>
      <c r="AA95" s="37"/>
      <c r="AC95" s="53">
        <v>23487799</v>
      </c>
      <c r="AD95" s="37"/>
      <c r="AF95" s="53">
        <v>24554113</v>
      </c>
      <c r="AG95" s="37"/>
      <c r="AH95" s="36"/>
      <c r="AI95" s="53">
        <v>24378453</v>
      </c>
      <c r="AJ95" s="37"/>
      <c r="AK95" s="36"/>
      <c r="AL95" s="53">
        <v>23029024</v>
      </c>
      <c r="AM95" s="37"/>
      <c r="AN95" s="36"/>
      <c r="AO95" s="53">
        <v>17291954</v>
      </c>
      <c r="AP95" s="37"/>
      <c r="AQ95" s="36"/>
      <c r="AR95" s="53">
        <v>17634596</v>
      </c>
      <c r="AS95" s="37"/>
      <c r="AT95" s="36"/>
      <c r="AU95" s="47" t="s">
        <v>343</v>
      </c>
    </row>
    <row r="96" spans="1:47" s="30" customFormat="1" ht="12" x14ac:dyDescent="0.2">
      <c r="A96" s="30">
        <v>713</v>
      </c>
      <c r="B96" s="47" t="s">
        <v>286</v>
      </c>
      <c r="C96" s="47"/>
      <c r="D96" s="135"/>
      <c r="E96" s="53">
        <v>122416384.51835622</v>
      </c>
      <c r="F96" s="37"/>
      <c r="H96" s="53">
        <v>104752437</v>
      </c>
      <c r="I96" s="37"/>
      <c r="K96" s="53">
        <v>148146428</v>
      </c>
      <c r="L96" s="37"/>
      <c r="N96" s="53">
        <v>157840537</v>
      </c>
      <c r="O96" s="37"/>
      <c r="Q96" s="53">
        <v>177293656</v>
      </c>
      <c r="R96" s="37"/>
      <c r="T96" s="53">
        <v>189987999</v>
      </c>
      <c r="U96" s="37"/>
      <c r="W96" s="53">
        <v>200477261</v>
      </c>
      <c r="X96" s="37"/>
      <c r="Z96" s="53">
        <v>238081976</v>
      </c>
      <c r="AA96" s="37"/>
      <c r="AC96" s="53">
        <v>229563475</v>
      </c>
      <c r="AD96" s="37"/>
      <c r="AF96" s="53">
        <v>254422389</v>
      </c>
      <c r="AG96" s="37"/>
      <c r="AH96" s="36"/>
      <c r="AI96" s="53">
        <v>279296017</v>
      </c>
      <c r="AJ96" s="37"/>
      <c r="AK96" s="36"/>
      <c r="AL96" s="53">
        <v>282517855</v>
      </c>
      <c r="AM96" s="37"/>
      <c r="AN96" s="36"/>
      <c r="AO96" s="53">
        <v>234032527</v>
      </c>
      <c r="AP96" s="37"/>
      <c r="AQ96" s="36"/>
      <c r="AR96" s="53">
        <v>272281443</v>
      </c>
      <c r="AS96" s="37"/>
      <c r="AT96" s="36"/>
      <c r="AU96" s="46" t="s">
        <v>286</v>
      </c>
    </row>
    <row r="97" spans="1:47" s="30" customFormat="1" ht="12" x14ac:dyDescent="0.2">
      <c r="A97" s="30">
        <v>8</v>
      </c>
      <c r="B97" s="49" t="s">
        <v>287</v>
      </c>
      <c r="C97" s="47"/>
      <c r="D97" s="134"/>
      <c r="E97" s="151">
        <v>7190321449.9103756</v>
      </c>
      <c r="F97" s="37"/>
      <c r="H97" s="151">
        <v>5309779736</v>
      </c>
      <c r="I97" s="37"/>
      <c r="K97" s="151">
        <v>6034284373</v>
      </c>
      <c r="L97" s="37"/>
      <c r="N97" s="151">
        <v>6421324260</v>
      </c>
      <c r="O97" s="37"/>
      <c r="Q97" s="151">
        <v>6849251356</v>
      </c>
      <c r="R97" s="37"/>
      <c r="T97" s="151">
        <v>6305030649</v>
      </c>
      <c r="U97" s="37"/>
      <c r="W97" s="151">
        <v>6173012559</v>
      </c>
      <c r="X97" s="37"/>
      <c r="Z97" s="151">
        <v>6377548149</v>
      </c>
      <c r="AA97" s="37"/>
      <c r="AC97" s="151">
        <v>6396074124</v>
      </c>
      <c r="AD97" s="37"/>
      <c r="AF97" s="151">
        <v>7142501451</v>
      </c>
      <c r="AG97" s="37"/>
      <c r="AH97" s="36"/>
      <c r="AI97" s="151">
        <v>7478018053</v>
      </c>
      <c r="AJ97" s="37"/>
      <c r="AK97" s="36"/>
      <c r="AL97" s="151">
        <v>6804583148</v>
      </c>
      <c r="AM97" s="37"/>
      <c r="AN97" s="36"/>
      <c r="AO97" s="151">
        <v>6005398524</v>
      </c>
      <c r="AP97" s="37"/>
      <c r="AQ97" s="36"/>
      <c r="AR97" s="151">
        <v>8415918198</v>
      </c>
      <c r="AS97" s="37"/>
      <c r="AT97" s="36"/>
      <c r="AU97" s="49" t="s">
        <v>287</v>
      </c>
    </row>
    <row r="98" spans="1:47" s="30" customFormat="1" ht="12" x14ac:dyDescent="0.2">
      <c r="A98" s="30">
        <v>801</v>
      </c>
      <c r="B98" s="46" t="s">
        <v>288</v>
      </c>
      <c r="C98" s="47"/>
      <c r="D98" s="135"/>
      <c r="E98" s="53">
        <v>14803027.285401313</v>
      </c>
      <c r="F98" s="37"/>
      <c r="H98" s="53">
        <v>11254649</v>
      </c>
      <c r="I98" s="37"/>
      <c r="K98" s="53">
        <v>9081813</v>
      </c>
      <c r="L98" s="37"/>
      <c r="N98" s="53">
        <v>15379576</v>
      </c>
      <c r="O98" s="37"/>
      <c r="Q98" s="53"/>
      <c r="R98" s="37"/>
      <c r="T98" s="53">
        <v>20608580</v>
      </c>
      <c r="U98" s="37"/>
      <c r="W98" s="53">
        <v>20610936</v>
      </c>
      <c r="X98" s="37"/>
      <c r="Z98" s="53">
        <v>22538008</v>
      </c>
      <c r="AA98" s="37"/>
      <c r="AC98" s="53">
        <v>11987440</v>
      </c>
      <c r="AD98" s="37"/>
      <c r="AF98" s="53">
        <v>18382590</v>
      </c>
      <c r="AG98" s="37"/>
      <c r="AH98" s="36"/>
      <c r="AI98" s="53">
        <v>25674937</v>
      </c>
      <c r="AJ98" s="37"/>
      <c r="AK98" s="36"/>
      <c r="AL98" s="53">
        <v>29436115</v>
      </c>
      <c r="AM98" s="37"/>
      <c r="AN98" s="36"/>
      <c r="AO98" s="53">
        <v>20826031</v>
      </c>
      <c r="AP98" s="37"/>
      <c r="AQ98" s="36"/>
      <c r="AR98" s="53">
        <v>22929674</v>
      </c>
      <c r="AS98" s="37"/>
      <c r="AT98" s="36"/>
      <c r="AU98" s="46" t="s">
        <v>288</v>
      </c>
    </row>
    <row r="99" spans="1:47" s="30" customFormat="1" ht="12" x14ac:dyDescent="0.2">
      <c r="A99" s="30">
        <v>802</v>
      </c>
      <c r="B99" s="47" t="s">
        <v>289</v>
      </c>
      <c r="C99" s="47"/>
      <c r="D99" s="135"/>
      <c r="E99" s="53">
        <v>1237778463.7854345</v>
      </c>
      <c r="F99" s="37"/>
      <c r="H99" s="53">
        <v>1174986077</v>
      </c>
      <c r="I99" s="37"/>
      <c r="K99" s="53">
        <v>1134207582</v>
      </c>
      <c r="L99" s="37"/>
      <c r="N99" s="53">
        <v>1187401275</v>
      </c>
      <c r="O99" s="37"/>
      <c r="Q99" s="53">
        <v>1530936438</v>
      </c>
      <c r="R99" s="37"/>
      <c r="T99" s="53">
        <v>1145716433</v>
      </c>
      <c r="U99" s="37"/>
      <c r="W99" s="53">
        <v>767262127</v>
      </c>
      <c r="X99" s="37"/>
      <c r="Z99" s="53">
        <v>953573139</v>
      </c>
      <c r="AA99" s="37"/>
      <c r="AC99" s="53">
        <v>919767416</v>
      </c>
      <c r="AD99" s="37"/>
      <c r="AF99" s="53">
        <v>985446689</v>
      </c>
      <c r="AG99" s="37"/>
      <c r="AH99" s="36"/>
      <c r="AI99" s="53">
        <v>1050272098</v>
      </c>
      <c r="AJ99" s="37"/>
      <c r="AK99" s="36"/>
      <c r="AL99" s="53">
        <v>1074992210</v>
      </c>
      <c r="AM99" s="37"/>
      <c r="AN99" s="36"/>
      <c r="AO99" s="53">
        <v>969800784</v>
      </c>
      <c r="AP99" s="37"/>
      <c r="AQ99" s="36"/>
      <c r="AR99" s="53">
        <v>1004588662</v>
      </c>
      <c r="AS99" s="37"/>
      <c r="AT99" s="36"/>
      <c r="AU99" s="46" t="s">
        <v>289</v>
      </c>
    </row>
    <row r="100" spans="1:47" s="30" customFormat="1" ht="12" x14ac:dyDescent="0.2">
      <c r="A100" s="30">
        <v>803</v>
      </c>
      <c r="B100" s="47" t="s">
        <v>290</v>
      </c>
      <c r="C100" s="47"/>
      <c r="D100" s="135"/>
      <c r="E100" s="53">
        <v>3103041127.2654853</v>
      </c>
      <c r="F100" s="37"/>
      <c r="H100" s="53">
        <v>1863782783</v>
      </c>
      <c r="I100" s="37"/>
      <c r="K100" s="53">
        <v>2574890120</v>
      </c>
      <c r="L100" s="37"/>
      <c r="N100" s="53">
        <v>2648872297</v>
      </c>
      <c r="O100" s="37"/>
      <c r="Q100" s="53">
        <v>2558844505</v>
      </c>
      <c r="R100" s="37"/>
      <c r="T100" s="53">
        <v>2445636014</v>
      </c>
      <c r="U100" s="37"/>
      <c r="W100" s="53">
        <v>2438310555</v>
      </c>
      <c r="X100" s="37"/>
      <c r="Z100" s="53">
        <v>2317021572</v>
      </c>
      <c r="AA100" s="37"/>
      <c r="AC100" s="53">
        <v>2255849134</v>
      </c>
      <c r="AD100" s="37"/>
      <c r="AF100" s="53">
        <v>2887791066</v>
      </c>
      <c r="AG100" s="37"/>
      <c r="AH100" s="36"/>
      <c r="AI100" s="53">
        <v>3313648723</v>
      </c>
      <c r="AJ100" s="37"/>
      <c r="AK100" s="36"/>
      <c r="AL100" s="53">
        <v>2692501244</v>
      </c>
      <c r="AM100" s="37"/>
      <c r="AN100" s="36"/>
      <c r="AO100" s="53">
        <v>2157153583</v>
      </c>
      <c r="AP100" s="37"/>
      <c r="AQ100" s="36"/>
      <c r="AR100" s="53">
        <v>4253212916</v>
      </c>
      <c r="AS100" s="37"/>
      <c r="AT100" s="36"/>
      <c r="AU100" s="46" t="s">
        <v>290</v>
      </c>
    </row>
    <row r="101" spans="1:47" s="30" customFormat="1" ht="12" x14ac:dyDescent="0.2">
      <c r="A101" s="30">
        <v>804</v>
      </c>
      <c r="B101" s="47" t="s">
        <v>596</v>
      </c>
      <c r="C101" s="47"/>
      <c r="D101" s="135"/>
      <c r="E101" s="53"/>
      <c r="F101" s="37"/>
      <c r="H101" s="53"/>
      <c r="I101" s="37"/>
      <c r="K101" s="53"/>
      <c r="L101" s="37"/>
      <c r="N101" s="53"/>
      <c r="O101" s="37"/>
      <c r="Q101" s="90" t="s">
        <v>166</v>
      </c>
      <c r="R101" s="37"/>
      <c r="T101" s="90"/>
      <c r="U101" s="37"/>
      <c r="W101" s="90"/>
      <c r="X101" s="37"/>
      <c r="Z101" s="90"/>
      <c r="AA101" s="37"/>
      <c r="AC101" s="90"/>
      <c r="AD101" s="37"/>
      <c r="AF101" s="90">
        <v>10005800</v>
      </c>
      <c r="AG101" s="37"/>
      <c r="AH101" s="36"/>
      <c r="AI101" s="90">
        <v>13729925</v>
      </c>
      <c r="AJ101" s="37"/>
      <c r="AK101" s="36"/>
      <c r="AL101" s="90">
        <v>12222453</v>
      </c>
      <c r="AM101" s="37"/>
      <c r="AN101" s="36"/>
      <c r="AO101" s="90">
        <v>13484626</v>
      </c>
      <c r="AP101" s="37"/>
      <c r="AQ101" s="36"/>
      <c r="AR101" s="90">
        <v>13529259</v>
      </c>
      <c r="AS101" s="37"/>
      <c r="AT101" s="36"/>
      <c r="AU101" s="47" t="s">
        <v>596</v>
      </c>
    </row>
    <row r="102" spans="1:47" s="30" customFormat="1" ht="12" x14ac:dyDescent="0.2">
      <c r="A102" s="30">
        <v>805</v>
      </c>
      <c r="B102" s="47" t="s">
        <v>292</v>
      </c>
      <c r="C102" s="47"/>
      <c r="D102" s="135"/>
      <c r="E102" s="53">
        <v>533055334.26276296</v>
      </c>
      <c r="F102" s="37"/>
      <c r="H102" s="53">
        <v>447232636</v>
      </c>
      <c r="I102" s="37"/>
      <c r="K102" s="53">
        <v>469688588</v>
      </c>
      <c r="L102" s="37"/>
      <c r="N102" s="53">
        <v>478921962</v>
      </c>
      <c r="O102" s="37"/>
      <c r="Q102" s="53">
        <v>459979959</v>
      </c>
      <c r="R102" s="37"/>
      <c r="T102" s="53">
        <v>486829181</v>
      </c>
      <c r="U102" s="37"/>
      <c r="W102" s="53">
        <v>503644149</v>
      </c>
      <c r="X102" s="37"/>
      <c r="Z102" s="53">
        <v>537115154</v>
      </c>
      <c r="AA102" s="37"/>
      <c r="AC102" s="53">
        <v>567618227</v>
      </c>
      <c r="AD102" s="37"/>
      <c r="AF102" s="53">
        <v>583824075</v>
      </c>
      <c r="AG102" s="37"/>
      <c r="AH102" s="36"/>
      <c r="AI102" s="53">
        <v>588258985</v>
      </c>
      <c r="AJ102" s="37"/>
      <c r="AK102" s="36"/>
      <c r="AL102" s="53">
        <v>603106614</v>
      </c>
      <c r="AM102" s="37"/>
      <c r="AN102" s="36"/>
      <c r="AO102" s="53">
        <v>636466038</v>
      </c>
      <c r="AP102" s="37"/>
      <c r="AQ102" s="36"/>
      <c r="AR102" s="53">
        <v>662915152</v>
      </c>
      <c r="AS102" s="37"/>
      <c r="AT102" s="36"/>
      <c r="AU102" s="46" t="s">
        <v>292</v>
      </c>
    </row>
    <row r="103" spans="1:47" s="30" customFormat="1" ht="12" x14ac:dyDescent="0.2">
      <c r="A103" s="30">
        <v>806</v>
      </c>
      <c r="B103" s="47" t="s">
        <v>293</v>
      </c>
      <c r="C103" s="47"/>
      <c r="D103" s="135"/>
      <c r="E103" s="53">
        <v>397517360.41957128</v>
      </c>
      <c r="F103" s="37"/>
      <c r="H103" s="53">
        <v>292999692</v>
      </c>
      <c r="I103" s="37"/>
      <c r="K103" s="53">
        <v>379310762</v>
      </c>
      <c r="L103" s="37"/>
      <c r="N103" s="53">
        <v>531520443</v>
      </c>
      <c r="O103" s="37"/>
      <c r="Q103" s="53">
        <v>589025742</v>
      </c>
      <c r="R103" s="37"/>
      <c r="T103" s="53">
        <v>480425237</v>
      </c>
      <c r="U103" s="37"/>
      <c r="W103" s="53">
        <v>732978683</v>
      </c>
      <c r="X103" s="37"/>
      <c r="Z103" s="53">
        <v>915551447</v>
      </c>
      <c r="AA103" s="37"/>
      <c r="AC103" s="53">
        <v>1038112183</v>
      </c>
      <c r="AD103" s="37"/>
      <c r="AF103" s="53">
        <v>970350846</v>
      </c>
      <c r="AG103" s="37"/>
      <c r="AH103" s="36"/>
      <c r="AI103" s="53">
        <v>804821550</v>
      </c>
      <c r="AJ103" s="37"/>
      <c r="AK103" s="36"/>
      <c r="AL103" s="53">
        <v>744775681</v>
      </c>
      <c r="AM103" s="37"/>
      <c r="AN103" s="36"/>
      <c r="AO103" s="53">
        <v>714982637</v>
      </c>
      <c r="AP103" s="37"/>
      <c r="AQ103" s="36"/>
      <c r="AR103" s="53">
        <v>826415194</v>
      </c>
      <c r="AS103" s="37"/>
      <c r="AT103" s="36"/>
      <c r="AU103" s="46" t="s">
        <v>293</v>
      </c>
    </row>
    <row r="104" spans="1:47" s="30" customFormat="1" ht="12" x14ac:dyDescent="0.2">
      <c r="A104" s="30">
        <v>807</v>
      </c>
      <c r="B104" s="47" t="s">
        <v>294</v>
      </c>
      <c r="C104" s="47"/>
      <c r="D104" s="135"/>
      <c r="E104" s="53">
        <v>552541525.59251153</v>
      </c>
      <c r="F104" s="37"/>
      <c r="H104" s="53">
        <v>452231636</v>
      </c>
      <c r="I104" s="37"/>
      <c r="K104" s="53">
        <v>531163286</v>
      </c>
      <c r="L104" s="37"/>
      <c r="N104" s="53">
        <v>665033528</v>
      </c>
      <c r="O104" s="37"/>
      <c r="Q104" s="53">
        <v>791413141</v>
      </c>
      <c r="R104" s="37"/>
      <c r="T104" s="53">
        <v>824908024</v>
      </c>
      <c r="U104" s="37"/>
      <c r="W104" s="53">
        <v>811092867</v>
      </c>
      <c r="X104" s="37"/>
      <c r="Z104" s="53">
        <v>687256482</v>
      </c>
      <c r="AA104" s="37"/>
      <c r="AC104" s="53">
        <v>654031467</v>
      </c>
      <c r="AD104" s="37"/>
      <c r="AF104" s="53">
        <v>706892959</v>
      </c>
      <c r="AG104" s="37"/>
      <c r="AH104" s="36"/>
      <c r="AI104" s="53">
        <v>673329967</v>
      </c>
      <c r="AJ104" s="37"/>
      <c r="AK104" s="36"/>
      <c r="AL104" s="53">
        <v>669874781</v>
      </c>
      <c r="AM104" s="37"/>
      <c r="AN104" s="36"/>
      <c r="AO104" s="53">
        <v>610261006</v>
      </c>
      <c r="AP104" s="37"/>
      <c r="AQ104" s="36"/>
      <c r="AR104" s="53">
        <v>623515266</v>
      </c>
      <c r="AS104" s="37"/>
      <c r="AT104" s="36"/>
      <c r="AU104" s="46" t="s">
        <v>294</v>
      </c>
    </row>
    <row r="105" spans="1:47" s="30" customFormat="1" ht="12" x14ac:dyDescent="0.2">
      <c r="A105" s="30">
        <v>808</v>
      </c>
      <c r="B105" s="47" t="s">
        <v>295</v>
      </c>
      <c r="C105" s="47"/>
      <c r="D105" s="135"/>
      <c r="E105" s="53">
        <v>448504813.11823666</v>
      </c>
      <c r="F105" s="37"/>
      <c r="H105" s="53">
        <v>365340293</v>
      </c>
      <c r="I105" s="37"/>
      <c r="K105" s="53">
        <v>356356712</v>
      </c>
      <c r="L105" s="37"/>
      <c r="N105" s="53">
        <v>322270769</v>
      </c>
      <c r="O105" s="37"/>
      <c r="Q105" s="53">
        <v>321498702</v>
      </c>
      <c r="R105" s="37"/>
      <c r="T105" s="53">
        <v>350936732</v>
      </c>
      <c r="U105" s="37"/>
      <c r="W105" s="53">
        <v>358503611</v>
      </c>
      <c r="X105" s="37"/>
      <c r="Z105" s="53">
        <v>430427413</v>
      </c>
      <c r="AA105" s="37"/>
      <c r="AC105" s="53">
        <v>413095085</v>
      </c>
      <c r="AD105" s="37"/>
      <c r="AF105" s="53">
        <v>431020521</v>
      </c>
      <c r="AG105" s="37"/>
      <c r="AH105" s="36"/>
      <c r="AI105" s="53">
        <v>411712616</v>
      </c>
      <c r="AJ105" s="37"/>
      <c r="AK105" s="36"/>
      <c r="AL105" s="53">
        <v>407389216</v>
      </c>
      <c r="AM105" s="37"/>
      <c r="AN105" s="36"/>
      <c r="AO105" s="53">
        <v>349048536</v>
      </c>
      <c r="AP105" s="37"/>
      <c r="AQ105" s="36"/>
      <c r="AR105" s="53">
        <v>361567734</v>
      </c>
      <c r="AS105" s="37"/>
      <c r="AT105" s="36"/>
      <c r="AU105" s="46" t="s">
        <v>295</v>
      </c>
    </row>
    <row r="106" spans="1:47" s="30" customFormat="1" ht="12" x14ac:dyDescent="0.2">
      <c r="A106" s="30">
        <v>809</v>
      </c>
      <c r="B106" s="47" t="s">
        <v>597</v>
      </c>
      <c r="C106" s="47"/>
      <c r="D106" s="135"/>
      <c r="E106" s="53"/>
      <c r="F106" s="37"/>
      <c r="H106" s="53"/>
      <c r="I106" s="37"/>
      <c r="K106" s="53"/>
      <c r="L106" s="37"/>
      <c r="N106" s="53"/>
      <c r="O106" s="37"/>
      <c r="Q106" s="53"/>
      <c r="R106" s="37"/>
      <c r="T106" s="53"/>
      <c r="U106" s="37"/>
      <c r="W106" s="53"/>
      <c r="X106" s="37"/>
      <c r="Z106" s="53"/>
      <c r="AA106" s="37"/>
      <c r="AC106" s="53"/>
      <c r="AD106" s="37"/>
      <c r="AF106" s="53">
        <v>4056527</v>
      </c>
      <c r="AG106" s="37"/>
      <c r="AH106" s="36"/>
      <c r="AI106" s="53">
        <v>4625700</v>
      </c>
      <c r="AJ106" s="37"/>
      <c r="AK106" s="36"/>
      <c r="AL106" s="53">
        <v>4487560</v>
      </c>
      <c r="AM106" s="37"/>
      <c r="AN106" s="36"/>
      <c r="AO106" s="53">
        <v>4884672</v>
      </c>
      <c r="AP106" s="37"/>
      <c r="AQ106" s="36"/>
      <c r="AR106" s="53">
        <v>4521527</v>
      </c>
      <c r="AS106" s="37"/>
      <c r="AT106" s="36"/>
      <c r="AU106" s="46" t="s">
        <v>597</v>
      </c>
    </row>
    <row r="107" spans="1:47" s="30" customFormat="1" ht="12" x14ac:dyDescent="0.2">
      <c r="A107" s="30">
        <v>810</v>
      </c>
      <c r="B107" s="47" t="s">
        <v>297</v>
      </c>
      <c r="C107" s="47"/>
      <c r="D107" s="135"/>
      <c r="E107" s="53">
        <v>785799674.69959497</v>
      </c>
      <c r="F107" s="37"/>
      <c r="H107" s="53">
        <v>598242833</v>
      </c>
      <c r="I107" s="37"/>
      <c r="K107" s="53">
        <v>534396127</v>
      </c>
      <c r="L107" s="37"/>
      <c r="N107" s="53">
        <v>518734235</v>
      </c>
      <c r="O107" s="37"/>
      <c r="Q107" s="53">
        <v>526944643</v>
      </c>
      <c r="R107" s="37"/>
      <c r="T107" s="53">
        <v>497926675</v>
      </c>
      <c r="U107" s="37"/>
      <c r="W107" s="53">
        <v>479964309</v>
      </c>
      <c r="X107" s="37"/>
      <c r="Z107" s="53">
        <v>437453922</v>
      </c>
      <c r="AA107" s="37"/>
      <c r="AC107" s="53">
        <v>442006627</v>
      </c>
      <c r="AD107" s="37"/>
      <c r="AF107" s="53">
        <v>472019626</v>
      </c>
      <c r="AG107" s="37"/>
      <c r="AH107" s="36"/>
      <c r="AI107" s="53">
        <v>487641303</v>
      </c>
      <c r="AJ107" s="37"/>
      <c r="AK107" s="36"/>
      <c r="AL107" s="53">
        <v>492477111</v>
      </c>
      <c r="AM107" s="37"/>
      <c r="AN107" s="36"/>
      <c r="AO107" s="53">
        <v>469406421</v>
      </c>
      <c r="AP107" s="37"/>
      <c r="AQ107" s="36"/>
      <c r="AR107" s="53">
        <v>577186637</v>
      </c>
      <c r="AS107" s="37"/>
      <c r="AT107" s="36"/>
      <c r="AU107" s="46" t="s">
        <v>297</v>
      </c>
    </row>
    <row r="108" spans="1:47" s="30" customFormat="1" ht="12" x14ac:dyDescent="0.2">
      <c r="A108" s="30">
        <v>811</v>
      </c>
      <c r="B108" s="47" t="s">
        <v>298</v>
      </c>
      <c r="C108" s="47"/>
      <c r="D108" s="135"/>
      <c r="E108" s="53">
        <v>110285932.41718116</v>
      </c>
      <c r="F108" s="37"/>
      <c r="H108" s="53">
        <v>97634098</v>
      </c>
      <c r="I108" s="37"/>
      <c r="K108" s="53">
        <v>39468136</v>
      </c>
      <c r="L108" s="37"/>
      <c r="N108" s="53">
        <v>47710055</v>
      </c>
      <c r="O108" s="37"/>
      <c r="Q108" s="53">
        <v>51232426</v>
      </c>
      <c r="R108" s="37"/>
      <c r="T108" s="53">
        <v>47706013</v>
      </c>
      <c r="U108" s="37"/>
      <c r="W108" s="53">
        <v>51895521</v>
      </c>
      <c r="X108" s="37"/>
      <c r="Z108" s="53">
        <v>65784031</v>
      </c>
      <c r="AA108" s="37"/>
      <c r="AC108" s="53">
        <v>82632214</v>
      </c>
      <c r="AD108" s="37"/>
      <c r="AF108" s="53">
        <v>72710752</v>
      </c>
      <c r="AG108" s="37"/>
      <c r="AH108" s="36"/>
      <c r="AI108" s="53">
        <v>104302249</v>
      </c>
      <c r="AJ108" s="37"/>
      <c r="AK108" s="36"/>
      <c r="AL108" s="53">
        <v>73320163</v>
      </c>
      <c r="AM108" s="37"/>
      <c r="AN108" s="36"/>
      <c r="AO108" s="53">
        <v>59084190</v>
      </c>
      <c r="AP108" s="37"/>
      <c r="AQ108" s="36"/>
      <c r="AR108" s="53">
        <v>65536177</v>
      </c>
      <c r="AS108" s="37"/>
      <c r="AT108" s="36"/>
      <c r="AU108" s="46" t="s">
        <v>298</v>
      </c>
    </row>
    <row r="109" spans="1:47" s="30" customFormat="1" ht="12" x14ac:dyDescent="0.2">
      <c r="B109" s="47"/>
      <c r="C109" s="47"/>
    </row>
    <row r="110" spans="1:47" s="500" customFormat="1" ht="15" customHeight="1" x14ac:dyDescent="0.2">
      <c r="B110" s="508" t="s">
        <v>7</v>
      </c>
      <c r="C110" s="508"/>
    </row>
    <row r="111" spans="1:47" s="500" customFormat="1" ht="11.25" x14ac:dyDescent="0.2">
      <c r="B111" s="508" t="s">
        <v>8</v>
      </c>
      <c r="C111" s="508"/>
    </row>
    <row r="112" spans="1:47" ht="14.25" x14ac:dyDescent="0.2">
      <c r="B112" s="7"/>
      <c r="C112" s="7"/>
    </row>
    <row r="113" spans="2:3" ht="14.25" x14ac:dyDescent="0.2">
      <c r="B113" s="7"/>
      <c r="C113" s="7"/>
    </row>
    <row r="114" spans="2:3" ht="14.25" x14ac:dyDescent="0.2">
      <c r="B114" s="7"/>
      <c r="C114" s="7"/>
    </row>
    <row r="115" spans="2:3" ht="14.25" x14ac:dyDescent="0.2">
      <c r="B115" s="7"/>
      <c r="C115" s="7"/>
    </row>
    <row r="116" spans="2:3" ht="14.25" x14ac:dyDescent="0.2">
      <c r="B116" s="7"/>
      <c r="C116" s="7"/>
    </row>
    <row r="117" spans="2:3" ht="14.25" x14ac:dyDescent="0.2">
      <c r="B117" s="7"/>
      <c r="C117" s="7"/>
    </row>
    <row r="118" spans="2:3" ht="14.25" x14ac:dyDescent="0.2">
      <c r="B118" s="7"/>
      <c r="C118" s="7"/>
    </row>
    <row r="119" spans="2:3" ht="14.25" x14ac:dyDescent="0.2">
      <c r="B119" s="7"/>
      <c r="C119" s="7"/>
    </row>
    <row r="120" spans="2:3" ht="14.25" x14ac:dyDescent="0.2">
      <c r="B120" s="7"/>
      <c r="C120" s="7"/>
    </row>
    <row r="121" spans="2:3" ht="14.25" x14ac:dyDescent="0.2">
      <c r="B121" s="7"/>
      <c r="C121" s="7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0" firstPageNumber="31" orientation="portrait" useFirstPageNumber="1" r:id="rId1"/>
  <headerFooter alignWithMargins="0">
    <oddHeader xml:space="preserve">&amp;C
</oddHeader>
    <oddFooter>&amp;C&amp;P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0"/>
  <dimension ref="A1:AU107"/>
  <sheetViews>
    <sheetView zoomScaleNormal="100" workbookViewId="0"/>
  </sheetViews>
  <sheetFormatPr defaultColWidth="35.28515625" defaultRowHeight="12.75" x14ac:dyDescent="0.2"/>
  <cols>
    <col min="1" max="1" width="5.28515625" customWidth="1"/>
    <col min="2" max="2" width="30.7109375" customWidth="1"/>
    <col min="3" max="3" width="0.85546875" customWidth="1"/>
    <col min="4" max="4" width="0.85546875" style="12" customWidth="1"/>
    <col min="5" max="5" width="13.7109375" style="12" hidden="1" customWidth="1"/>
    <col min="6" max="6" width="1.140625" style="12" hidden="1" customWidth="1"/>
    <col min="7" max="7" width="0.85546875" hidden="1" customWidth="1"/>
    <col min="8" max="8" width="13.7109375" style="12" hidden="1" customWidth="1"/>
    <col min="9" max="9" width="1.140625" style="12" hidden="1" customWidth="1"/>
    <col min="10" max="10" width="0.85546875" hidden="1" customWidth="1"/>
    <col min="11" max="11" width="13.7109375" style="12" hidden="1" customWidth="1"/>
    <col min="12" max="12" width="1.140625" style="12" hidden="1" customWidth="1"/>
    <col min="13" max="13" width="0.85546875" hidden="1" customWidth="1"/>
    <col min="14" max="14" width="13.7109375" style="12" hidden="1" customWidth="1"/>
    <col min="15" max="15" width="1.140625" style="12" hidden="1" customWidth="1"/>
    <col min="16" max="16" width="0.85546875" hidden="1" customWidth="1"/>
    <col min="17" max="17" width="13.7109375" style="12" hidden="1" customWidth="1"/>
    <col min="18" max="18" width="1.140625" style="12" hidden="1" customWidth="1"/>
    <col min="19" max="19" width="0.85546875" hidden="1" customWidth="1"/>
    <col min="20" max="20" width="13.7109375" style="12" hidden="1" customWidth="1"/>
    <col min="21" max="21" width="1.140625" style="12" hidden="1" customWidth="1"/>
    <col min="22" max="22" width="0.85546875" hidden="1" customWidth="1"/>
    <col min="23" max="23" width="13.7109375" style="12" hidden="1" customWidth="1"/>
    <col min="24" max="24" width="1.140625" style="12" hidden="1" customWidth="1"/>
    <col min="25" max="25" width="0.85546875" hidden="1" customWidth="1"/>
    <col min="26" max="26" width="13.7109375" style="12" hidden="1" customWidth="1"/>
    <col min="27" max="27" width="1.140625" style="12" hidden="1" customWidth="1"/>
    <col min="28" max="28" width="0.85546875" hidden="1" customWidth="1"/>
    <col min="29" max="29" width="13.7109375" style="12" hidden="1" customWidth="1"/>
    <col min="30" max="30" width="1.140625" style="12" hidden="1" customWidth="1"/>
    <col min="31" max="31" width="0.85546875" hidden="1" customWidth="1"/>
    <col min="32" max="32" width="13.7109375" style="12" hidden="1" customWidth="1"/>
    <col min="33" max="34" width="1.140625" style="12" hidden="1" customWidth="1"/>
    <col min="35" max="35" width="13.7109375" style="12" hidden="1" customWidth="1"/>
    <col min="36" max="37" width="1.140625" style="12" hidden="1" customWidth="1"/>
    <col min="38" max="38" width="13.7109375" style="12" customWidth="1"/>
    <col min="39" max="40" width="1.140625" style="12" customWidth="1"/>
    <col min="41" max="41" width="13.7109375" style="12" customWidth="1"/>
    <col min="42" max="43" width="1.140625" style="12" customWidth="1"/>
    <col min="44" max="44" width="13.7109375" style="12" customWidth="1"/>
    <col min="45" max="46" width="1.140625" style="12" customWidth="1"/>
    <col min="47" max="47" width="42.7109375" customWidth="1"/>
  </cols>
  <sheetData>
    <row r="1" spans="1:47" ht="15" x14ac:dyDescent="0.25">
      <c r="A1" s="1" t="s">
        <v>621</v>
      </c>
      <c r="C1" s="2"/>
      <c r="G1" s="12"/>
      <c r="J1" s="12"/>
      <c r="M1" s="12"/>
      <c r="P1" s="12"/>
      <c r="S1" s="12"/>
      <c r="V1" s="12"/>
      <c r="Y1" s="12"/>
      <c r="AB1" s="12"/>
      <c r="AE1" s="12"/>
      <c r="AU1" s="3" t="s">
        <v>61</v>
      </c>
    </row>
    <row r="3" spans="1:47" ht="15" x14ac:dyDescent="0.25">
      <c r="A3" s="4" t="s">
        <v>569</v>
      </c>
      <c r="C3" s="4"/>
      <c r="D3" s="4"/>
      <c r="E3" s="4"/>
      <c r="F3" s="67"/>
      <c r="G3" s="5"/>
      <c r="H3" s="4"/>
      <c r="I3" s="67"/>
      <c r="J3" s="5"/>
      <c r="K3" s="4"/>
      <c r="L3" s="67"/>
      <c r="M3" s="5"/>
      <c r="N3" s="4"/>
      <c r="O3" s="67"/>
      <c r="P3" s="5"/>
      <c r="Q3" s="4"/>
      <c r="R3" s="67"/>
      <c r="S3" s="5"/>
      <c r="T3" s="4"/>
      <c r="U3" s="67"/>
      <c r="V3" s="5"/>
      <c r="W3" s="4"/>
      <c r="X3" s="67"/>
      <c r="Y3" s="5"/>
      <c r="Z3" s="4"/>
      <c r="AA3" s="67"/>
      <c r="AB3" s="5"/>
      <c r="AC3" s="4"/>
      <c r="AD3" s="67"/>
      <c r="AE3" s="5"/>
      <c r="AF3" s="4"/>
      <c r="AG3" s="67"/>
      <c r="AH3" s="67"/>
      <c r="AI3" s="4"/>
      <c r="AJ3" s="67"/>
      <c r="AK3" s="67"/>
      <c r="AL3" s="4"/>
      <c r="AM3" s="67"/>
      <c r="AN3" s="67"/>
      <c r="AO3" s="4"/>
      <c r="AP3" s="67"/>
      <c r="AQ3" s="67"/>
      <c r="AR3" s="4"/>
      <c r="AS3" s="67"/>
      <c r="AT3" s="67"/>
      <c r="AU3" s="13"/>
    </row>
    <row r="4" spans="1:47" ht="14.25" x14ac:dyDescent="0.2">
      <c r="A4" s="7" t="s">
        <v>359</v>
      </c>
      <c r="C4" s="7"/>
      <c r="D4" s="67"/>
      <c r="E4" s="67"/>
      <c r="F4" s="67"/>
      <c r="G4" s="5"/>
      <c r="H4" s="67"/>
      <c r="I4" s="67"/>
      <c r="J4" s="5"/>
      <c r="K4" s="67"/>
      <c r="L4" s="67"/>
      <c r="M4" s="5"/>
      <c r="N4" s="67"/>
      <c r="O4" s="67"/>
      <c r="P4" s="5"/>
      <c r="Q4" s="67"/>
      <c r="R4" s="67"/>
      <c r="S4" s="5"/>
      <c r="T4" s="67"/>
      <c r="U4" s="67"/>
      <c r="V4" s="5"/>
      <c r="W4" s="67"/>
      <c r="X4" s="67"/>
      <c r="Y4" s="5"/>
      <c r="Z4" s="67"/>
      <c r="AA4" s="67"/>
      <c r="AB4" s="5"/>
      <c r="AC4" s="67"/>
      <c r="AD4" s="67"/>
      <c r="AE4" s="5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</row>
    <row r="5" spans="1:47" ht="6.6" customHeight="1" x14ac:dyDescent="0.2"/>
    <row r="6" spans="1:47" s="30" customFormat="1" thickBot="1" x14ac:dyDescent="0.25">
      <c r="A6" s="27" t="s">
        <v>587</v>
      </c>
      <c r="B6" s="523"/>
      <c r="C6" s="27"/>
      <c r="D6" s="68"/>
      <c r="E6" s="68"/>
      <c r="F6" s="68"/>
      <c r="G6" s="28"/>
      <c r="H6" s="68"/>
      <c r="I6" s="68"/>
      <c r="J6" s="28"/>
      <c r="K6" s="68"/>
      <c r="L6" s="68"/>
      <c r="M6" s="28"/>
      <c r="N6" s="68"/>
      <c r="O6" s="68"/>
      <c r="P6" s="28"/>
      <c r="Q6" s="68"/>
      <c r="R6" s="68"/>
      <c r="S6" s="28"/>
      <c r="T6" s="68"/>
      <c r="U6" s="68"/>
      <c r="V6" s="28"/>
      <c r="W6" s="68"/>
      <c r="X6" s="68"/>
      <c r="Y6" s="28"/>
      <c r="Z6" s="68"/>
      <c r="AA6" s="68"/>
      <c r="AB6" s="28"/>
      <c r="AC6" s="68"/>
      <c r="AD6" s="68"/>
      <c r="AE6" s="28"/>
      <c r="AF6" s="68"/>
      <c r="AG6" s="68"/>
      <c r="AH6" s="68"/>
      <c r="AI6" s="68"/>
      <c r="AJ6" s="68"/>
      <c r="AK6" s="68"/>
      <c r="AL6" s="68"/>
      <c r="AM6" s="68"/>
      <c r="AN6" s="68"/>
      <c r="AO6" s="68"/>
      <c r="AP6" s="68"/>
      <c r="AQ6" s="68"/>
      <c r="AR6" s="68"/>
      <c r="AS6" s="68"/>
      <c r="AT6" s="68"/>
      <c r="AU6" s="29" t="s">
        <v>498</v>
      </c>
    </row>
    <row r="7" spans="1:47" s="30" customFormat="1" ht="25.9" customHeight="1" thickTop="1" thickBot="1" x14ac:dyDescent="0.25">
      <c r="A7" s="65" t="s">
        <v>191</v>
      </c>
      <c r="B7" s="32" t="s">
        <v>299</v>
      </c>
      <c r="C7" s="32" t="s">
        <v>123</v>
      </c>
      <c r="D7" s="132"/>
      <c r="E7" s="33">
        <v>2008</v>
      </c>
      <c r="F7" s="31"/>
      <c r="G7" s="32"/>
      <c r="H7" s="33">
        <v>2009</v>
      </c>
      <c r="I7" s="31"/>
      <c r="J7" s="32"/>
      <c r="K7" s="33">
        <v>2010</v>
      </c>
      <c r="L7" s="31"/>
      <c r="M7" s="32"/>
      <c r="N7" s="33">
        <v>2011</v>
      </c>
      <c r="O7" s="31"/>
      <c r="P7" s="32"/>
      <c r="Q7" s="33">
        <v>2012</v>
      </c>
      <c r="R7" s="31"/>
      <c r="S7" s="32"/>
      <c r="T7" s="33">
        <v>2013</v>
      </c>
      <c r="U7" s="31"/>
      <c r="V7" s="32"/>
      <c r="W7" s="33">
        <v>2014</v>
      </c>
      <c r="X7" s="31"/>
      <c r="Y7" s="32"/>
      <c r="Z7" s="33">
        <v>2015</v>
      </c>
      <c r="AA7" s="31"/>
      <c r="AB7" s="32"/>
      <c r="AC7" s="33">
        <v>2016</v>
      </c>
      <c r="AD7" s="31"/>
      <c r="AE7" s="32"/>
      <c r="AF7" s="33">
        <v>2017</v>
      </c>
      <c r="AG7" s="31"/>
      <c r="AH7" s="32"/>
      <c r="AI7" s="33">
        <v>2018</v>
      </c>
      <c r="AJ7" s="31"/>
      <c r="AK7" s="32"/>
      <c r="AL7" s="33">
        <v>2019</v>
      </c>
      <c r="AM7" s="31"/>
      <c r="AN7" s="32"/>
      <c r="AO7" s="33">
        <v>2020</v>
      </c>
      <c r="AP7" s="31"/>
      <c r="AQ7" s="32"/>
      <c r="AR7" s="33">
        <v>2021</v>
      </c>
      <c r="AS7" s="31"/>
      <c r="AT7" s="32"/>
      <c r="AU7" s="32" t="s">
        <v>300</v>
      </c>
    </row>
    <row r="8" spans="1:47" s="30" customFormat="1" hidden="1" thickTop="1" x14ac:dyDescent="0.2">
      <c r="B8" s="35"/>
      <c r="C8" s="35"/>
      <c r="D8" s="163"/>
      <c r="E8" s="36"/>
      <c r="F8" s="37"/>
      <c r="G8" s="36"/>
      <c r="H8" s="36"/>
      <c r="I8" s="37"/>
      <c r="J8" s="36"/>
      <c r="K8" s="36"/>
      <c r="L8" s="37"/>
      <c r="M8" s="36"/>
      <c r="N8" s="36"/>
      <c r="O8" s="37"/>
      <c r="P8" s="36"/>
      <c r="Q8" s="36"/>
      <c r="R8" s="37"/>
      <c r="S8" s="36"/>
      <c r="T8" s="36"/>
      <c r="U8" s="37"/>
      <c r="V8" s="36"/>
      <c r="W8" s="36"/>
      <c r="X8" s="37"/>
      <c r="Y8" s="36"/>
      <c r="Z8" s="36"/>
      <c r="AA8" s="37"/>
      <c r="AB8" s="36"/>
      <c r="AC8" s="36"/>
      <c r="AD8" s="37"/>
      <c r="AE8" s="36"/>
      <c r="AF8" s="36"/>
      <c r="AG8" s="37"/>
      <c r="AH8" s="36"/>
      <c r="AI8" s="36"/>
      <c r="AJ8" s="37"/>
      <c r="AK8" s="36"/>
      <c r="AL8" s="36"/>
      <c r="AM8" s="37"/>
      <c r="AN8" s="36"/>
      <c r="AO8" s="36"/>
      <c r="AP8" s="37"/>
      <c r="AQ8" s="36"/>
      <c r="AR8" s="36"/>
      <c r="AS8" s="37"/>
      <c r="AT8" s="36"/>
      <c r="AU8" s="35"/>
    </row>
    <row r="9" spans="1:47" s="30" customFormat="1" hidden="1" thickTop="1" x14ac:dyDescent="0.2">
      <c r="B9" s="49" t="s">
        <v>68</v>
      </c>
      <c r="C9" s="49"/>
      <c r="D9" s="133"/>
      <c r="E9" s="42"/>
      <c r="F9" s="50"/>
      <c r="G9" s="42"/>
      <c r="H9" s="42"/>
      <c r="I9" s="50"/>
      <c r="J9" s="42"/>
      <c r="K9" s="42"/>
      <c r="L9" s="50"/>
      <c r="M9" s="42"/>
      <c r="N9" s="42"/>
      <c r="O9" s="50"/>
      <c r="P9" s="42"/>
      <c r="Q9" s="42"/>
      <c r="R9" s="50"/>
      <c r="S9" s="42"/>
      <c r="T9" s="42"/>
      <c r="U9" s="50"/>
      <c r="V9" s="42"/>
      <c r="W9" s="42"/>
      <c r="X9" s="50"/>
      <c r="Y9" s="42"/>
      <c r="Z9" s="42"/>
      <c r="AA9" s="50"/>
      <c r="AB9" s="42"/>
      <c r="AC9" s="42"/>
      <c r="AD9" s="50"/>
      <c r="AE9" s="42"/>
      <c r="AF9" s="42"/>
      <c r="AG9" s="50"/>
      <c r="AH9" s="42"/>
      <c r="AI9" s="42"/>
      <c r="AJ9" s="50"/>
      <c r="AK9" s="42"/>
      <c r="AL9" s="42"/>
      <c r="AM9" s="50"/>
      <c r="AN9" s="42"/>
      <c r="AO9" s="42"/>
      <c r="AP9" s="50"/>
      <c r="AQ9" s="42"/>
      <c r="AR9" s="42"/>
      <c r="AS9" s="50"/>
      <c r="AT9" s="42"/>
      <c r="AU9" s="51" t="s">
        <v>128</v>
      </c>
    </row>
    <row r="10" spans="1:47" s="30" customFormat="1" ht="7.15" customHeight="1" thickTop="1" x14ac:dyDescent="0.2">
      <c r="B10" s="36"/>
      <c r="C10" s="36"/>
      <c r="D10" s="133"/>
      <c r="E10" s="42"/>
      <c r="F10" s="50"/>
      <c r="G10" s="42"/>
      <c r="H10" s="42"/>
      <c r="I10" s="50"/>
      <c r="J10" s="42"/>
      <c r="K10" s="42"/>
      <c r="L10" s="50"/>
      <c r="M10" s="42"/>
      <c r="N10" s="42"/>
      <c r="O10" s="50"/>
      <c r="P10" s="42"/>
      <c r="Q10" s="42"/>
      <c r="R10" s="50"/>
      <c r="S10" s="42"/>
      <c r="T10" s="42"/>
      <c r="U10" s="50"/>
      <c r="V10" s="42"/>
      <c r="W10" s="42"/>
      <c r="X10" s="50"/>
      <c r="Y10" s="42"/>
      <c r="Z10" s="42"/>
      <c r="AA10" s="50"/>
      <c r="AB10" s="42"/>
      <c r="AC10" s="42"/>
      <c r="AD10" s="50"/>
      <c r="AE10" s="42"/>
      <c r="AF10" s="42"/>
      <c r="AG10" s="50"/>
      <c r="AH10" s="42"/>
      <c r="AI10" s="42"/>
      <c r="AJ10" s="50"/>
      <c r="AK10" s="42"/>
      <c r="AL10" s="42"/>
      <c r="AM10" s="50"/>
      <c r="AN10" s="42"/>
      <c r="AO10" s="42"/>
      <c r="AP10" s="50"/>
      <c r="AQ10" s="42"/>
      <c r="AR10" s="42"/>
      <c r="AS10" s="50"/>
      <c r="AT10" s="42"/>
      <c r="AU10" s="36"/>
    </row>
    <row r="11" spans="1:47" s="30" customFormat="1" ht="12" x14ac:dyDescent="0.2">
      <c r="A11" s="160">
        <v>1</v>
      </c>
      <c r="B11" s="47" t="s">
        <v>602</v>
      </c>
      <c r="C11" s="47"/>
      <c r="D11" s="133"/>
      <c r="E11" s="90">
        <v>5027673803.3592234</v>
      </c>
      <c r="F11" s="50"/>
      <c r="G11" s="42"/>
      <c r="H11" s="90">
        <v>5033959029</v>
      </c>
      <c r="I11" s="50"/>
      <c r="J11" s="42"/>
      <c r="K11" s="90">
        <v>4869496028</v>
      </c>
      <c r="L11" s="50"/>
      <c r="M11" s="42"/>
      <c r="N11" s="90"/>
      <c r="O11" s="50"/>
      <c r="P11" s="42"/>
      <c r="Q11" s="90">
        <v>4744152215</v>
      </c>
      <c r="R11" s="50"/>
      <c r="S11" s="42"/>
      <c r="T11" s="90">
        <v>2993590034</v>
      </c>
      <c r="U11" s="50"/>
      <c r="V11" s="42"/>
      <c r="W11" s="90"/>
      <c r="X11" s="50"/>
      <c r="Y11" s="42"/>
      <c r="Z11" s="90"/>
      <c r="AA11" s="50"/>
      <c r="AB11" s="42"/>
      <c r="AC11" s="90"/>
      <c r="AD11" s="50"/>
      <c r="AE11" s="42"/>
      <c r="AF11" s="90" t="s">
        <v>166</v>
      </c>
      <c r="AG11" s="50"/>
      <c r="AH11" s="42"/>
      <c r="AI11" s="90" t="s">
        <v>166</v>
      </c>
      <c r="AJ11" s="50"/>
      <c r="AK11" s="42"/>
      <c r="AL11" s="90" t="s">
        <v>166</v>
      </c>
      <c r="AM11" s="50"/>
      <c r="AN11" s="42"/>
      <c r="AO11" s="90" t="s">
        <v>166</v>
      </c>
      <c r="AP11" s="50"/>
      <c r="AQ11" s="42"/>
      <c r="AR11" s="90" t="s">
        <v>166</v>
      </c>
      <c r="AS11" s="50"/>
      <c r="AT11" s="42"/>
      <c r="AU11" s="46" t="s">
        <v>601</v>
      </c>
    </row>
    <row r="12" spans="1:47" s="30" customFormat="1" ht="12" x14ac:dyDescent="0.2">
      <c r="A12" s="160">
        <v>2</v>
      </c>
      <c r="B12" s="47" t="s">
        <v>303</v>
      </c>
      <c r="C12" s="47"/>
      <c r="D12" s="166"/>
      <c r="E12" s="90">
        <v>13567551417.380341</v>
      </c>
      <c r="F12" s="50"/>
      <c r="G12" s="42"/>
      <c r="H12" s="90">
        <v>10123687813</v>
      </c>
      <c r="I12" s="50"/>
      <c r="J12" s="42"/>
      <c r="K12" s="90">
        <v>10683029311</v>
      </c>
      <c r="L12" s="50"/>
      <c r="M12" s="42"/>
      <c r="N12" s="90">
        <v>11960546013</v>
      </c>
      <c r="O12" s="50"/>
      <c r="P12" s="42"/>
      <c r="Q12" s="90">
        <v>10726616989</v>
      </c>
      <c r="R12" s="50"/>
      <c r="S12" s="42"/>
      <c r="T12" s="90">
        <v>11496607073</v>
      </c>
      <c r="U12" s="50"/>
      <c r="V12" s="42"/>
      <c r="W12" s="90">
        <v>12874852353</v>
      </c>
      <c r="X12" s="50"/>
      <c r="Y12" s="42"/>
      <c r="Z12" s="90">
        <v>13835108595</v>
      </c>
      <c r="AA12" s="50"/>
      <c r="AB12" s="42"/>
      <c r="AC12" s="90">
        <v>14454422113</v>
      </c>
      <c r="AD12" s="50"/>
      <c r="AE12" s="42"/>
      <c r="AF12" s="90">
        <v>10313384840</v>
      </c>
      <c r="AG12" s="50"/>
      <c r="AH12" s="42"/>
      <c r="AI12" s="90">
        <v>11256034609</v>
      </c>
      <c r="AJ12" s="50"/>
      <c r="AK12" s="42"/>
      <c r="AL12" s="90">
        <v>10642435362</v>
      </c>
      <c r="AM12" s="50"/>
      <c r="AN12" s="42"/>
      <c r="AO12" s="90">
        <v>9870078216</v>
      </c>
      <c r="AP12" s="50"/>
      <c r="AQ12" s="42"/>
      <c r="AR12" s="90">
        <v>11307441226</v>
      </c>
      <c r="AS12" s="50"/>
      <c r="AT12" s="42"/>
      <c r="AU12" s="46" t="s">
        <v>304</v>
      </c>
    </row>
    <row r="13" spans="1:47" s="30" customFormat="1" ht="12" x14ac:dyDescent="0.2">
      <c r="A13" s="160">
        <v>3</v>
      </c>
      <c r="B13" s="47" t="s">
        <v>305</v>
      </c>
      <c r="C13" s="47"/>
      <c r="D13" s="166"/>
      <c r="E13" s="90">
        <v>137124510.38969663</v>
      </c>
      <c r="F13" s="50"/>
      <c r="G13" s="42"/>
      <c r="H13" s="90">
        <v>95257123</v>
      </c>
      <c r="I13" s="50"/>
      <c r="J13" s="42"/>
      <c r="K13" s="90">
        <v>92338953</v>
      </c>
      <c r="L13" s="50"/>
      <c r="M13" s="42"/>
      <c r="N13" s="90">
        <v>70001276</v>
      </c>
      <c r="O13" s="50"/>
      <c r="P13" s="42"/>
      <c r="Q13" s="90">
        <v>67377309</v>
      </c>
      <c r="R13" s="50"/>
      <c r="S13" s="42"/>
      <c r="T13" s="90">
        <v>60709055</v>
      </c>
      <c r="U13" s="50"/>
      <c r="V13" s="42"/>
      <c r="W13" s="90">
        <v>63247915</v>
      </c>
      <c r="X13" s="50"/>
      <c r="Y13" s="42"/>
      <c r="Z13" s="90">
        <v>62374236</v>
      </c>
      <c r="AA13" s="50"/>
      <c r="AB13" s="42"/>
      <c r="AC13" s="90">
        <v>67717084</v>
      </c>
      <c r="AD13" s="50"/>
      <c r="AE13" s="42"/>
      <c r="AF13" s="90">
        <v>189059356</v>
      </c>
      <c r="AG13" s="50"/>
      <c r="AH13" s="42"/>
      <c r="AI13" s="90">
        <v>200068022</v>
      </c>
      <c r="AJ13" s="50"/>
      <c r="AK13" s="42"/>
      <c r="AL13" s="90">
        <v>334155659</v>
      </c>
      <c r="AM13" s="50"/>
      <c r="AN13" s="42"/>
      <c r="AO13" s="90">
        <v>254571716</v>
      </c>
      <c r="AP13" s="50"/>
      <c r="AQ13" s="42"/>
      <c r="AR13" s="90">
        <v>244935035</v>
      </c>
      <c r="AS13" s="50"/>
      <c r="AT13" s="42"/>
      <c r="AU13" s="46" t="s">
        <v>306</v>
      </c>
    </row>
    <row r="14" spans="1:47" s="30" customFormat="1" ht="13.5" x14ac:dyDescent="0.2">
      <c r="A14" s="160">
        <v>4</v>
      </c>
      <c r="B14" s="47" t="s">
        <v>540</v>
      </c>
      <c r="C14" s="47"/>
      <c r="D14" s="166"/>
      <c r="E14" s="90">
        <v>1415668824.2713935</v>
      </c>
      <c r="F14" s="50"/>
      <c r="G14" s="42"/>
      <c r="H14" s="90">
        <v>1300025358</v>
      </c>
      <c r="I14" s="50"/>
      <c r="J14" s="42"/>
      <c r="K14" s="90">
        <v>1367389055</v>
      </c>
      <c r="L14" s="50"/>
      <c r="M14" s="42"/>
      <c r="N14" s="90">
        <v>1187088264</v>
      </c>
      <c r="O14" s="50"/>
      <c r="P14" s="42"/>
      <c r="Q14" s="90">
        <v>1232381746</v>
      </c>
      <c r="R14" s="50"/>
      <c r="S14" s="42"/>
      <c r="T14" s="90">
        <v>1333098168</v>
      </c>
      <c r="U14" s="50"/>
      <c r="V14" s="42"/>
      <c r="W14" s="90"/>
      <c r="X14" s="50"/>
      <c r="Y14" s="42"/>
      <c r="Z14" s="90"/>
      <c r="AA14" s="50"/>
      <c r="AB14" s="42"/>
      <c r="AC14" s="90"/>
      <c r="AD14" s="50"/>
      <c r="AE14" s="42"/>
      <c r="AF14" s="90">
        <v>7558338824</v>
      </c>
      <c r="AG14" s="50"/>
      <c r="AH14" s="42"/>
      <c r="AI14" s="90">
        <v>7478933286</v>
      </c>
      <c r="AJ14" s="50"/>
      <c r="AK14" s="42"/>
      <c r="AL14" s="90"/>
      <c r="AM14" s="50"/>
      <c r="AN14" s="42"/>
      <c r="AO14" s="90"/>
      <c r="AP14" s="50"/>
      <c r="AQ14" s="42"/>
      <c r="AR14" s="90"/>
      <c r="AS14" s="50"/>
      <c r="AT14" s="42"/>
      <c r="AU14" s="46" t="s">
        <v>539</v>
      </c>
    </row>
    <row r="15" spans="1:47" s="30" customFormat="1" ht="12" x14ac:dyDescent="0.2">
      <c r="A15" s="160">
        <v>5</v>
      </c>
      <c r="B15" s="47" t="s">
        <v>63</v>
      </c>
      <c r="C15" s="47"/>
      <c r="D15" s="166"/>
      <c r="E15" s="90">
        <v>372271127.92936325</v>
      </c>
      <c r="F15" s="50"/>
      <c r="G15" s="42"/>
      <c r="H15" s="90">
        <v>363708913</v>
      </c>
      <c r="I15" s="50"/>
      <c r="J15" s="42"/>
      <c r="K15" s="90">
        <v>369311847</v>
      </c>
      <c r="L15" s="50"/>
      <c r="M15" s="42"/>
      <c r="N15" s="90">
        <v>368098805</v>
      </c>
      <c r="O15" s="50"/>
      <c r="P15" s="42"/>
      <c r="Q15" s="90">
        <v>395310294</v>
      </c>
      <c r="R15" s="50"/>
      <c r="S15" s="42"/>
      <c r="T15" s="90">
        <v>313261723</v>
      </c>
      <c r="U15" s="50"/>
      <c r="V15" s="42"/>
      <c r="W15" s="90">
        <v>305009454</v>
      </c>
      <c r="X15" s="50"/>
      <c r="Y15" s="42"/>
      <c r="Z15" s="90">
        <v>322085856</v>
      </c>
      <c r="AA15" s="50"/>
      <c r="AB15" s="42"/>
      <c r="AC15" s="90">
        <v>305352816</v>
      </c>
      <c r="AD15" s="50"/>
      <c r="AE15" s="42"/>
      <c r="AF15" s="90">
        <v>429957860</v>
      </c>
      <c r="AG15" s="50"/>
      <c r="AH15" s="42"/>
      <c r="AI15" s="90">
        <v>435554829</v>
      </c>
      <c r="AJ15" s="50"/>
      <c r="AK15" s="42"/>
      <c r="AL15" s="90">
        <v>440847074</v>
      </c>
      <c r="AM15" s="50"/>
      <c r="AN15" s="42"/>
      <c r="AO15" s="90">
        <v>446023139</v>
      </c>
      <c r="AP15" s="50"/>
      <c r="AQ15" s="42"/>
      <c r="AR15" s="90">
        <v>464627205</v>
      </c>
      <c r="AS15" s="50"/>
      <c r="AT15" s="42"/>
      <c r="AU15" s="46" t="s">
        <v>309</v>
      </c>
    </row>
    <row r="16" spans="1:47" s="30" customFormat="1" ht="12" customHeight="1" x14ac:dyDescent="0.2">
      <c r="A16" s="160">
        <v>6</v>
      </c>
      <c r="B16" s="47" t="s">
        <v>599</v>
      </c>
      <c r="C16" s="47"/>
      <c r="D16" s="166"/>
      <c r="E16" s="90" t="s">
        <v>166</v>
      </c>
      <c r="F16" s="50"/>
      <c r="G16" s="42"/>
      <c r="H16" s="90" t="s">
        <v>166</v>
      </c>
      <c r="I16" s="50"/>
      <c r="J16" s="42"/>
      <c r="K16" s="90" t="s">
        <v>166</v>
      </c>
      <c r="L16" s="50"/>
      <c r="M16" s="42"/>
      <c r="N16" s="90"/>
      <c r="O16" s="50"/>
      <c r="P16" s="42"/>
      <c r="Q16" s="90" t="s">
        <v>166</v>
      </c>
      <c r="R16" s="50"/>
      <c r="S16" s="42"/>
      <c r="T16" s="90" t="s">
        <v>166</v>
      </c>
      <c r="U16" s="50"/>
      <c r="V16" s="42"/>
      <c r="W16" s="90" t="s">
        <v>166</v>
      </c>
      <c r="X16" s="50"/>
      <c r="Y16" s="42"/>
      <c r="Z16" s="90" t="s">
        <v>166</v>
      </c>
      <c r="AA16" s="50"/>
      <c r="AB16" s="42"/>
      <c r="AC16" s="90" t="s">
        <v>166</v>
      </c>
      <c r="AD16" s="50"/>
      <c r="AE16" s="42"/>
      <c r="AF16" s="90" t="s">
        <v>166</v>
      </c>
      <c r="AG16" s="50"/>
      <c r="AH16" s="42"/>
      <c r="AI16" s="90" t="s">
        <v>166</v>
      </c>
      <c r="AJ16" s="50"/>
      <c r="AK16" s="42"/>
      <c r="AL16" s="90"/>
      <c r="AM16" s="50"/>
      <c r="AN16" s="42"/>
      <c r="AO16" s="90"/>
      <c r="AP16" s="50"/>
      <c r="AQ16" s="42"/>
      <c r="AR16" s="90"/>
      <c r="AS16" s="50"/>
      <c r="AT16" s="42"/>
      <c r="AU16" s="46" t="s">
        <v>600</v>
      </c>
    </row>
    <row r="17" spans="1:47" s="30" customFormat="1" ht="12" x14ac:dyDescent="0.2">
      <c r="A17" s="160">
        <v>7</v>
      </c>
      <c r="B17" s="47" t="s">
        <v>312</v>
      </c>
      <c r="C17" s="47"/>
      <c r="D17" s="166"/>
      <c r="E17" s="90">
        <v>25423588129.854607</v>
      </c>
      <c r="F17" s="50"/>
      <c r="G17" s="42"/>
      <c r="H17" s="90">
        <v>21113442546</v>
      </c>
      <c r="I17" s="50"/>
      <c r="J17" s="42"/>
      <c r="K17" s="90">
        <v>26625366597</v>
      </c>
      <c r="L17" s="50"/>
      <c r="M17" s="42"/>
      <c r="N17" s="90">
        <v>29626782141</v>
      </c>
      <c r="O17" s="50"/>
      <c r="P17" s="42"/>
      <c r="Q17" s="90">
        <v>41188353987</v>
      </c>
      <c r="R17" s="50"/>
      <c r="S17" s="42"/>
      <c r="T17" s="90">
        <v>43045928007</v>
      </c>
      <c r="U17" s="50"/>
      <c r="V17" s="42"/>
      <c r="W17" s="90">
        <v>43956936355</v>
      </c>
      <c r="X17" s="50"/>
      <c r="Y17" s="42"/>
      <c r="Z17" s="90">
        <v>47400124274</v>
      </c>
      <c r="AA17" s="50"/>
      <c r="AB17" s="42"/>
      <c r="AC17" s="90">
        <v>49048929534</v>
      </c>
      <c r="AD17" s="50"/>
      <c r="AE17" s="42"/>
      <c r="AF17" s="90">
        <v>43772370458</v>
      </c>
      <c r="AG17" s="50"/>
      <c r="AH17" s="42"/>
      <c r="AI17" s="90">
        <v>48677618685</v>
      </c>
      <c r="AJ17" s="50"/>
      <c r="AK17" s="42"/>
      <c r="AL17" s="90">
        <v>50294465716</v>
      </c>
      <c r="AM17" s="50"/>
      <c r="AN17" s="42"/>
      <c r="AO17" s="90">
        <v>45893020336</v>
      </c>
      <c r="AP17" s="50"/>
      <c r="AQ17" s="42"/>
      <c r="AR17" s="90">
        <v>52012629446</v>
      </c>
      <c r="AS17" s="50"/>
      <c r="AT17" s="42"/>
      <c r="AU17" s="46" t="s">
        <v>313</v>
      </c>
    </row>
    <row r="18" spans="1:47" s="30" customFormat="1" ht="12" x14ac:dyDescent="0.2">
      <c r="A18" s="160">
        <v>8</v>
      </c>
      <c r="B18" s="47" t="s">
        <v>314</v>
      </c>
      <c r="C18" s="47"/>
      <c r="D18" s="166"/>
      <c r="E18" s="90">
        <v>19685709121.688892</v>
      </c>
      <c r="F18" s="50"/>
      <c r="G18" s="42"/>
      <c r="H18" s="90">
        <v>15207180303</v>
      </c>
      <c r="I18" s="50"/>
      <c r="J18" s="42"/>
      <c r="K18" s="90">
        <v>17604163791</v>
      </c>
      <c r="L18" s="50"/>
      <c r="M18" s="42"/>
      <c r="N18" s="90">
        <v>21846125096</v>
      </c>
      <c r="O18" s="50"/>
      <c r="P18" s="42"/>
      <c r="Q18" s="90">
        <v>17246931366</v>
      </c>
      <c r="R18" s="50"/>
      <c r="S18" s="42"/>
      <c r="T18" s="90">
        <v>16291407125</v>
      </c>
      <c r="U18" s="50"/>
      <c r="V18" s="42"/>
      <c r="W18" s="90">
        <v>13738119656</v>
      </c>
      <c r="X18" s="50"/>
      <c r="Y18" s="42"/>
      <c r="Z18" s="90">
        <v>13747473116</v>
      </c>
      <c r="AA18" s="50"/>
      <c r="AB18" s="42"/>
      <c r="AC18" s="90">
        <v>12977264947</v>
      </c>
      <c r="AD18" s="50"/>
      <c r="AE18" s="42"/>
      <c r="AF18" s="90">
        <v>22733859512</v>
      </c>
      <c r="AG18" s="50"/>
      <c r="AH18" s="42"/>
      <c r="AI18" s="90">
        <v>22530854413</v>
      </c>
      <c r="AJ18" s="50"/>
      <c r="AK18" s="42"/>
      <c r="AL18" s="90">
        <v>21464972065</v>
      </c>
      <c r="AM18" s="50"/>
      <c r="AN18" s="42"/>
      <c r="AO18" s="90">
        <v>19194170307</v>
      </c>
      <c r="AP18" s="50"/>
      <c r="AQ18" s="42"/>
      <c r="AR18" s="90">
        <v>23082666137</v>
      </c>
      <c r="AS18" s="50"/>
      <c r="AT18" s="42"/>
      <c r="AU18" s="46" t="s">
        <v>315</v>
      </c>
    </row>
    <row r="19" spans="1:47" s="30" customFormat="1" ht="12" x14ac:dyDescent="0.2">
      <c r="A19" s="160">
        <v>9</v>
      </c>
      <c r="B19" s="47" t="s">
        <v>316</v>
      </c>
      <c r="C19" s="47"/>
      <c r="D19" s="166"/>
      <c r="E19" s="90" t="s">
        <v>166</v>
      </c>
      <c r="F19" s="50"/>
      <c r="G19" s="42"/>
      <c r="H19" s="90" t="s">
        <v>166</v>
      </c>
      <c r="I19" s="50"/>
      <c r="J19" s="42"/>
      <c r="K19" s="90" t="s">
        <v>166</v>
      </c>
      <c r="L19" s="50"/>
      <c r="M19" s="42"/>
      <c r="N19" s="90" t="s">
        <v>166</v>
      </c>
      <c r="O19" s="50"/>
      <c r="P19" s="42"/>
      <c r="Q19" s="90" t="s">
        <v>166</v>
      </c>
      <c r="R19" s="50"/>
      <c r="S19" s="42"/>
      <c r="T19" s="90" t="s">
        <v>166</v>
      </c>
      <c r="U19" s="50"/>
      <c r="V19" s="42"/>
      <c r="W19" s="90" t="s">
        <v>166</v>
      </c>
      <c r="X19" s="50"/>
      <c r="Y19" s="42"/>
      <c r="Z19" s="90" t="s">
        <v>166</v>
      </c>
      <c r="AA19" s="50"/>
      <c r="AB19" s="42"/>
      <c r="AC19" s="90" t="s">
        <v>166</v>
      </c>
      <c r="AD19" s="50"/>
      <c r="AE19" s="42"/>
      <c r="AF19" s="90" t="s">
        <v>166</v>
      </c>
      <c r="AG19" s="50"/>
      <c r="AH19" s="42"/>
      <c r="AI19" s="90" t="s">
        <v>166</v>
      </c>
      <c r="AJ19" s="50"/>
      <c r="AK19" s="42"/>
      <c r="AL19" s="90" t="s">
        <v>166</v>
      </c>
      <c r="AM19" s="50"/>
      <c r="AN19" s="42"/>
      <c r="AO19" s="90" t="s">
        <v>166</v>
      </c>
      <c r="AP19" s="50"/>
      <c r="AQ19" s="42"/>
      <c r="AR19" s="90" t="s">
        <v>166</v>
      </c>
      <c r="AS19" s="50"/>
      <c r="AT19" s="42"/>
      <c r="AU19" s="46" t="s">
        <v>317</v>
      </c>
    </row>
    <row r="20" spans="1:47" s="30" customFormat="1" ht="12" x14ac:dyDescent="0.2">
      <c r="B20" s="36"/>
      <c r="D20" s="36"/>
      <c r="E20" s="36"/>
      <c r="F20" s="36"/>
      <c r="H20" s="36"/>
      <c r="I20" s="36"/>
      <c r="K20" s="36"/>
      <c r="L20" s="36"/>
      <c r="N20" s="36"/>
      <c r="O20" s="36"/>
      <c r="Q20" s="36"/>
      <c r="R20" s="36"/>
      <c r="T20" s="36"/>
      <c r="U20" s="36"/>
      <c r="W20" s="36"/>
      <c r="X20" s="36"/>
      <c r="Z20" s="36"/>
      <c r="AA20" s="36"/>
      <c r="AC20" s="36"/>
      <c r="AD20" s="36"/>
      <c r="AF20" s="36"/>
      <c r="AG20" s="36"/>
      <c r="AH20" s="36"/>
      <c r="AI20" s="36"/>
      <c r="AJ20" s="36"/>
      <c r="AK20" s="36"/>
      <c r="AL20" s="36"/>
      <c r="AM20" s="36"/>
      <c r="AN20" s="36"/>
      <c r="AO20" s="36"/>
      <c r="AP20" s="36"/>
      <c r="AQ20" s="36"/>
      <c r="AR20" s="36"/>
      <c r="AS20" s="36"/>
      <c r="AT20" s="36"/>
    </row>
    <row r="21" spans="1:47" s="30" customFormat="1" thickBot="1" x14ac:dyDescent="0.25">
      <c r="B21" s="36"/>
      <c r="D21" s="36"/>
      <c r="E21" s="36"/>
      <c r="F21" s="36"/>
      <c r="H21" s="36"/>
      <c r="I21" s="36"/>
      <c r="K21" s="36"/>
      <c r="L21" s="36"/>
      <c r="N21" s="36"/>
      <c r="O21" s="36"/>
      <c r="Q21" s="36"/>
      <c r="R21" s="36"/>
      <c r="T21" s="36"/>
      <c r="U21" s="36"/>
      <c r="W21" s="36"/>
      <c r="X21" s="36"/>
      <c r="Z21" s="36"/>
      <c r="AA21" s="36"/>
      <c r="AC21" s="36"/>
      <c r="AD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36"/>
      <c r="AQ21" s="36"/>
      <c r="AR21" s="36"/>
      <c r="AS21" s="36"/>
      <c r="AT21" s="36"/>
    </row>
    <row r="22" spans="1:47" s="30" customFormat="1" hidden="1" thickBot="1" x14ac:dyDescent="0.25">
      <c r="B22" s="36"/>
      <c r="D22" s="36"/>
      <c r="E22" s="36"/>
      <c r="F22" s="36"/>
      <c r="H22" s="36"/>
      <c r="I22" s="36"/>
      <c r="K22" s="36"/>
      <c r="L22" s="36"/>
      <c r="N22" s="36"/>
      <c r="O22" s="36"/>
      <c r="Q22" s="36"/>
      <c r="R22" s="36"/>
      <c r="T22" s="36"/>
      <c r="U22" s="36"/>
      <c r="W22" s="36"/>
      <c r="X22" s="36"/>
      <c r="Z22" s="36"/>
      <c r="AA22" s="36"/>
      <c r="AC22" s="36"/>
      <c r="AD22" s="36"/>
      <c r="AF22" s="36"/>
      <c r="AG22" s="36"/>
      <c r="AH22" s="36"/>
      <c r="AI22" s="36"/>
      <c r="AJ22" s="36"/>
      <c r="AK22" s="36"/>
      <c r="AL22" s="36"/>
      <c r="AM22" s="36"/>
      <c r="AN22" s="36"/>
      <c r="AO22" s="36"/>
      <c r="AP22" s="36"/>
      <c r="AQ22" s="36"/>
      <c r="AR22" s="36"/>
      <c r="AS22" s="36"/>
      <c r="AT22" s="36"/>
    </row>
    <row r="23" spans="1:47" s="30" customFormat="1" hidden="1" thickBot="1" x14ac:dyDescent="0.25">
      <c r="B23" s="36"/>
      <c r="D23" s="36"/>
      <c r="E23" s="36"/>
      <c r="F23" s="36"/>
      <c r="H23" s="36"/>
      <c r="I23" s="36"/>
      <c r="K23" s="36"/>
      <c r="L23" s="36"/>
      <c r="N23" s="36"/>
      <c r="O23" s="36"/>
      <c r="Q23" s="36"/>
      <c r="R23" s="36"/>
      <c r="T23" s="36"/>
      <c r="U23" s="36"/>
      <c r="W23" s="36"/>
      <c r="X23" s="36"/>
      <c r="Z23" s="36"/>
      <c r="AA23" s="36"/>
      <c r="AC23" s="36"/>
      <c r="AD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36"/>
      <c r="AQ23" s="36"/>
      <c r="AR23" s="36"/>
      <c r="AS23" s="36"/>
      <c r="AT23" s="36"/>
    </row>
    <row r="24" spans="1:47" s="30" customFormat="1" hidden="1" thickBot="1" x14ac:dyDescent="0.25">
      <c r="B24" s="36"/>
      <c r="D24" s="36"/>
      <c r="E24" s="36"/>
      <c r="F24" s="36"/>
      <c r="H24" s="36"/>
      <c r="I24" s="36"/>
      <c r="K24" s="36"/>
      <c r="L24" s="36"/>
      <c r="N24" s="36"/>
      <c r="O24" s="36"/>
      <c r="Q24" s="36"/>
      <c r="R24" s="36"/>
      <c r="T24" s="36"/>
      <c r="U24" s="36"/>
      <c r="W24" s="36"/>
      <c r="X24" s="36"/>
      <c r="Z24" s="36"/>
      <c r="AA24" s="36"/>
      <c r="AC24" s="36"/>
      <c r="AD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</row>
    <row r="25" spans="1:47" s="30" customFormat="1" hidden="1" thickBot="1" x14ac:dyDescent="0.25">
      <c r="B25" s="36"/>
      <c r="D25" s="36"/>
      <c r="E25" s="36"/>
      <c r="F25" s="36"/>
      <c r="H25" s="36"/>
      <c r="I25" s="36"/>
      <c r="K25" s="36"/>
      <c r="L25" s="36"/>
      <c r="N25" s="36"/>
      <c r="O25" s="36"/>
      <c r="Q25" s="36"/>
      <c r="R25" s="36"/>
      <c r="T25" s="36"/>
      <c r="U25" s="36"/>
      <c r="W25" s="36"/>
      <c r="X25" s="36"/>
      <c r="Z25" s="36"/>
      <c r="AA25" s="36"/>
      <c r="AC25" s="36"/>
      <c r="AD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</row>
    <row r="26" spans="1:47" s="30" customFormat="1" hidden="1" thickBot="1" x14ac:dyDescent="0.25">
      <c r="B26" s="36"/>
      <c r="D26" s="36"/>
      <c r="E26" s="36"/>
      <c r="F26" s="36"/>
      <c r="H26" s="36"/>
      <c r="I26" s="36"/>
      <c r="K26" s="36"/>
      <c r="L26" s="36"/>
      <c r="N26" s="36"/>
      <c r="O26" s="36"/>
      <c r="Q26" s="36"/>
      <c r="R26" s="36"/>
      <c r="T26" s="36"/>
      <c r="U26" s="36"/>
      <c r="W26" s="36"/>
      <c r="X26" s="36"/>
      <c r="Z26" s="36"/>
      <c r="AA26" s="36"/>
      <c r="AC26" s="36"/>
      <c r="AD26" s="36"/>
      <c r="AF26" s="36"/>
      <c r="AG26" s="36"/>
      <c r="AH26" s="36"/>
      <c r="AI26" s="36"/>
      <c r="AJ26" s="36"/>
      <c r="AK26" s="36"/>
      <c r="AL26" s="36"/>
      <c r="AM26" s="36"/>
      <c r="AN26" s="36"/>
      <c r="AO26" s="36"/>
      <c r="AP26" s="36"/>
      <c r="AQ26" s="36"/>
      <c r="AR26" s="36"/>
      <c r="AS26" s="36"/>
      <c r="AT26" s="36"/>
    </row>
    <row r="27" spans="1:47" s="30" customFormat="1" hidden="1" thickBot="1" x14ac:dyDescent="0.25">
      <c r="B27" s="49">
        <f>B3</f>
        <v>0</v>
      </c>
      <c r="C27" s="47"/>
      <c r="D27" s="42"/>
      <c r="E27" s="42"/>
      <c r="F27" s="42"/>
      <c r="G27" s="28"/>
      <c r="H27" s="42"/>
      <c r="I27" s="42"/>
      <c r="J27" s="28"/>
      <c r="K27" s="42"/>
      <c r="L27" s="42"/>
      <c r="M27" s="28"/>
      <c r="N27" s="42"/>
      <c r="O27" s="42"/>
      <c r="P27" s="28"/>
      <c r="Q27" s="42"/>
      <c r="R27" s="42"/>
      <c r="S27" s="28"/>
      <c r="T27" s="42"/>
      <c r="U27" s="42"/>
      <c r="V27" s="28"/>
      <c r="W27" s="42"/>
      <c r="X27" s="42"/>
      <c r="Y27" s="28"/>
      <c r="Z27" s="42"/>
      <c r="AA27" s="42"/>
      <c r="AB27" s="28"/>
      <c r="AC27" s="42"/>
      <c r="AD27" s="42"/>
      <c r="AE27" s="28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6"/>
    </row>
    <row r="28" spans="1:47" s="30" customFormat="1" hidden="1" thickBot="1" x14ac:dyDescent="0.25">
      <c r="B28" s="47">
        <f>B4</f>
        <v>0</v>
      </c>
      <c r="C28" s="47"/>
      <c r="D28" s="42"/>
      <c r="E28" s="42"/>
      <c r="F28" s="42"/>
      <c r="G28" s="28"/>
      <c r="H28" s="42"/>
      <c r="I28" s="42"/>
      <c r="J28" s="28"/>
      <c r="K28" s="42"/>
      <c r="L28" s="42"/>
      <c r="M28" s="28"/>
      <c r="N28" s="42"/>
      <c r="O28" s="42"/>
      <c r="P28" s="28"/>
      <c r="Q28" s="42"/>
      <c r="R28" s="42"/>
      <c r="S28" s="28"/>
      <c r="T28" s="42"/>
      <c r="U28" s="42"/>
      <c r="V28" s="28"/>
      <c r="W28" s="42"/>
      <c r="X28" s="42"/>
      <c r="Y28" s="28"/>
      <c r="Z28" s="42"/>
      <c r="AA28" s="42"/>
      <c r="AB28" s="28"/>
      <c r="AC28" s="42"/>
      <c r="AD28" s="42"/>
      <c r="AE28" s="28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6"/>
    </row>
    <row r="29" spans="1:47" s="30" customFormat="1" hidden="1" thickBot="1" x14ac:dyDescent="0.25">
      <c r="B29" s="47"/>
      <c r="C29" s="47"/>
      <c r="D29" s="42"/>
      <c r="E29" s="42"/>
      <c r="F29" s="42"/>
      <c r="H29" s="42"/>
      <c r="I29" s="42"/>
      <c r="K29" s="42"/>
      <c r="L29" s="42"/>
      <c r="N29" s="42"/>
      <c r="O29" s="42"/>
      <c r="Q29" s="42"/>
      <c r="R29" s="42"/>
      <c r="T29" s="42"/>
      <c r="U29" s="42"/>
      <c r="W29" s="42"/>
      <c r="X29" s="42"/>
      <c r="Z29" s="42"/>
      <c r="AA29" s="42"/>
      <c r="AC29" s="42"/>
      <c r="AD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6"/>
    </row>
    <row r="30" spans="1:47" s="30" customFormat="1" hidden="1" thickBot="1" x14ac:dyDescent="0.25">
      <c r="B30" s="246">
        <f>B6</f>
        <v>0</v>
      </c>
      <c r="C30" s="47"/>
      <c r="D30" s="42"/>
      <c r="E30" s="42"/>
      <c r="F30" s="42"/>
      <c r="G30" s="28"/>
      <c r="H30" s="42"/>
      <c r="I30" s="42"/>
      <c r="J30" s="28"/>
      <c r="K30" s="42"/>
      <c r="L30" s="42"/>
      <c r="M30" s="28"/>
      <c r="N30" s="42"/>
      <c r="O30" s="42"/>
      <c r="P30" s="28"/>
      <c r="Q30" s="42"/>
      <c r="R30" s="42"/>
      <c r="S30" s="28"/>
      <c r="T30" s="42"/>
      <c r="U30" s="42"/>
      <c r="V30" s="28"/>
      <c r="W30" s="42"/>
      <c r="X30" s="42"/>
      <c r="Y30" s="28"/>
      <c r="Z30" s="42"/>
      <c r="AA30" s="42"/>
      <c r="AB30" s="28"/>
      <c r="AC30" s="42"/>
      <c r="AD30" s="42"/>
      <c r="AE30" s="28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63" t="str">
        <f>AU6</f>
        <v>EUR</v>
      </c>
    </row>
    <row r="31" spans="1:47" s="30" customFormat="1" ht="25.9" customHeight="1" thickTop="1" thickBot="1" x14ac:dyDescent="0.25">
      <c r="A31" s="65" t="s">
        <v>191</v>
      </c>
      <c r="B31" s="33" t="s">
        <v>318</v>
      </c>
      <c r="C31" s="31" t="s">
        <v>123</v>
      </c>
      <c r="D31" s="132"/>
      <c r="E31" s="33">
        <v>2008</v>
      </c>
      <c r="F31" s="31"/>
      <c r="G31" s="32"/>
      <c r="H31" s="33">
        <v>2009</v>
      </c>
      <c r="I31" s="31"/>
      <c r="J31" s="32"/>
      <c r="K31" s="33">
        <v>2010</v>
      </c>
      <c r="L31" s="31"/>
      <c r="M31" s="32"/>
      <c r="N31" s="33">
        <v>2011</v>
      </c>
      <c r="O31" s="31"/>
      <c r="P31" s="32"/>
      <c r="Q31" s="33">
        <v>2012</v>
      </c>
      <c r="R31" s="31"/>
      <c r="S31" s="32"/>
      <c r="T31" s="33">
        <v>2013</v>
      </c>
      <c r="U31" s="31"/>
      <c r="V31" s="32"/>
      <c r="W31" s="33">
        <v>2014</v>
      </c>
      <c r="X31" s="31"/>
      <c r="Y31" s="32"/>
      <c r="Z31" s="33">
        <v>2015</v>
      </c>
      <c r="AA31" s="31"/>
      <c r="AB31" s="32"/>
      <c r="AC31" s="33">
        <v>2016</v>
      </c>
      <c r="AD31" s="31"/>
      <c r="AE31" s="32"/>
      <c r="AF31" s="33">
        <v>2017</v>
      </c>
      <c r="AG31" s="31"/>
      <c r="AH31" s="32"/>
      <c r="AI31" s="33">
        <v>2018</v>
      </c>
      <c r="AJ31" s="31"/>
      <c r="AK31" s="32"/>
      <c r="AL31" s="33">
        <v>2019</v>
      </c>
      <c r="AM31" s="31"/>
      <c r="AN31" s="32"/>
      <c r="AO31" s="33">
        <v>2020</v>
      </c>
      <c r="AP31" s="31"/>
      <c r="AQ31" s="32"/>
      <c r="AR31" s="33">
        <v>2021</v>
      </c>
      <c r="AS31" s="31"/>
      <c r="AT31" s="32"/>
      <c r="AU31" s="32" t="s">
        <v>39</v>
      </c>
    </row>
    <row r="32" spans="1:47" s="30" customFormat="1" hidden="1" thickTop="1" x14ac:dyDescent="0.2">
      <c r="B32" s="47"/>
      <c r="C32" s="45"/>
      <c r="D32" s="133"/>
      <c r="E32" s="42"/>
      <c r="F32" s="50"/>
      <c r="G32" s="36"/>
      <c r="H32" s="42"/>
      <c r="I32" s="50"/>
      <c r="J32" s="36"/>
      <c r="K32" s="42"/>
      <c r="L32" s="50"/>
      <c r="M32" s="36"/>
      <c r="N32" s="42"/>
      <c r="O32" s="50"/>
      <c r="P32" s="36"/>
      <c r="Q32" s="42"/>
      <c r="R32" s="50"/>
      <c r="S32" s="36"/>
      <c r="T32" s="42"/>
      <c r="U32" s="50"/>
      <c r="V32" s="36"/>
      <c r="W32" s="42"/>
      <c r="X32" s="50"/>
      <c r="Y32" s="36"/>
      <c r="Z32" s="42"/>
      <c r="AA32" s="50"/>
      <c r="AB32" s="36"/>
      <c r="AC32" s="42"/>
      <c r="AD32" s="50"/>
      <c r="AE32" s="36"/>
      <c r="AF32" s="42"/>
      <c r="AG32" s="50"/>
      <c r="AH32" s="42"/>
      <c r="AI32" s="42"/>
      <c r="AJ32" s="50"/>
      <c r="AK32" s="42"/>
      <c r="AL32" s="42"/>
      <c r="AM32" s="50"/>
      <c r="AN32" s="42"/>
      <c r="AO32" s="42"/>
      <c r="AP32" s="50"/>
      <c r="AQ32" s="42"/>
      <c r="AR32" s="42"/>
      <c r="AS32" s="50"/>
      <c r="AT32" s="42"/>
      <c r="AU32" s="46"/>
    </row>
    <row r="33" spans="1:47" s="30" customFormat="1" hidden="1" thickTop="1" x14ac:dyDescent="0.2">
      <c r="B33" s="49" t="s">
        <v>68</v>
      </c>
      <c r="C33" s="45"/>
      <c r="D33" s="133"/>
      <c r="E33" s="42"/>
      <c r="F33" s="50"/>
      <c r="G33" s="42"/>
      <c r="H33" s="42"/>
      <c r="I33" s="50"/>
      <c r="J33" s="42"/>
      <c r="K33" s="42"/>
      <c r="L33" s="50"/>
      <c r="M33" s="42"/>
      <c r="N33" s="42"/>
      <c r="O33" s="50"/>
      <c r="P33" s="42"/>
      <c r="Q33" s="42"/>
      <c r="R33" s="50"/>
      <c r="S33" s="42"/>
      <c r="T33" s="42"/>
      <c r="U33" s="50"/>
      <c r="V33" s="42"/>
      <c r="W33" s="42"/>
      <c r="X33" s="50"/>
      <c r="Y33" s="42"/>
      <c r="Z33" s="42"/>
      <c r="AA33" s="50"/>
      <c r="AB33" s="42"/>
      <c r="AC33" s="42"/>
      <c r="AD33" s="50"/>
      <c r="AE33" s="42"/>
      <c r="AF33" s="42"/>
      <c r="AG33" s="50"/>
      <c r="AH33" s="42"/>
      <c r="AI33" s="42"/>
      <c r="AJ33" s="50"/>
      <c r="AK33" s="42"/>
      <c r="AL33" s="42"/>
      <c r="AM33" s="50"/>
      <c r="AN33" s="42"/>
      <c r="AO33" s="42"/>
      <c r="AP33" s="50"/>
      <c r="AQ33" s="42"/>
      <c r="AR33" s="42"/>
      <c r="AS33" s="50"/>
      <c r="AT33" s="42"/>
      <c r="AU33" s="64" t="s">
        <v>128</v>
      </c>
    </row>
    <row r="34" spans="1:47" s="30" customFormat="1" ht="7.15" customHeight="1" thickTop="1" x14ac:dyDescent="0.2">
      <c r="B34" s="47"/>
      <c r="C34" s="45"/>
      <c r="D34" s="133"/>
      <c r="E34" s="42"/>
      <c r="F34" s="50"/>
      <c r="G34" s="42"/>
      <c r="H34" s="42"/>
      <c r="I34" s="50"/>
      <c r="J34" s="42"/>
      <c r="K34" s="42"/>
      <c r="L34" s="50"/>
      <c r="M34" s="42"/>
      <c r="N34" s="42"/>
      <c r="O34" s="50"/>
      <c r="P34" s="42"/>
      <c r="Q34" s="42"/>
      <c r="R34" s="50"/>
      <c r="S34" s="42"/>
      <c r="T34" s="42"/>
      <c r="U34" s="50"/>
      <c r="V34" s="42"/>
      <c r="W34" s="42"/>
      <c r="X34" s="50"/>
      <c r="Y34" s="42"/>
      <c r="Z34" s="42"/>
      <c r="AA34" s="50"/>
      <c r="AB34" s="42"/>
      <c r="AC34" s="42"/>
      <c r="AD34" s="50"/>
      <c r="AE34" s="42"/>
      <c r="AF34" s="42"/>
      <c r="AG34" s="50"/>
      <c r="AH34" s="42"/>
      <c r="AI34" s="42"/>
      <c r="AJ34" s="50"/>
      <c r="AK34" s="42"/>
      <c r="AL34" s="42"/>
      <c r="AM34" s="50"/>
      <c r="AN34" s="42"/>
      <c r="AO34" s="42"/>
      <c r="AP34" s="50"/>
      <c r="AQ34" s="42"/>
      <c r="AR34" s="42"/>
      <c r="AS34" s="50"/>
      <c r="AT34" s="42"/>
      <c r="AU34" s="46"/>
    </row>
    <row r="35" spans="1:47" s="30" customFormat="1" ht="12" x14ac:dyDescent="0.2">
      <c r="A35" s="30" t="s">
        <v>40</v>
      </c>
      <c r="B35" s="47" t="s">
        <v>501</v>
      </c>
      <c r="C35" s="45"/>
      <c r="D35" s="166"/>
      <c r="E35" s="90">
        <v>694085341.56542516</v>
      </c>
      <c r="F35" s="50"/>
      <c r="G35" s="42"/>
      <c r="H35" s="90">
        <v>454417825</v>
      </c>
      <c r="I35" s="50"/>
      <c r="J35" s="42"/>
      <c r="K35" s="90">
        <v>655481056</v>
      </c>
      <c r="L35" s="50"/>
      <c r="M35" s="42"/>
      <c r="N35" s="90">
        <v>612770984</v>
      </c>
      <c r="O35" s="50"/>
      <c r="P35" s="42"/>
      <c r="Q35" s="90">
        <v>1812169737</v>
      </c>
      <c r="R35" s="50"/>
      <c r="S35" s="42"/>
      <c r="T35" s="90">
        <v>1373452617</v>
      </c>
      <c r="U35" s="50"/>
      <c r="V35" s="42"/>
      <c r="W35" s="90">
        <v>964784485</v>
      </c>
      <c r="X35" s="50"/>
      <c r="Y35" s="42"/>
      <c r="Z35" s="90">
        <v>1016315365</v>
      </c>
      <c r="AA35" s="50"/>
      <c r="AB35" s="42"/>
      <c r="AC35" s="90">
        <v>1471111248</v>
      </c>
      <c r="AD35" s="50"/>
      <c r="AE35" s="42"/>
      <c r="AF35" s="90">
        <v>1692882732</v>
      </c>
      <c r="AG35" s="50"/>
      <c r="AH35" s="42"/>
      <c r="AI35" s="90">
        <v>1506431709</v>
      </c>
      <c r="AJ35" s="50"/>
      <c r="AK35" s="42"/>
      <c r="AL35" s="90">
        <v>1848491000</v>
      </c>
      <c r="AM35" s="50"/>
      <c r="AN35" s="42"/>
      <c r="AO35" s="90">
        <v>1608905766</v>
      </c>
      <c r="AP35" s="50"/>
      <c r="AQ35" s="42"/>
      <c r="AR35" s="90">
        <v>1761292011</v>
      </c>
      <c r="AS35" s="50"/>
      <c r="AT35" s="42"/>
      <c r="AU35" s="47" t="s">
        <v>501</v>
      </c>
    </row>
    <row r="36" spans="1:47" s="30" customFormat="1" ht="12" x14ac:dyDescent="0.2">
      <c r="A36" s="95" t="s">
        <v>41</v>
      </c>
      <c r="B36" s="263" t="s">
        <v>42</v>
      </c>
      <c r="C36" s="45"/>
      <c r="D36" s="166"/>
      <c r="E36" s="90">
        <v>333604627.23229092</v>
      </c>
      <c r="F36" s="50"/>
      <c r="G36" s="42"/>
      <c r="H36" s="90">
        <v>295033429</v>
      </c>
      <c r="I36" s="50"/>
      <c r="J36" s="42"/>
      <c r="K36" s="90">
        <v>298228251</v>
      </c>
      <c r="L36" s="50"/>
      <c r="M36" s="42"/>
      <c r="N36" s="90">
        <v>445854439</v>
      </c>
      <c r="O36" s="50"/>
      <c r="P36" s="42"/>
      <c r="Q36" s="90">
        <v>397376172</v>
      </c>
      <c r="R36" s="50"/>
      <c r="S36" s="42"/>
      <c r="T36" s="90">
        <v>995998774</v>
      </c>
      <c r="U36" s="50"/>
      <c r="V36" s="42"/>
      <c r="W36" s="90">
        <v>749765722</v>
      </c>
      <c r="X36" s="50"/>
      <c r="Y36" s="42"/>
      <c r="Z36" s="90">
        <v>803984461</v>
      </c>
      <c r="AA36" s="50"/>
      <c r="AB36" s="42"/>
      <c r="AC36" s="90">
        <v>626639668</v>
      </c>
      <c r="AD36" s="50"/>
      <c r="AE36" s="42"/>
      <c r="AF36" s="90">
        <v>785456074</v>
      </c>
      <c r="AG36" s="50"/>
      <c r="AH36" s="42"/>
      <c r="AI36" s="90">
        <v>987502527</v>
      </c>
      <c r="AJ36" s="50"/>
      <c r="AK36" s="42"/>
      <c r="AL36" s="90">
        <v>820907768</v>
      </c>
      <c r="AM36" s="50"/>
      <c r="AN36" s="42"/>
      <c r="AO36" s="90">
        <v>860924849</v>
      </c>
      <c r="AP36" s="50"/>
      <c r="AQ36" s="42"/>
      <c r="AR36" s="90">
        <v>961840284</v>
      </c>
      <c r="AS36" s="50"/>
      <c r="AT36" s="42"/>
      <c r="AU36" s="263" t="s">
        <v>42</v>
      </c>
    </row>
    <row r="37" spans="1:47" s="30" customFormat="1" ht="12" x14ac:dyDescent="0.2">
      <c r="A37" s="30">
        <v>11</v>
      </c>
      <c r="B37" s="249" t="s">
        <v>319</v>
      </c>
      <c r="C37" s="45"/>
      <c r="D37" s="166"/>
      <c r="E37" s="90">
        <v>2246254431.3881669</v>
      </c>
      <c r="F37" s="50"/>
      <c r="H37" s="90">
        <v>1856325637</v>
      </c>
      <c r="I37" s="50"/>
      <c r="K37" s="90">
        <v>2258278629</v>
      </c>
      <c r="L37" s="50"/>
      <c r="N37" s="90">
        <v>2717845317</v>
      </c>
      <c r="O37" s="50"/>
      <c r="Q37" s="90">
        <v>2787362313</v>
      </c>
      <c r="R37" s="50"/>
      <c r="T37" s="90">
        <v>3064769429</v>
      </c>
      <c r="U37" s="50"/>
      <c r="W37" s="90">
        <v>3567951780</v>
      </c>
      <c r="X37" s="50"/>
      <c r="Z37" s="90">
        <v>3807033328</v>
      </c>
      <c r="AA37" s="50"/>
      <c r="AC37" s="90">
        <v>4132692683</v>
      </c>
      <c r="AD37" s="50"/>
      <c r="AF37" s="90">
        <v>4172104509</v>
      </c>
      <c r="AG37" s="50"/>
      <c r="AH37" s="42"/>
      <c r="AI37" s="90">
        <v>4720043832</v>
      </c>
      <c r="AJ37" s="50"/>
      <c r="AK37" s="42"/>
      <c r="AL37" s="90">
        <v>5115478259</v>
      </c>
      <c r="AM37" s="50"/>
      <c r="AN37" s="42"/>
      <c r="AO37" s="90">
        <v>4260421763</v>
      </c>
      <c r="AP37" s="50"/>
      <c r="AQ37" s="42"/>
      <c r="AR37" s="90">
        <v>4860288530</v>
      </c>
      <c r="AS37" s="50"/>
      <c r="AT37" s="42"/>
      <c r="AU37" s="249" t="s">
        <v>319</v>
      </c>
    </row>
    <row r="38" spans="1:47" s="30" customFormat="1" ht="12" x14ac:dyDescent="0.2">
      <c r="A38" s="30">
        <v>12</v>
      </c>
      <c r="B38" s="249" t="s">
        <v>320</v>
      </c>
      <c r="C38" s="45"/>
      <c r="D38" s="166"/>
      <c r="E38" s="90">
        <v>4431277766.7131357</v>
      </c>
      <c r="F38" s="50"/>
      <c r="H38" s="90">
        <v>3725036985</v>
      </c>
      <c r="I38" s="50"/>
      <c r="K38" s="90">
        <v>5255000368</v>
      </c>
      <c r="L38" s="50"/>
      <c r="N38" s="90">
        <v>5123762277</v>
      </c>
      <c r="O38" s="50"/>
      <c r="Q38" s="90">
        <v>4993638074</v>
      </c>
      <c r="R38" s="50"/>
      <c r="T38" s="90">
        <v>4452928421</v>
      </c>
      <c r="U38" s="50"/>
      <c r="W38" s="90">
        <v>4790412460</v>
      </c>
      <c r="X38" s="50"/>
      <c r="Z38" s="90">
        <v>4475620010</v>
      </c>
      <c r="AA38" s="50"/>
      <c r="AC38" s="90">
        <v>3965374808</v>
      </c>
      <c r="AD38" s="50"/>
      <c r="AF38" s="90">
        <v>4518972828</v>
      </c>
      <c r="AG38" s="50"/>
      <c r="AH38" s="42"/>
      <c r="AI38" s="90">
        <v>4619289189</v>
      </c>
      <c r="AJ38" s="50"/>
      <c r="AK38" s="42"/>
      <c r="AL38" s="90">
        <v>4551422236</v>
      </c>
      <c r="AM38" s="50"/>
      <c r="AN38" s="42"/>
      <c r="AO38" s="90">
        <v>4308885761</v>
      </c>
      <c r="AP38" s="50"/>
      <c r="AQ38" s="42"/>
      <c r="AR38" s="90">
        <v>5008867007</v>
      </c>
      <c r="AS38" s="50"/>
      <c r="AT38" s="42"/>
      <c r="AU38" s="249" t="s">
        <v>320</v>
      </c>
    </row>
    <row r="39" spans="1:47" s="30" customFormat="1" ht="12" x14ac:dyDescent="0.2">
      <c r="A39" s="30">
        <v>21</v>
      </c>
      <c r="B39" s="249" t="s">
        <v>321</v>
      </c>
      <c r="C39" s="45"/>
      <c r="D39" s="166"/>
      <c r="E39" s="90">
        <v>3868551616.5438519</v>
      </c>
      <c r="F39" s="50"/>
      <c r="H39" s="90">
        <v>3441321850</v>
      </c>
      <c r="I39" s="50"/>
      <c r="K39" s="90">
        <v>2682693100</v>
      </c>
      <c r="L39" s="50"/>
      <c r="N39" s="90">
        <v>4002617667</v>
      </c>
      <c r="O39" s="50"/>
      <c r="Q39" s="90">
        <v>3848433332</v>
      </c>
      <c r="R39" s="50"/>
      <c r="T39" s="90">
        <v>4435299844</v>
      </c>
      <c r="U39" s="50"/>
      <c r="W39" s="90">
        <v>3673125578</v>
      </c>
      <c r="X39" s="50"/>
      <c r="Z39" s="90">
        <v>4285115024</v>
      </c>
      <c r="AA39" s="50"/>
      <c r="AC39" s="90">
        <v>3394516094</v>
      </c>
      <c r="AD39" s="50"/>
      <c r="AF39" s="90">
        <v>3377779070</v>
      </c>
      <c r="AG39" s="50"/>
      <c r="AH39" s="42"/>
      <c r="AI39" s="90">
        <v>3549592277</v>
      </c>
      <c r="AJ39" s="50"/>
      <c r="AK39" s="42"/>
      <c r="AL39" s="90">
        <v>3446322652</v>
      </c>
      <c r="AM39" s="50"/>
      <c r="AN39" s="42"/>
      <c r="AO39" s="90">
        <v>3423043165</v>
      </c>
      <c r="AP39" s="50"/>
      <c r="AQ39" s="42"/>
      <c r="AR39" s="90">
        <v>4339786517</v>
      </c>
      <c r="AS39" s="50"/>
      <c r="AT39" s="42"/>
      <c r="AU39" s="249" t="s">
        <v>321</v>
      </c>
    </row>
    <row r="40" spans="1:47" s="30" customFormat="1" ht="12" x14ac:dyDescent="0.2">
      <c r="A40" s="30">
        <v>22</v>
      </c>
      <c r="B40" s="249" t="s">
        <v>322</v>
      </c>
      <c r="C40" s="45"/>
      <c r="D40" s="166"/>
      <c r="E40" s="90">
        <v>2596515601.141871</v>
      </c>
      <c r="F40" s="50"/>
      <c r="H40" s="90">
        <v>2112118064</v>
      </c>
      <c r="I40" s="50"/>
      <c r="K40" s="90">
        <v>2442582884</v>
      </c>
      <c r="L40" s="50"/>
      <c r="N40" s="90">
        <v>2587993811</v>
      </c>
      <c r="O40" s="50"/>
      <c r="Q40" s="90">
        <v>3288579753</v>
      </c>
      <c r="R40" s="50"/>
      <c r="T40" s="90">
        <v>3174787699</v>
      </c>
      <c r="U40" s="50"/>
      <c r="W40" s="90">
        <v>2929484210</v>
      </c>
      <c r="X40" s="50"/>
      <c r="Z40" s="90">
        <v>3613596189</v>
      </c>
      <c r="AA40" s="50"/>
      <c r="AC40" s="90">
        <v>4704509423</v>
      </c>
      <c r="AD40" s="50"/>
      <c r="AF40" s="90">
        <v>3142539594</v>
      </c>
      <c r="AG40" s="50"/>
      <c r="AH40" s="42"/>
      <c r="AI40" s="90">
        <v>2855934597</v>
      </c>
      <c r="AJ40" s="50"/>
      <c r="AK40" s="42"/>
      <c r="AL40" s="90">
        <v>2956535263</v>
      </c>
      <c r="AM40" s="50"/>
      <c r="AN40" s="42"/>
      <c r="AO40" s="90">
        <v>2862212589</v>
      </c>
      <c r="AP40" s="50"/>
      <c r="AQ40" s="42"/>
      <c r="AR40" s="90">
        <v>2937727291</v>
      </c>
      <c r="AS40" s="50"/>
      <c r="AT40" s="42"/>
      <c r="AU40" s="249" t="s">
        <v>322</v>
      </c>
    </row>
    <row r="41" spans="1:47" s="30" customFormat="1" ht="12" x14ac:dyDescent="0.2">
      <c r="A41" s="30">
        <v>23</v>
      </c>
      <c r="B41" s="249" t="s">
        <v>323</v>
      </c>
      <c r="C41" s="45"/>
      <c r="D41" s="166"/>
      <c r="E41" s="90">
        <v>1833013012.0161984</v>
      </c>
      <c r="F41" s="50"/>
      <c r="H41" s="90">
        <v>1222883055</v>
      </c>
      <c r="I41" s="50"/>
      <c r="K41" s="90">
        <v>1909053267</v>
      </c>
      <c r="L41" s="50"/>
      <c r="N41" s="90">
        <v>2120606847</v>
      </c>
      <c r="O41" s="50"/>
      <c r="Q41" s="90">
        <v>1978592829</v>
      </c>
      <c r="R41" s="50"/>
      <c r="T41" s="90">
        <v>2483538897</v>
      </c>
      <c r="U41" s="50"/>
      <c r="W41" s="90">
        <v>2291012454</v>
      </c>
      <c r="X41" s="50"/>
      <c r="Z41" s="90">
        <v>2501229625</v>
      </c>
      <c r="AA41" s="50"/>
      <c r="AC41" s="90">
        <v>3272100679</v>
      </c>
      <c r="AD41" s="50"/>
      <c r="AF41" s="90">
        <v>4471450075</v>
      </c>
      <c r="AG41" s="50"/>
      <c r="AH41" s="42"/>
      <c r="AI41" s="90">
        <v>3500744271</v>
      </c>
      <c r="AJ41" s="50"/>
      <c r="AK41" s="42"/>
      <c r="AL41" s="90">
        <v>3139583769</v>
      </c>
      <c r="AM41" s="50"/>
      <c r="AN41" s="42"/>
      <c r="AO41" s="90">
        <v>3249177227</v>
      </c>
      <c r="AP41" s="50"/>
      <c r="AQ41" s="42"/>
      <c r="AR41" s="90">
        <v>3563234434</v>
      </c>
      <c r="AS41" s="50"/>
      <c r="AT41" s="42"/>
      <c r="AU41" s="249" t="s">
        <v>323</v>
      </c>
    </row>
    <row r="42" spans="1:47" s="30" customFormat="1" ht="12" x14ac:dyDescent="0.2">
      <c r="A42" s="30">
        <v>24</v>
      </c>
      <c r="B42" s="249" t="s">
        <v>324</v>
      </c>
      <c r="C42" s="45"/>
      <c r="D42" s="166"/>
      <c r="E42" s="90">
        <v>7229721104.6936169</v>
      </c>
      <c r="F42" s="50"/>
      <c r="H42" s="90">
        <v>5401608604</v>
      </c>
      <c r="I42" s="50"/>
      <c r="K42" s="90">
        <v>6475758163</v>
      </c>
      <c r="L42" s="50"/>
      <c r="N42" s="90">
        <v>6906646114</v>
      </c>
      <c r="O42" s="50"/>
      <c r="Q42" s="90">
        <v>7400912192</v>
      </c>
      <c r="R42" s="50"/>
      <c r="T42" s="90">
        <v>5846735655</v>
      </c>
      <c r="U42" s="50"/>
      <c r="W42" s="90">
        <v>8099871942</v>
      </c>
      <c r="X42" s="50"/>
      <c r="Z42" s="90">
        <v>9065518251</v>
      </c>
      <c r="AA42" s="50"/>
      <c r="AC42" s="90">
        <v>8821870380</v>
      </c>
      <c r="AD42" s="50"/>
      <c r="AF42" s="90">
        <v>8839410694</v>
      </c>
      <c r="AG42" s="50"/>
      <c r="AH42" s="42"/>
      <c r="AI42" s="90">
        <v>10216842773</v>
      </c>
      <c r="AJ42" s="50"/>
      <c r="AK42" s="42"/>
      <c r="AL42" s="90">
        <v>11061490066</v>
      </c>
      <c r="AM42" s="50"/>
      <c r="AN42" s="42"/>
      <c r="AO42" s="90">
        <v>10412357569</v>
      </c>
      <c r="AP42" s="50"/>
      <c r="AQ42" s="42"/>
      <c r="AR42" s="90">
        <v>12477198102</v>
      </c>
      <c r="AS42" s="50"/>
      <c r="AT42" s="42"/>
      <c r="AU42" s="249" t="s">
        <v>324</v>
      </c>
    </row>
    <row r="43" spans="1:47" s="30" customFormat="1" ht="12" x14ac:dyDescent="0.2">
      <c r="A43" s="30">
        <v>25</v>
      </c>
      <c r="B43" s="249" t="s">
        <v>325</v>
      </c>
      <c r="C43" s="45"/>
      <c r="D43" s="166"/>
      <c r="E43" s="90">
        <v>5897743610.17062</v>
      </c>
      <c r="F43" s="50"/>
      <c r="H43" s="90">
        <v>6367338333</v>
      </c>
      <c r="I43" s="50"/>
      <c r="K43" s="90">
        <v>7063813521</v>
      </c>
      <c r="L43" s="50"/>
      <c r="N43" s="90">
        <v>7761038407</v>
      </c>
      <c r="O43" s="50"/>
      <c r="Q43" s="90">
        <v>8448133522</v>
      </c>
      <c r="R43" s="50"/>
      <c r="T43" s="90">
        <v>12393528657</v>
      </c>
      <c r="U43" s="50"/>
      <c r="W43" s="90">
        <v>11612612618</v>
      </c>
      <c r="X43" s="50"/>
      <c r="Z43" s="90">
        <v>11119189434</v>
      </c>
      <c r="AA43" s="50"/>
      <c r="AC43" s="90">
        <v>11218981373</v>
      </c>
      <c r="AD43" s="50"/>
      <c r="AF43" s="90">
        <v>11928737105</v>
      </c>
      <c r="AG43" s="50"/>
      <c r="AH43" s="42"/>
      <c r="AI43" s="90">
        <v>12971145603</v>
      </c>
      <c r="AJ43" s="50"/>
      <c r="AK43" s="42"/>
      <c r="AL43" s="90">
        <v>12123107415</v>
      </c>
      <c r="AM43" s="50"/>
      <c r="AN43" s="42"/>
      <c r="AO43" s="90">
        <v>12566064338</v>
      </c>
      <c r="AP43" s="50"/>
      <c r="AQ43" s="42"/>
      <c r="AR43" s="90">
        <v>14703690947</v>
      </c>
      <c r="AS43" s="50"/>
      <c r="AT43" s="42"/>
      <c r="AU43" s="249" t="s">
        <v>325</v>
      </c>
    </row>
    <row r="44" spans="1:47" s="30" customFormat="1" ht="12" x14ac:dyDescent="0.2">
      <c r="A44" s="30">
        <v>31</v>
      </c>
      <c r="B44" s="249" t="s">
        <v>326</v>
      </c>
      <c r="C44" s="45"/>
      <c r="D44" s="166"/>
      <c r="E44" s="90">
        <v>11716300106.220539</v>
      </c>
      <c r="F44" s="50"/>
      <c r="H44" s="90">
        <v>8406517828</v>
      </c>
      <c r="I44" s="50"/>
      <c r="K44" s="90">
        <v>9843350291</v>
      </c>
      <c r="L44" s="50"/>
      <c r="N44" s="90">
        <v>14498665694</v>
      </c>
      <c r="O44" s="50"/>
      <c r="Q44" s="90">
        <v>13965557868</v>
      </c>
      <c r="R44" s="50"/>
      <c r="T44" s="90">
        <v>10743216685</v>
      </c>
      <c r="U44" s="50"/>
      <c r="W44" s="90">
        <v>9627559565</v>
      </c>
      <c r="X44" s="50"/>
      <c r="Z44" s="90">
        <v>10468887325</v>
      </c>
      <c r="AA44" s="50"/>
      <c r="AC44" s="90">
        <v>10947924746</v>
      </c>
      <c r="AD44" s="50"/>
      <c r="AF44" s="90">
        <v>11398547263</v>
      </c>
      <c r="AG44" s="50"/>
      <c r="AH44" s="42"/>
      <c r="AI44" s="90">
        <v>11000450596</v>
      </c>
      <c r="AJ44" s="50"/>
      <c r="AK44" s="42"/>
      <c r="AL44" s="90">
        <v>10478055170</v>
      </c>
      <c r="AM44" s="50"/>
      <c r="AN44" s="42"/>
      <c r="AO44" s="90">
        <v>7676608495</v>
      </c>
      <c r="AP44" s="50"/>
      <c r="AQ44" s="42"/>
      <c r="AR44" s="90">
        <v>8322290060</v>
      </c>
      <c r="AS44" s="50"/>
      <c r="AT44" s="42"/>
      <c r="AU44" s="249" t="s">
        <v>326</v>
      </c>
    </row>
    <row r="45" spans="1:47" s="30" customFormat="1" ht="12" x14ac:dyDescent="0.2">
      <c r="A45" s="30">
        <v>32</v>
      </c>
      <c r="B45" s="249" t="s">
        <v>327</v>
      </c>
      <c r="C45" s="45"/>
      <c r="D45" s="166"/>
      <c r="E45" s="90">
        <v>12822561541.525593</v>
      </c>
      <c r="F45" s="50"/>
      <c r="H45" s="90">
        <v>7614031255</v>
      </c>
      <c r="I45" s="50"/>
      <c r="K45" s="90">
        <v>14264504188</v>
      </c>
      <c r="L45" s="50"/>
      <c r="N45" s="90">
        <v>11867249272</v>
      </c>
      <c r="O45" s="50"/>
      <c r="Q45" s="90">
        <v>8741053796</v>
      </c>
      <c r="R45" s="50"/>
      <c r="T45" s="90">
        <v>6635492536</v>
      </c>
      <c r="U45" s="50"/>
      <c r="W45" s="90">
        <v>4532136749</v>
      </c>
      <c r="X45" s="50"/>
      <c r="Z45" s="90">
        <v>8548306003</v>
      </c>
      <c r="AA45" s="50"/>
      <c r="AC45" s="90">
        <v>8574033278</v>
      </c>
      <c r="AD45" s="50"/>
      <c r="AF45" s="90">
        <v>7569604705</v>
      </c>
      <c r="AG45" s="50"/>
      <c r="AH45" s="42"/>
      <c r="AI45" s="90">
        <v>8146466120</v>
      </c>
      <c r="AJ45" s="50"/>
      <c r="AK45" s="42"/>
      <c r="AL45" s="90">
        <v>8238395210</v>
      </c>
      <c r="AM45" s="50"/>
      <c r="AN45" s="42"/>
      <c r="AO45" s="90">
        <v>6516213333</v>
      </c>
      <c r="AP45" s="50"/>
      <c r="AQ45" s="42"/>
      <c r="AR45" s="90">
        <v>8534494590</v>
      </c>
      <c r="AS45" s="50"/>
      <c r="AT45" s="42"/>
      <c r="AU45" s="249" t="s">
        <v>327</v>
      </c>
    </row>
    <row r="46" spans="1:47" s="30" customFormat="1" ht="12" x14ac:dyDescent="0.2">
      <c r="A46" s="30">
        <v>33</v>
      </c>
      <c r="B46" s="47" t="s">
        <v>538</v>
      </c>
      <c r="C46" s="45"/>
      <c r="D46" s="166"/>
      <c r="E46" s="90">
        <v>2141362444.4001861</v>
      </c>
      <c r="F46" s="50"/>
      <c r="H46" s="90">
        <v>5757372086</v>
      </c>
      <c r="I46" s="50"/>
      <c r="K46" s="90"/>
      <c r="L46" s="50"/>
      <c r="N46" s="90">
        <v>954378627</v>
      </c>
      <c r="O46" s="50"/>
      <c r="Q46" s="90">
        <v>5150039817</v>
      </c>
      <c r="R46" s="50"/>
      <c r="T46" s="90">
        <v>8026268483</v>
      </c>
      <c r="U46" s="50"/>
      <c r="W46" s="90">
        <v>10058936306</v>
      </c>
      <c r="X46" s="50"/>
      <c r="Z46" s="90">
        <v>6216527408</v>
      </c>
      <c r="AA46" s="50"/>
      <c r="AC46" s="90">
        <v>8063103415</v>
      </c>
      <c r="AD46" s="50"/>
      <c r="AF46" s="90">
        <v>11897966559</v>
      </c>
      <c r="AG46" s="50"/>
      <c r="AH46" s="42"/>
      <c r="AI46" s="90">
        <v>12261586282</v>
      </c>
      <c r="AJ46" s="50"/>
      <c r="AK46" s="42"/>
      <c r="AL46" s="90">
        <v>9792547083</v>
      </c>
      <c r="AM46" s="50"/>
      <c r="AN46" s="42"/>
      <c r="AO46" s="90">
        <v>12483304716</v>
      </c>
      <c r="AP46" s="50"/>
      <c r="AQ46" s="42"/>
      <c r="AR46" s="90">
        <v>14498036445</v>
      </c>
      <c r="AS46" s="50"/>
      <c r="AT46" s="42"/>
      <c r="AU46" s="47" t="s">
        <v>538</v>
      </c>
    </row>
    <row r="47" spans="1:47" s="30" customFormat="1" ht="13.5" x14ac:dyDescent="0.2">
      <c r="A47" s="30">
        <v>34</v>
      </c>
      <c r="B47" s="249" t="s">
        <v>10</v>
      </c>
      <c r="C47" s="45"/>
      <c r="D47" s="166"/>
      <c r="E47" s="90"/>
      <c r="F47" s="50"/>
      <c r="H47" s="90"/>
      <c r="I47" s="50"/>
      <c r="K47" s="90"/>
      <c r="L47" s="50"/>
      <c r="N47" s="90" t="s">
        <v>166</v>
      </c>
      <c r="O47" s="50"/>
      <c r="Q47" s="90"/>
      <c r="R47" s="50"/>
      <c r="T47" s="90"/>
      <c r="U47" s="50"/>
      <c r="W47" s="90"/>
      <c r="X47" s="50"/>
      <c r="Z47" s="90"/>
      <c r="AA47" s="50"/>
      <c r="AC47" s="90"/>
      <c r="AD47" s="50"/>
      <c r="AF47" s="90"/>
      <c r="AG47" s="50"/>
      <c r="AH47" s="42"/>
      <c r="AI47" s="90"/>
      <c r="AJ47" s="50"/>
      <c r="AK47" s="42"/>
      <c r="AL47" s="90"/>
      <c r="AM47" s="50"/>
      <c r="AN47" s="42"/>
      <c r="AO47" s="90"/>
      <c r="AP47" s="50"/>
      <c r="AQ47" s="42"/>
      <c r="AR47" s="90"/>
      <c r="AS47" s="50"/>
      <c r="AT47" s="42"/>
      <c r="AU47" s="249" t="s">
        <v>10</v>
      </c>
    </row>
    <row r="48" spans="1:47" s="30" customFormat="1" ht="13.5" x14ac:dyDescent="0.2">
      <c r="A48" s="30" t="s">
        <v>330</v>
      </c>
      <c r="B48" s="249" t="s">
        <v>500</v>
      </c>
      <c r="C48" s="45"/>
      <c r="D48" s="166"/>
      <c r="E48" s="90"/>
      <c r="F48" s="50"/>
      <c r="H48" s="90"/>
      <c r="I48" s="50"/>
      <c r="K48" s="90">
        <v>8246631864</v>
      </c>
      <c r="L48" s="50"/>
      <c r="N48" s="90">
        <v>10527741824</v>
      </c>
      <c r="O48" s="50"/>
      <c r="Q48" s="90"/>
      <c r="R48" s="50"/>
      <c r="T48" s="90"/>
      <c r="U48" s="50"/>
      <c r="W48" s="90"/>
      <c r="X48" s="50"/>
      <c r="Z48" s="90"/>
      <c r="AA48" s="50"/>
      <c r="AC48" s="90"/>
      <c r="AD48" s="50"/>
      <c r="AF48" s="90"/>
      <c r="AG48" s="50"/>
      <c r="AH48" s="42"/>
      <c r="AI48" s="90"/>
      <c r="AJ48" s="50"/>
      <c r="AK48" s="42"/>
      <c r="AL48" s="90"/>
      <c r="AM48" s="50"/>
      <c r="AN48" s="42"/>
      <c r="AO48" s="90"/>
      <c r="AP48" s="50"/>
      <c r="AQ48" s="42"/>
      <c r="AR48" s="90"/>
      <c r="AS48" s="50"/>
      <c r="AT48" s="42"/>
      <c r="AU48" s="249" t="s">
        <v>500</v>
      </c>
    </row>
    <row r="49" spans="1:47" s="30" customFormat="1" ht="12" x14ac:dyDescent="0.2">
      <c r="B49" s="36"/>
      <c r="D49" s="36"/>
      <c r="E49" s="36"/>
      <c r="F49" s="36"/>
      <c r="H49" s="528"/>
      <c r="I49" s="36"/>
      <c r="K49" s="528"/>
      <c r="L49" s="36"/>
      <c r="N49" s="528"/>
      <c r="O49" s="36"/>
      <c r="Q49" s="528"/>
      <c r="R49" s="36"/>
      <c r="T49" s="528"/>
      <c r="U49" s="36"/>
      <c r="W49" s="528"/>
      <c r="X49" s="36"/>
      <c r="Z49" s="528"/>
      <c r="AA49" s="36"/>
      <c r="AC49" s="528"/>
      <c r="AD49" s="36"/>
      <c r="AF49" s="528"/>
      <c r="AG49" s="36"/>
      <c r="AH49" s="36"/>
      <c r="AI49" s="528"/>
      <c r="AJ49" s="36"/>
      <c r="AK49" s="36"/>
      <c r="AL49" s="528"/>
      <c r="AM49" s="36"/>
      <c r="AN49" s="36"/>
      <c r="AO49" s="528"/>
      <c r="AP49" s="36"/>
      <c r="AQ49" s="36"/>
      <c r="AR49" s="528"/>
      <c r="AS49" s="36"/>
      <c r="AT49" s="36"/>
    </row>
    <row r="50" spans="1:47" s="30" customFormat="1" thickBot="1" x14ac:dyDescent="0.25">
      <c r="B50" s="36"/>
      <c r="D50" s="36"/>
      <c r="E50" s="36"/>
      <c r="F50" s="36"/>
      <c r="H50" s="36"/>
      <c r="I50" s="36"/>
      <c r="K50" s="36"/>
      <c r="L50" s="36"/>
      <c r="N50" s="36"/>
      <c r="O50" s="36"/>
      <c r="Q50" s="36"/>
      <c r="R50" s="36"/>
      <c r="T50" s="36"/>
      <c r="U50" s="36"/>
      <c r="W50" s="36"/>
      <c r="X50" s="36"/>
      <c r="Z50" s="36"/>
      <c r="AA50" s="36"/>
      <c r="AC50" s="36"/>
      <c r="AD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</row>
    <row r="51" spans="1:47" s="30" customFormat="1" ht="26.1" customHeight="1" thickTop="1" thickBot="1" x14ac:dyDescent="0.25">
      <c r="A51" s="65" t="s">
        <v>191</v>
      </c>
      <c r="B51" s="382" t="s">
        <v>346</v>
      </c>
      <c r="C51" s="31"/>
      <c r="D51" s="32"/>
      <c r="E51" s="33">
        <v>2008</v>
      </c>
      <c r="F51" s="31"/>
      <c r="G51" s="32"/>
      <c r="H51" s="33">
        <v>2009</v>
      </c>
      <c r="I51" s="31"/>
      <c r="J51" s="32"/>
      <c r="K51" s="33">
        <v>2010</v>
      </c>
      <c r="L51" s="31"/>
      <c r="M51" s="32"/>
      <c r="N51" s="33">
        <v>2011</v>
      </c>
      <c r="O51" s="31"/>
      <c r="P51" s="32"/>
      <c r="Q51" s="33">
        <v>2012</v>
      </c>
      <c r="R51" s="31"/>
      <c r="S51" s="32"/>
      <c r="T51" s="33">
        <v>2013</v>
      </c>
      <c r="U51" s="31"/>
      <c r="V51" s="32"/>
      <c r="W51" s="33">
        <v>2014</v>
      </c>
      <c r="X51" s="31"/>
      <c r="Y51" s="32"/>
      <c r="Z51" s="33">
        <v>2015</v>
      </c>
      <c r="AA51" s="31"/>
      <c r="AB51" s="32"/>
      <c r="AC51" s="33">
        <v>2016</v>
      </c>
      <c r="AD51" s="31"/>
      <c r="AE51" s="32"/>
      <c r="AF51" s="33">
        <v>2017</v>
      </c>
      <c r="AG51" s="31"/>
      <c r="AH51" s="32"/>
      <c r="AI51" s="33">
        <v>2018</v>
      </c>
      <c r="AJ51" s="31"/>
      <c r="AK51" s="32"/>
      <c r="AL51" s="33">
        <v>2019</v>
      </c>
      <c r="AM51" s="31"/>
      <c r="AN51" s="32"/>
      <c r="AO51" s="33">
        <v>2020</v>
      </c>
      <c r="AP51" s="31"/>
      <c r="AQ51" s="32"/>
      <c r="AR51" s="33">
        <v>2021</v>
      </c>
      <c r="AS51" s="31"/>
      <c r="AT51" s="32"/>
      <c r="AU51" s="32" t="s">
        <v>28</v>
      </c>
    </row>
    <row r="52" spans="1:47" s="30" customFormat="1" thickTop="1" x14ac:dyDescent="0.2">
      <c r="B52" s="35"/>
      <c r="C52" s="35"/>
      <c r="D52" s="163"/>
      <c r="E52" s="36"/>
      <c r="F52" s="37"/>
      <c r="G52" s="36"/>
      <c r="H52" s="36"/>
      <c r="I52" s="37"/>
      <c r="J52" s="36"/>
      <c r="K52" s="36"/>
      <c r="L52" s="37"/>
      <c r="M52" s="36"/>
      <c r="N52" s="36"/>
      <c r="O52" s="37"/>
      <c r="P52" s="36"/>
      <c r="Q52" s="36"/>
      <c r="R52" s="37"/>
      <c r="S52" s="36"/>
      <c r="T52" s="36"/>
      <c r="U52" s="37"/>
      <c r="V52" s="36"/>
      <c r="W52" s="36"/>
      <c r="X52" s="37"/>
      <c r="Y52" s="36"/>
      <c r="Z52" s="36"/>
      <c r="AA52" s="37"/>
      <c r="AB52" s="36"/>
      <c r="AC52" s="36"/>
      <c r="AD52" s="37"/>
      <c r="AE52" s="36"/>
      <c r="AF52" s="36"/>
      <c r="AG52" s="37"/>
      <c r="AH52" s="36"/>
      <c r="AI52" s="36"/>
      <c r="AJ52" s="37"/>
      <c r="AK52" s="36"/>
      <c r="AL52" s="36"/>
      <c r="AM52" s="37"/>
      <c r="AN52" s="36"/>
      <c r="AO52" s="36"/>
      <c r="AP52" s="37"/>
      <c r="AQ52" s="36"/>
      <c r="AR52" s="36"/>
      <c r="AS52" s="37"/>
      <c r="AT52" s="36"/>
      <c r="AU52" s="35"/>
    </row>
    <row r="53" spans="1:47" s="30" customFormat="1" ht="12" x14ac:dyDescent="0.2">
      <c r="A53" s="160" t="s">
        <v>21</v>
      </c>
      <c r="B53" s="47" t="s">
        <v>29</v>
      </c>
      <c r="C53" s="47"/>
      <c r="D53" s="166"/>
      <c r="E53" s="90">
        <v>33908105689.437698</v>
      </c>
      <c r="F53" s="50"/>
      <c r="G53" s="42"/>
      <c r="H53" s="90">
        <v>28012909781</v>
      </c>
      <c r="I53" s="50"/>
      <c r="J53" s="42"/>
      <c r="K53" s="90">
        <v>31788933518</v>
      </c>
      <c r="L53" s="50"/>
      <c r="M53" s="42"/>
      <c r="N53" s="90">
        <v>36015356599</v>
      </c>
      <c r="O53" s="50"/>
      <c r="P53" s="42"/>
      <c r="Q53" s="90">
        <v>37554655888</v>
      </c>
      <c r="R53" s="50"/>
      <c r="S53" s="42"/>
      <c r="T53" s="90">
        <v>36376870850</v>
      </c>
      <c r="U53" s="50"/>
      <c r="V53" s="42"/>
      <c r="W53" s="90">
        <v>34192958895</v>
      </c>
      <c r="X53" s="50"/>
      <c r="Y53" s="42"/>
      <c r="Z53" s="90">
        <v>34495547677</v>
      </c>
      <c r="AA53" s="50"/>
      <c r="AB53" s="42"/>
      <c r="AC53" s="90">
        <v>34623144473</v>
      </c>
      <c r="AD53" s="50"/>
      <c r="AE53" s="42"/>
      <c r="AF53" s="90">
        <v>38387004781</v>
      </c>
      <c r="AG53" s="50"/>
      <c r="AH53" s="42"/>
      <c r="AI53" s="90">
        <v>39868213905</v>
      </c>
      <c r="AJ53" s="50"/>
      <c r="AK53" s="42"/>
      <c r="AL53" s="90">
        <v>38615538662</v>
      </c>
      <c r="AM53" s="50"/>
      <c r="AN53" s="42"/>
      <c r="AO53" s="90">
        <v>35059925860</v>
      </c>
      <c r="AP53" s="50"/>
      <c r="AQ53" s="42"/>
      <c r="AR53" s="90">
        <v>44489571009</v>
      </c>
      <c r="AS53" s="50"/>
      <c r="AT53" s="42"/>
      <c r="AU53" s="46" t="s">
        <v>35</v>
      </c>
    </row>
    <row r="54" spans="1:47" s="30" customFormat="1" ht="12" x14ac:dyDescent="0.2">
      <c r="A54" s="160" t="s">
        <v>22</v>
      </c>
      <c r="B54" s="47" t="s">
        <v>30</v>
      </c>
      <c r="C54" s="47"/>
      <c r="D54" s="166"/>
      <c r="E54" s="90">
        <v>15868585773.08637</v>
      </c>
      <c r="F54" s="50"/>
      <c r="G54" s="42"/>
      <c r="H54" s="90">
        <v>14074885762</v>
      </c>
      <c r="I54" s="50"/>
      <c r="J54" s="42"/>
      <c r="K54" s="90">
        <v>15060280304</v>
      </c>
      <c r="L54" s="50"/>
      <c r="M54" s="42"/>
      <c r="N54" s="90">
        <v>17446417791</v>
      </c>
      <c r="O54" s="50"/>
      <c r="P54" s="42"/>
      <c r="Q54" s="90">
        <v>19020746354</v>
      </c>
      <c r="R54" s="50"/>
      <c r="S54" s="42"/>
      <c r="T54" s="90">
        <v>17775153305</v>
      </c>
      <c r="U54" s="50"/>
      <c r="V54" s="42"/>
      <c r="W54" s="90">
        <v>15041878913</v>
      </c>
      <c r="X54" s="50"/>
      <c r="Y54" s="42"/>
      <c r="Z54" s="90">
        <v>14835287606</v>
      </c>
      <c r="AA54" s="50"/>
      <c r="AB54" s="42"/>
      <c r="AC54" s="90">
        <v>14736892907</v>
      </c>
      <c r="AD54" s="50"/>
      <c r="AE54" s="42"/>
      <c r="AF54" s="90">
        <v>16470757545</v>
      </c>
      <c r="AG54" s="50"/>
      <c r="AH54" s="42"/>
      <c r="AI54" s="90">
        <v>17132834050</v>
      </c>
      <c r="AJ54" s="50"/>
      <c r="AK54" s="42"/>
      <c r="AL54" s="90">
        <v>16686538441</v>
      </c>
      <c r="AM54" s="50"/>
      <c r="AN54" s="42"/>
      <c r="AO54" s="90">
        <v>15379216682</v>
      </c>
      <c r="AP54" s="50"/>
      <c r="AQ54" s="42"/>
      <c r="AR54" s="90">
        <v>19173981903</v>
      </c>
      <c r="AS54" s="50"/>
      <c r="AT54" s="42"/>
      <c r="AU54" s="46" t="s">
        <v>337</v>
      </c>
    </row>
    <row r="55" spans="1:47" s="30" customFormat="1" ht="12" x14ac:dyDescent="0.2">
      <c r="A55" s="160" t="s">
        <v>23</v>
      </c>
      <c r="B55" s="47" t="s">
        <v>342</v>
      </c>
      <c r="C55" s="47"/>
      <c r="D55" s="166"/>
      <c r="E55" s="90">
        <v>18039519916.351326</v>
      </c>
      <c r="F55" s="50"/>
      <c r="G55" s="42"/>
      <c r="H55" s="90">
        <v>13938024019</v>
      </c>
      <c r="I55" s="50"/>
      <c r="J55" s="42"/>
      <c r="K55" s="90">
        <v>16728653214</v>
      </c>
      <c r="L55" s="50"/>
      <c r="M55" s="42"/>
      <c r="N55" s="90">
        <v>18568938808</v>
      </c>
      <c r="O55" s="50"/>
      <c r="P55" s="42"/>
      <c r="Q55" s="90">
        <v>18533909534</v>
      </c>
      <c r="R55" s="50"/>
      <c r="S55" s="42"/>
      <c r="T55" s="90">
        <v>18601717545</v>
      </c>
      <c r="U55" s="50"/>
      <c r="V55" s="42"/>
      <c r="W55" s="90">
        <v>19151079982</v>
      </c>
      <c r="X55" s="50"/>
      <c r="Y55" s="42"/>
      <c r="Z55" s="90">
        <v>19660260071</v>
      </c>
      <c r="AA55" s="50"/>
      <c r="AB55" s="42"/>
      <c r="AC55" s="90">
        <v>19886251566</v>
      </c>
      <c r="AD55" s="50"/>
      <c r="AE55" s="42"/>
      <c r="AF55" s="90">
        <v>21916247236</v>
      </c>
      <c r="AG55" s="50"/>
      <c r="AH55" s="42"/>
      <c r="AI55" s="90">
        <v>22735379855</v>
      </c>
      <c r="AJ55" s="50"/>
      <c r="AK55" s="42"/>
      <c r="AL55" s="90">
        <v>21929000221</v>
      </c>
      <c r="AM55" s="50"/>
      <c r="AN55" s="42"/>
      <c r="AO55" s="90">
        <v>19680709178</v>
      </c>
      <c r="AP55" s="50"/>
      <c r="AQ55" s="42"/>
      <c r="AR55" s="90">
        <v>25315589106</v>
      </c>
      <c r="AS55" s="50"/>
      <c r="AT55" s="42"/>
      <c r="AU55" s="46" t="s">
        <v>338</v>
      </c>
    </row>
    <row r="56" spans="1:47" s="30" customFormat="1" ht="12" x14ac:dyDescent="0.2">
      <c r="A56" s="160" t="s">
        <v>24</v>
      </c>
      <c r="B56" s="47" t="s">
        <v>31</v>
      </c>
      <c r="C56" s="47"/>
      <c r="D56" s="166"/>
      <c r="E56" s="90">
        <v>19815443371.174381</v>
      </c>
      <c r="F56" s="50"/>
      <c r="G56" s="42"/>
      <c r="H56" s="90">
        <v>14439386906</v>
      </c>
      <c r="I56" s="50"/>
      <c r="J56" s="42"/>
      <c r="K56" s="90">
        <v>18500454335</v>
      </c>
      <c r="L56" s="50"/>
      <c r="M56" s="42"/>
      <c r="N56" s="90">
        <v>22533585120</v>
      </c>
      <c r="O56" s="50"/>
      <c r="P56" s="42"/>
      <c r="Q56" s="90">
        <v>26384815925</v>
      </c>
      <c r="R56" s="50"/>
      <c r="S56" s="42"/>
      <c r="T56" s="90">
        <v>27909651741</v>
      </c>
      <c r="U56" s="50"/>
      <c r="V56" s="42"/>
      <c r="W56" s="90">
        <v>28417288484</v>
      </c>
      <c r="X56" s="50"/>
      <c r="Y56" s="42"/>
      <c r="Z56" s="90">
        <v>32589687311</v>
      </c>
      <c r="AA56" s="50"/>
      <c r="AB56" s="42"/>
      <c r="AC56" s="90">
        <v>33973290724</v>
      </c>
      <c r="AD56" s="50"/>
      <c r="AE56" s="42"/>
      <c r="AF56" s="90">
        <v>35552077146</v>
      </c>
      <c r="AG56" s="50"/>
      <c r="AH56" s="42"/>
      <c r="AI56" s="90">
        <v>39936378917</v>
      </c>
      <c r="AJ56" s="50"/>
      <c r="AK56" s="42"/>
      <c r="AL56" s="90">
        <v>41162922401</v>
      </c>
      <c r="AM56" s="50"/>
      <c r="AN56" s="42"/>
      <c r="AO56" s="90">
        <v>37519373691</v>
      </c>
      <c r="AP56" s="50"/>
      <c r="AQ56" s="42"/>
      <c r="AR56" s="90">
        <v>40756282377</v>
      </c>
      <c r="AS56" s="50"/>
      <c r="AT56" s="42"/>
      <c r="AU56" s="46" t="s">
        <v>339</v>
      </c>
    </row>
    <row r="57" spans="1:47" s="30" customFormat="1" ht="12" x14ac:dyDescent="0.2">
      <c r="A57" s="160" t="s">
        <v>25</v>
      </c>
      <c r="B57" s="47" t="s">
        <v>32</v>
      </c>
      <c r="C57" s="47"/>
      <c r="D57" s="166"/>
      <c r="E57" s="90">
        <v>11593902476.266342</v>
      </c>
      <c r="F57" s="50"/>
      <c r="G57" s="42"/>
      <c r="H57" s="90">
        <v>10384473408</v>
      </c>
      <c r="I57" s="50"/>
      <c r="J57" s="42"/>
      <c r="K57" s="90">
        <v>10942416965</v>
      </c>
      <c r="L57" s="50"/>
      <c r="M57" s="42"/>
      <c r="N57" s="90">
        <v>11175846098</v>
      </c>
      <c r="O57" s="50"/>
      <c r="P57" s="42"/>
      <c r="Q57" s="90">
        <v>11319263017</v>
      </c>
      <c r="R57" s="50"/>
      <c r="S57" s="42"/>
      <c r="T57" s="90">
        <v>10884891715</v>
      </c>
      <c r="U57" s="50"/>
      <c r="V57" s="42"/>
      <c r="W57" s="90">
        <v>11033166556</v>
      </c>
      <c r="X57" s="50"/>
      <c r="Y57" s="42"/>
      <c r="Z57" s="90">
        <v>10922533335</v>
      </c>
      <c r="AA57" s="50"/>
      <c r="AB57" s="42"/>
      <c r="AC57" s="90">
        <v>10817051219</v>
      </c>
      <c r="AD57" s="50"/>
      <c r="AE57" s="42"/>
      <c r="AF57" s="90">
        <v>10624246126</v>
      </c>
      <c r="AG57" s="50"/>
      <c r="AH57" s="42"/>
      <c r="AI57" s="90">
        <v>10185549638</v>
      </c>
      <c r="AJ57" s="50"/>
      <c r="AK57" s="42"/>
      <c r="AL57" s="90">
        <v>9979549235</v>
      </c>
      <c r="AM57" s="50"/>
      <c r="AN57" s="42"/>
      <c r="AO57" s="90">
        <v>9436084121</v>
      </c>
      <c r="AP57" s="50"/>
      <c r="AQ57" s="42"/>
      <c r="AR57" s="90">
        <v>10088622193</v>
      </c>
      <c r="AS57" s="50"/>
      <c r="AT57" s="42"/>
      <c r="AU57" s="46" t="s">
        <v>36</v>
      </c>
    </row>
    <row r="58" spans="1:47" s="30" customFormat="1" ht="12" x14ac:dyDescent="0.2">
      <c r="A58" s="160" t="s">
        <v>26</v>
      </c>
      <c r="B58" s="47" t="s">
        <v>33</v>
      </c>
      <c r="C58" s="47"/>
      <c r="D58" s="166"/>
      <c r="E58" s="90">
        <v>6427508530.8371487</v>
      </c>
      <c r="F58" s="50"/>
      <c r="G58" s="42"/>
      <c r="H58" s="90">
        <v>5976300223</v>
      </c>
      <c r="I58" s="50"/>
      <c r="J58" s="42"/>
      <c r="K58" s="90">
        <v>6210207932</v>
      </c>
      <c r="L58" s="50"/>
      <c r="M58" s="42"/>
      <c r="N58" s="90">
        <v>5942505587</v>
      </c>
      <c r="O58" s="50"/>
      <c r="P58" s="42"/>
      <c r="Q58" s="90">
        <v>5879554306</v>
      </c>
      <c r="R58" s="50"/>
      <c r="S58" s="42"/>
      <c r="T58" s="90">
        <v>5672124621</v>
      </c>
      <c r="U58" s="50"/>
      <c r="V58" s="42"/>
      <c r="W58" s="90">
        <v>5889577923</v>
      </c>
      <c r="X58" s="50"/>
      <c r="Y58" s="42"/>
      <c r="Z58" s="90">
        <v>5758774474</v>
      </c>
      <c r="AA58" s="50"/>
      <c r="AB58" s="42"/>
      <c r="AC58" s="90">
        <v>5694534687</v>
      </c>
      <c r="AD58" s="50"/>
      <c r="AE58" s="42"/>
      <c r="AF58" s="90">
        <v>5152638318</v>
      </c>
      <c r="AG58" s="50"/>
      <c r="AH58" s="42"/>
      <c r="AI58" s="90">
        <v>4617187101</v>
      </c>
      <c r="AJ58" s="50"/>
      <c r="AK58" s="42"/>
      <c r="AL58" s="90">
        <v>4258085005</v>
      </c>
      <c r="AM58" s="50"/>
      <c r="AN58" s="42"/>
      <c r="AO58" s="90">
        <v>3808393684</v>
      </c>
      <c r="AP58" s="50"/>
      <c r="AQ58" s="42"/>
      <c r="AR58" s="90">
        <v>4174741632</v>
      </c>
      <c r="AS58" s="50"/>
      <c r="AT58" s="42"/>
      <c r="AU58" s="46" t="s">
        <v>340</v>
      </c>
    </row>
    <row r="59" spans="1:47" s="30" customFormat="1" ht="12" x14ac:dyDescent="0.2">
      <c r="A59" s="160" t="s">
        <v>27</v>
      </c>
      <c r="B59" s="47" t="s">
        <v>34</v>
      </c>
      <c r="C59" s="47"/>
      <c r="D59" s="166"/>
      <c r="E59" s="90">
        <v>5166393945.4291935</v>
      </c>
      <c r="F59" s="50"/>
      <c r="G59" s="42"/>
      <c r="H59" s="90">
        <v>4408173185</v>
      </c>
      <c r="I59" s="50"/>
      <c r="J59" s="42"/>
      <c r="K59" s="90">
        <v>4732209033</v>
      </c>
      <c r="L59" s="50"/>
      <c r="M59" s="42"/>
      <c r="N59" s="90">
        <v>5233340511</v>
      </c>
      <c r="O59" s="50"/>
      <c r="P59" s="42"/>
      <c r="Q59" s="90">
        <v>5439708711</v>
      </c>
      <c r="R59" s="50"/>
      <c r="S59" s="42"/>
      <c r="T59" s="90">
        <v>5212767094</v>
      </c>
      <c r="U59" s="50"/>
      <c r="V59" s="42"/>
      <c r="W59" s="90">
        <v>5143588633</v>
      </c>
      <c r="X59" s="50"/>
      <c r="Y59" s="42"/>
      <c r="Z59" s="90">
        <v>5163758861</v>
      </c>
      <c r="AA59" s="50"/>
      <c r="AB59" s="42"/>
      <c r="AC59" s="90">
        <v>5122516532</v>
      </c>
      <c r="AD59" s="50"/>
      <c r="AE59" s="42"/>
      <c r="AF59" s="90">
        <v>5471607808</v>
      </c>
      <c r="AG59" s="50"/>
      <c r="AH59" s="42"/>
      <c r="AI59" s="90">
        <v>5568362537</v>
      </c>
      <c r="AJ59" s="50"/>
      <c r="AK59" s="42"/>
      <c r="AL59" s="90">
        <v>5721464230</v>
      </c>
      <c r="AM59" s="50"/>
      <c r="AN59" s="42"/>
      <c r="AO59" s="90">
        <v>5627690437</v>
      </c>
      <c r="AP59" s="50"/>
      <c r="AQ59" s="42"/>
      <c r="AR59" s="90">
        <v>5913880561</v>
      </c>
      <c r="AS59" s="50"/>
      <c r="AT59" s="42"/>
      <c r="AU59" s="46" t="s">
        <v>341</v>
      </c>
    </row>
    <row r="60" spans="1:47" s="30" customFormat="1" ht="12" x14ac:dyDescent="0.2">
      <c r="B60" s="47"/>
      <c r="D60" s="36"/>
      <c r="E60" s="36"/>
      <c r="F60" s="36"/>
      <c r="H60" s="36"/>
      <c r="I60" s="36"/>
      <c r="K60" s="36"/>
      <c r="L60" s="36"/>
      <c r="N60" s="36"/>
      <c r="O60" s="36"/>
      <c r="Q60" s="36"/>
      <c r="R60" s="36"/>
      <c r="T60" s="36"/>
      <c r="U60" s="36"/>
      <c r="W60" s="36"/>
      <c r="X60" s="36"/>
      <c r="Z60" s="36"/>
      <c r="AA60" s="36"/>
      <c r="AC60" s="36"/>
      <c r="AD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</row>
    <row r="61" spans="1:47" s="500" customFormat="1" ht="11.25" x14ac:dyDescent="0.2">
      <c r="B61" s="501" t="s">
        <v>7</v>
      </c>
      <c r="D61" s="502"/>
      <c r="E61" s="502"/>
      <c r="F61" s="502"/>
      <c r="H61" s="502"/>
      <c r="I61" s="502"/>
      <c r="K61" s="502"/>
      <c r="L61" s="502"/>
      <c r="N61" s="502"/>
      <c r="O61" s="502"/>
      <c r="Q61" s="502"/>
      <c r="R61" s="502"/>
      <c r="T61" s="502"/>
      <c r="U61" s="502"/>
      <c r="W61" s="502"/>
      <c r="X61" s="502"/>
      <c r="Z61" s="502"/>
      <c r="AA61" s="502"/>
      <c r="AC61" s="502"/>
      <c r="AD61" s="502"/>
      <c r="AF61" s="502"/>
      <c r="AG61" s="502"/>
      <c r="AH61" s="502"/>
      <c r="AI61" s="502"/>
      <c r="AJ61" s="502"/>
      <c r="AK61" s="502"/>
      <c r="AL61" s="502"/>
      <c r="AM61" s="502"/>
      <c r="AN61" s="502"/>
      <c r="AO61" s="502"/>
      <c r="AP61" s="502"/>
      <c r="AQ61" s="502"/>
      <c r="AR61" s="502"/>
      <c r="AS61" s="502"/>
      <c r="AT61" s="502"/>
    </row>
    <row r="62" spans="1:47" s="500" customFormat="1" ht="11.25" x14ac:dyDescent="0.2">
      <c r="B62" s="501" t="s">
        <v>8</v>
      </c>
      <c r="D62" s="502"/>
      <c r="E62" s="502"/>
      <c r="F62" s="502"/>
      <c r="H62" s="502"/>
      <c r="I62" s="502"/>
      <c r="K62" s="502"/>
      <c r="L62" s="502"/>
      <c r="N62" s="502"/>
      <c r="O62" s="502"/>
      <c r="Q62" s="502"/>
      <c r="R62" s="502"/>
      <c r="T62" s="502"/>
      <c r="U62" s="502"/>
      <c r="W62" s="502"/>
      <c r="X62" s="502"/>
      <c r="Z62" s="502"/>
      <c r="AA62" s="502"/>
      <c r="AC62" s="502"/>
      <c r="AD62" s="502"/>
      <c r="AF62" s="502"/>
      <c r="AG62" s="502"/>
      <c r="AH62" s="502"/>
      <c r="AI62" s="502"/>
      <c r="AJ62" s="502"/>
      <c r="AK62" s="502"/>
      <c r="AL62" s="502"/>
      <c r="AM62" s="502"/>
      <c r="AN62" s="502"/>
      <c r="AO62" s="502"/>
      <c r="AP62" s="502"/>
      <c r="AQ62" s="502"/>
      <c r="AR62" s="502"/>
      <c r="AS62" s="502"/>
      <c r="AT62" s="502"/>
    </row>
    <row r="63" spans="1:47" s="30" customFormat="1" ht="12" x14ac:dyDescent="0.2">
      <c r="B63" s="164"/>
      <c r="D63" s="36"/>
      <c r="E63" s="36"/>
      <c r="F63" s="36"/>
      <c r="H63" s="36"/>
      <c r="I63" s="36"/>
      <c r="K63" s="36"/>
      <c r="L63" s="36"/>
      <c r="N63" s="36"/>
      <c r="O63" s="36"/>
      <c r="Q63" s="36"/>
      <c r="R63" s="36"/>
      <c r="T63" s="36"/>
      <c r="U63" s="36"/>
      <c r="W63" s="36"/>
      <c r="X63" s="36"/>
      <c r="Z63" s="36"/>
      <c r="AA63" s="36"/>
      <c r="AC63" s="36"/>
      <c r="AD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</row>
    <row r="64" spans="1:47" s="30" customFormat="1" ht="12" x14ac:dyDescent="0.2">
      <c r="B64" s="164"/>
      <c r="D64" s="36"/>
      <c r="E64" s="36"/>
      <c r="F64" s="36"/>
      <c r="H64" s="36"/>
      <c r="I64" s="36"/>
      <c r="K64" s="36"/>
      <c r="L64" s="36"/>
      <c r="N64" s="36"/>
      <c r="O64" s="36"/>
      <c r="Q64" s="36"/>
      <c r="R64" s="36"/>
      <c r="T64" s="36"/>
      <c r="U64" s="36"/>
      <c r="W64" s="36"/>
      <c r="X64" s="36"/>
      <c r="Z64" s="36"/>
      <c r="AA64" s="36"/>
      <c r="AC64" s="36"/>
      <c r="AD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</row>
    <row r="65" spans="2:46" s="30" customFormat="1" ht="12" x14ac:dyDescent="0.2">
      <c r="B65" s="36"/>
      <c r="D65" s="36"/>
      <c r="E65" s="36"/>
      <c r="F65" s="36"/>
      <c r="H65" s="36"/>
      <c r="I65" s="36"/>
      <c r="K65" s="36"/>
      <c r="L65" s="36"/>
      <c r="N65" s="36"/>
      <c r="O65" s="36"/>
      <c r="Q65" s="36"/>
      <c r="R65" s="36"/>
      <c r="T65" s="36"/>
      <c r="U65" s="36"/>
      <c r="W65" s="36"/>
      <c r="X65" s="36"/>
      <c r="Z65" s="36"/>
      <c r="AA65" s="36"/>
      <c r="AC65" s="36"/>
      <c r="AD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</row>
    <row r="66" spans="2:46" s="30" customFormat="1" ht="12" x14ac:dyDescent="0.2">
      <c r="B66" s="36"/>
      <c r="D66" s="36"/>
      <c r="E66" s="36"/>
      <c r="F66" s="36"/>
      <c r="H66" s="36"/>
      <c r="I66" s="36"/>
      <c r="K66" s="36"/>
      <c r="L66" s="36"/>
      <c r="N66" s="36"/>
      <c r="O66" s="36"/>
      <c r="Q66" s="36"/>
      <c r="R66" s="36"/>
      <c r="T66" s="36"/>
      <c r="U66" s="36"/>
      <c r="W66" s="36"/>
      <c r="X66" s="36"/>
      <c r="Z66" s="36"/>
      <c r="AA66" s="36"/>
      <c r="AC66" s="36"/>
      <c r="AD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</row>
    <row r="67" spans="2:46" s="30" customFormat="1" ht="12" x14ac:dyDescent="0.2">
      <c r="B67" s="36"/>
      <c r="D67" s="36"/>
      <c r="E67" s="36"/>
      <c r="F67" s="36"/>
      <c r="H67" s="36"/>
      <c r="I67" s="36"/>
      <c r="K67" s="36"/>
      <c r="L67" s="36"/>
      <c r="N67" s="36"/>
      <c r="O67" s="36"/>
      <c r="Q67" s="36"/>
      <c r="R67" s="36"/>
      <c r="T67" s="36"/>
      <c r="U67" s="36"/>
      <c r="W67" s="36"/>
      <c r="X67" s="36"/>
      <c r="Z67" s="36"/>
      <c r="AA67" s="36"/>
      <c r="AC67" s="36"/>
      <c r="AD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</row>
    <row r="68" spans="2:46" s="30" customFormat="1" ht="12" x14ac:dyDescent="0.2">
      <c r="B68" s="36"/>
      <c r="D68" s="36"/>
      <c r="E68" s="36"/>
      <c r="F68" s="36"/>
      <c r="H68" s="36"/>
      <c r="I68" s="36"/>
      <c r="K68" s="36"/>
      <c r="L68" s="36"/>
      <c r="N68" s="36"/>
      <c r="O68" s="36"/>
      <c r="Q68" s="36"/>
      <c r="R68" s="36"/>
      <c r="T68" s="36"/>
      <c r="U68" s="36"/>
      <c r="W68" s="36"/>
      <c r="X68" s="36"/>
      <c r="Z68" s="36"/>
      <c r="AA68" s="36"/>
      <c r="AC68" s="36"/>
      <c r="AD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</row>
    <row r="69" spans="2:46" s="30" customFormat="1" ht="12" x14ac:dyDescent="0.2">
      <c r="B69" s="36"/>
      <c r="D69" s="36"/>
      <c r="E69" s="36"/>
      <c r="F69" s="36"/>
      <c r="H69" s="36"/>
      <c r="I69" s="36"/>
      <c r="K69" s="36"/>
      <c r="L69" s="36"/>
      <c r="N69" s="36"/>
      <c r="O69" s="36"/>
      <c r="Q69" s="36"/>
      <c r="R69" s="36"/>
      <c r="T69" s="36"/>
      <c r="U69" s="36"/>
      <c r="W69" s="36"/>
      <c r="X69" s="36"/>
      <c r="Z69" s="36"/>
      <c r="AA69" s="36"/>
      <c r="AC69" s="36"/>
      <c r="AD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</row>
    <row r="70" spans="2:46" s="30" customFormat="1" ht="12" x14ac:dyDescent="0.2">
      <c r="B70" s="36"/>
      <c r="D70" s="36"/>
      <c r="E70" s="36"/>
      <c r="F70" s="36"/>
      <c r="H70" s="36"/>
      <c r="I70" s="36"/>
      <c r="K70" s="36"/>
      <c r="L70" s="36"/>
      <c r="N70" s="36"/>
      <c r="O70" s="36"/>
      <c r="Q70" s="36"/>
      <c r="R70" s="36"/>
      <c r="T70" s="36"/>
      <c r="U70" s="36"/>
      <c r="W70" s="36"/>
      <c r="X70" s="36"/>
      <c r="Z70" s="36"/>
      <c r="AA70" s="36"/>
      <c r="AC70" s="36"/>
      <c r="AD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</row>
    <row r="71" spans="2:46" s="30" customFormat="1" ht="12" x14ac:dyDescent="0.2">
      <c r="B71" s="36"/>
      <c r="D71" s="36"/>
      <c r="E71" s="36"/>
      <c r="F71" s="36"/>
      <c r="H71" s="36"/>
      <c r="I71" s="36"/>
      <c r="K71" s="36"/>
      <c r="L71" s="36"/>
      <c r="N71" s="36"/>
      <c r="O71" s="36"/>
      <c r="Q71" s="36"/>
      <c r="R71" s="36"/>
      <c r="T71" s="36"/>
      <c r="U71" s="36"/>
      <c r="W71" s="36"/>
      <c r="X71" s="36"/>
      <c r="Z71" s="36"/>
      <c r="AA71" s="36"/>
      <c r="AC71" s="36"/>
      <c r="AD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</row>
    <row r="72" spans="2:46" s="30" customFormat="1" ht="12" x14ac:dyDescent="0.2">
      <c r="B72" s="36"/>
      <c r="D72" s="36"/>
      <c r="E72" s="36"/>
      <c r="F72" s="36"/>
      <c r="H72" s="36"/>
      <c r="I72" s="36"/>
      <c r="K72" s="36"/>
      <c r="L72" s="36"/>
      <c r="N72" s="36"/>
      <c r="O72" s="36"/>
      <c r="Q72" s="36"/>
      <c r="R72" s="36"/>
      <c r="T72" s="36"/>
      <c r="U72" s="36"/>
      <c r="W72" s="36"/>
      <c r="X72" s="36"/>
      <c r="Z72" s="36"/>
      <c r="AA72" s="36"/>
      <c r="AC72" s="36"/>
      <c r="AD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</row>
    <row r="73" spans="2:46" s="30" customFormat="1" ht="12" x14ac:dyDescent="0.2">
      <c r="D73" s="36"/>
      <c r="E73" s="36"/>
      <c r="F73" s="36"/>
      <c r="H73" s="36"/>
      <c r="I73" s="36"/>
      <c r="K73" s="36"/>
      <c r="L73" s="36"/>
      <c r="N73" s="36"/>
      <c r="O73" s="36"/>
      <c r="Q73" s="36"/>
      <c r="R73" s="36"/>
      <c r="T73" s="36"/>
      <c r="U73" s="36"/>
      <c r="W73" s="36"/>
      <c r="X73" s="36"/>
      <c r="Z73" s="36"/>
      <c r="AA73" s="36"/>
      <c r="AC73" s="36"/>
      <c r="AD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</row>
    <row r="74" spans="2:46" s="30" customFormat="1" ht="12" x14ac:dyDescent="0.2">
      <c r="D74" s="36"/>
      <c r="E74" s="36"/>
      <c r="F74" s="36"/>
      <c r="H74" s="36"/>
      <c r="I74" s="36"/>
      <c r="K74" s="36"/>
      <c r="L74" s="36"/>
      <c r="N74" s="36"/>
      <c r="O74" s="36"/>
      <c r="Q74" s="36"/>
      <c r="R74" s="36"/>
      <c r="T74" s="36"/>
      <c r="U74" s="36"/>
      <c r="W74" s="36"/>
      <c r="X74" s="36"/>
      <c r="Z74" s="36"/>
      <c r="AA74" s="36"/>
      <c r="AC74" s="36"/>
      <c r="AD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</row>
    <row r="75" spans="2:46" s="30" customFormat="1" ht="12" x14ac:dyDescent="0.2">
      <c r="D75" s="36"/>
      <c r="E75" s="36"/>
      <c r="F75" s="36"/>
      <c r="H75" s="36"/>
      <c r="I75" s="36"/>
      <c r="K75" s="36"/>
      <c r="L75" s="36"/>
      <c r="N75" s="36"/>
      <c r="O75" s="36"/>
      <c r="Q75" s="36"/>
      <c r="R75" s="36"/>
      <c r="T75" s="36"/>
      <c r="U75" s="36"/>
      <c r="W75" s="36"/>
      <c r="X75" s="36"/>
      <c r="Z75" s="36"/>
      <c r="AA75" s="36"/>
      <c r="AC75" s="36"/>
      <c r="AD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</row>
    <row r="76" spans="2:46" s="30" customFormat="1" ht="12" x14ac:dyDescent="0.2">
      <c r="D76" s="36"/>
      <c r="E76" s="36"/>
      <c r="F76" s="36"/>
      <c r="H76" s="36"/>
      <c r="I76" s="36"/>
      <c r="K76" s="36"/>
      <c r="L76" s="36"/>
      <c r="N76" s="36"/>
      <c r="O76" s="36"/>
      <c r="Q76" s="36"/>
      <c r="R76" s="36"/>
      <c r="T76" s="36"/>
      <c r="U76" s="36"/>
      <c r="W76" s="36"/>
      <c r="X76" s="36"/>
      <c r="Z76" s="36"/>
      <c r="AA76" s="36"/>
      <c r="AC76" s="36"/>
      <c r="AD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</row>
    <row r="77" spans="2:46" s="30" customFormat="1" ht="12" x14ac:dyDescent="0.2">
      <c r="D77" s="36"/>
      <c r="E77" s="36"/>
      <c r="F77" s="36"/>
      <c r="H77" s="36"/>
      <c r="I77" s="36"/>
      <c r="K77" s="36"/>
      <c r="L77" s="36"/>
      <c r="N77" s="36"/>
      <c r="O77" s="36"/>
      <c r="Q77" s="36"/>
      <c r="R77" s="36"/>
      <c r="T77" s="36"/>
      <c r="U77" s="36"/>
      <c r="W77" s="36"/>
      <c r="X77" s="36"/>
      <c r="Z77" s="36"/>
      <c r="AA77" s="36"/>
      <c r="AC77" s="36"/>
      <c r="AD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</row>
    <row r="78" spans="2:46" s="30" customFormat="1" ht="12" x14ac:dyDescent="0.2">
      <c r="D78" s="36"/>
      <c r="E78" s="36"/>
      <c r="F78" s="36"/>
      <c r="H78" s="36"/>
      <c r="I78" s="36"/>
      <c r="K78" s="36"/>
      <c r="L78" s="36"/>
      <c r="N78" s="36"/>
      <c r="O78" s="36"/>
      <c r="Q78" s="36"/>
      <c r="R78" s="36"/>
      <c r="T78" s="36"/>
      <c r="U78" s="36"/>
      <c r="W78" s="36"/>
      <c r="X78" s="36"/>
      <c r="Z78" s="36"/>
      <c r="AA78" s="36"/>
      <c r="AC78" s="36"/>
      <c r="AD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</row>
    <row r="79" spans="2:46" s="30" customFormat="1" ht="12" x14ac:dyDescent="0.2">
      <c r="D79" s="36"/>
      <c r="E79" s="36"/>
      <c r="F79" s="36"/>
      <c r="H79" s="36"/>
      <c r="I79" s="36"/>
      <c r="K79" s="36"/>
      <c r="L79" s="36"/>
      <c r="N79" s="36"/>
      <c r="O79" s="36"/>
      <c r="Q79" s="36"/>
      <c r="R79" s="36"/>
      <c r="T79" s="36"/>
      <c r="U79" s="36"/>
      <c r="W79" s="36"/>
      <c r="X79" s="36"/>
      <c r="Z79" s="36"/>
      <c r="AA79" s="36"/>
      <c r="AC79" s="36"/>
      <c r="AD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</row>
    <row r="80" spans="2:46" s="30" customFormat="1" ht="12" x14ac:dyDescent="0.2">
      <c r="D80" s="36"/>
      <c r="E80" s="36"/>
      <c r="F80" s="36"/>
      <c r="H80" s="36"/>
      <c r="I80" s="36"/>
      <c r="K80" s="36"/>
      <c r="L80" s="36"/>
      <c r="N80" s="36"/>
      <c r="O80" s="36"/>
      <c r="Q80" s="36"/>
      <c r="R80" s="36"/>
      <c r="T80" s="36"/>
      <c r="U80" s="36"/>
      <c r="W80" s="36"/>
      <c r="X80" s="36"/>
      <c r="Z80" s="36"/>
      <c r="AA80" s="36"/>
      <c r="AC80" s="36"/>
      <c r="AD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</row>
    <row r="81" spans="4:46" s="30" customFormat="1" ht="12" x14ac:dyDescent="0.2">
      <c r="D81" s="36"/>
      <c r="E81" s="36"/>
      <c r="F81" s="36"/>
      <c r="H81" s="36"/>
      <c r="I81" s="36"/>
      <c r="K81" s="36"/>
      <c r="L81" s="36"/>
      <c r="N81" s="36"/>
      <c r="O81" s="36"/>
      <c r="Q81" s="36"/>
      <c r="R81" s="36"/>
      <c r="T81" s="36"/>
      <c r="U81" s="36"/>
      <c r="W81" s="36"/>
      <c r="X81" s="36"/>
      <c r="Z81" s="36"/>
      <c r="AA81" s="36"/>
      <c r="AC81" s="36"/>
      <c r="AD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</row>
    <row r="82" spans="4:46" s="30" customFormat="1" ht="12" x14ac:dyDescent="0.2">
      <c r="D82" s="36"/>
      <c r="E82" s="36"/>
      <c r="F82" s="36"/>
      <c r="H82" s="36"/>
      <c r="I82" s="36"/>
      <c r="K82" s="36"/>
      <c r="L82" s="36"/>
      <c r="N82" s="36"/>
      <c r="O82" s="36"/>
      <c r="Q82" s="36"/>
      <c r="R82" s="36"/>
      <c r="T82" s="36"/>
      <c r="U82" s="36"/>
      <c r="W82" s="36"/>
      <c r="X82" s="36"/>
      <c r="Z82" s="36"/>
      <c r="AA82" s="36"/>
      <c r="AC82" s="36"/>
      <c r="AD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</row>
    <row r="83" spans="4:46" s="30" customFormat="1" ht="12" x14ac:dyDescent="0.2">
      <c r="D83" s="36"/>
      <c r="E83" s="36"/>
      <c r="F83" s="36"/>
      <c r="H83" s="36"/>
      <c r="I83" s="36"/>
      <c r="K83" s="36"/>
      <c r="L83" s="36"/>
      <c r="N83" s="36"/>
      <c r="O83" s="36"/>
      <c r="Q83" s="36"/>
      <c r="R83" s="36"/>
      <c r="T83" s="36"/>
      <c r="U83" s="36"/>
      <c r="W83" s="36"/>
      <c r="X83" s="36"/>
      <c r="Z83" s="36"/>
      <c r="AA83" s="36"/>
      <c r="AC83" s="36"/>
      <c r="AD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</row>
    <row r="84" spans="4:46" s="30" customFormat="1" ht="12" x14ac:dyDescent="0.2">
      <c r="D84" s="36"/>
      <c r="E84" s="36"/>
      <c r="F84" s="36"/>
      <c r="H84" s="36"/>
      <c r="I84" s="36"/>
      <c r="K84" s="36"/>
      <c r="L84" s="36"/>
      <c r="N84" s="36"/>
      <c r="O84" s="36"/>
      <c r="Q84" s="36"/>
      <c r="R84" s="36"/>
      <c r="T84" s="36"/>
      <c r="U84" s="36"/>
      <c r="W84" s="36"/>
      <c r="X84" s="36"/>
      <c r="Z84" s="36"/>
      <c r="AA84" s="36"/>
      <c r="AC84" s="36"/>
      <c r="AD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</row>
    <row r="85" spans="4:46" s="30" customFormat="1" ht="12" x14ac:dyDescent="0.2">
      <c r="D85" s="36"/>
      <c r="E85" s="36"/>
      <c r="F85" s="36"/>
      <c r="H85" s="36"/>
      <c r="I85" s="36"/>
      <c r="K85" s="36"/>
      <c r="L85" s="36"/>
      <c r="N85" s="36"/>
      <c r="O85" s="36"/>
      <c r="Q85" s="36"/>
      <c r="R85" s="36"/>
      <c r="T85" s="36"/>
      <c r="U85" s="36"/>
      <c r="W85" s="36"/>
      <c r="X85" s="36"/>
      <c r="Z85" s="36"/>
      <c r="AA85" s="36"/>
      <c r="AC85" s="36"/>
      <c r="AD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</row>
    <row r="86" spans="4:46" s="30" customFormat="1" ht="12" x14ac:dyDescent="0.2">
      <c r="D86" s="36"/>
      <c r="E86" s="36"/>
      <c r="F86" s="36"/>
      <c r="H86" s="36"/>
      <c r="I86" s="36"/>
      <c r="K86" s="36"/>
      <c r="L86" s="36"/>
      <c r="N86" s="36"/>
      <c r="O86" s="36"/>
      <c r="Q86" s="36"/>
      <c r="R86" s="36"/>
      <c r="T86" s="36"/>
      <c r="U86" s="36"/>
      <c r="W86" s="36"/>
      <c r="X86" s="36"/>
      <c r="Z86" s="36"/>
      <c r="AA86" s="36"/>
      <c r="AC86" s="36"/>
      <c r="AD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</row>
    <row r="87" spans="4:46" s="30" customFormat="1" ht="12" x14ac:dyDescent="0.2">
      <c r="D87" s="36"/>
      <c r="E87" s="36"/>
      <c r="F87" s="36"/>
      <c r="H87" s="36"/>
      <c r="I87" s="36"/>
      <c r="K87" s="36"/>
      <c r="L87" s="36"/>
      <c r="N87" s="36"/>
      <c r="O87" s="36"/>
      <c r="Q87" s="36"/>
      <c r="R87" s="36"/>
      <c r="T87" s="36"/>
      <c r="U87" s="36"/>
      <c r="W87" s="36"/>
      <c r="X87" s="36"/>
      <c r="Z87" s="36"/>
      <c r="AA87" s="36"/>
      <c r="AC87" s="36"/>
      <c r="AD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</row>
    <row r="88" spans="4:46" s="30" customFormat="1" ht="12" x14ac:dyDescent="0.2">
      <c r="D88" s="36"/>
      <c r="E88" s="36"/>
      <c r="F88" s="36"/>
      <c r="H88" s="36"/>
      <c r="I88" s="36"/>
      <c r="K88" s="36"/>
      <c r="L88" s="36"/>
      <c r="N88" s="36"/>
      <c r="O88" s="36"/>
      <c r="Q88" s="36"/>
      <c r="R88" s="36"/>
      <c r="T88" s="36"/>
      <c r="U88" s="36"/>
      <c r="W88" s="36"/>
      <c r="X88" s="36"/>
      <c r="Z88" s="36"/>
      <c r="AA88" s="36"/>
      <c r="AC88" s="36"/>
      <c r="AD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</row>
    <row r="89" spans="4:46" s="30" customFormat="1" ht="12" x14ac:dyDescent="0.2">
      <c r="D89" s="36"/>
      <c r="E89" s="36"/>
      <c r="F89" s="36"/>
      <c r="H89" s="36"/>
      <c r="I89" s="36"/>
      <c r="K89" s="36"/>
      <c r="L89" s="36"/>
      <c r="N89" s="36"/>
      <c r="O89" s="36"/>
      <c r="Q89" s="36"/>
      <c r="R89" s="36"/>
      <c r="T89" s="36"/>
      <c r="U89" s="36"/>
      <c r="W89" s="36"/>
      <c r="X89" s="36"/>
      <c r="Z89" s="36"/>
      <c r="AA89" s="36"/>
      <c r="AC89" s="36"/>
      <c r="AD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</row>
    <row r="90" spans="4:46" s="30" customFormat="1" ht="12" x14ac:dyDescent="0.2">
      <c r="D90" s="36"/>
      <c r="E90" s="36"/>
      <c r="F90" s="36"/>
      <c r="H90" s="36"/>
      <c r="I90" s="36"/>
      <c r="K90" s="36"/>
      <c r="L90" s="36"/>
      <c r="N90" s="36"/>
      <c r="O90" s="36"/>
      <c r="Q90" s="36"/>
      <c r="R90" s="36"/>
      <c r="T90" s="36"/>
      <c r="U90" s="36"/>
      <c r="W90" s="36"/>
      <c r="X90" s="36"/>
      <c r="Z90" s="36"/>
      <c r="AA90" s="36"/>
      <c r="AC90" s="36"/>
      <c r="AD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</row>
    <row r="91" spans="4:46" s="30" customFormat="1" ht="12" x14ac:dyDescent="0.2">
      <c r="D91" s="36"/>
      <c r="E91" s="36"/>
      <c r="F91" s="36"/>
      <c r="H91" s="36"/>
      <c r="I91" s="36"/>
      <c r="K91" s="36"/>
      <c r="L91" s="36"/>
      <c r="N91" s="36"/>
      <c r="O91" s="36"/>
      <c r="Q91" s="36"/>
      <c r="R91" s="36"/>
      <c r="T91" s="36"/>
      <c r="U91" s="36"/>
      <c r="W91" s="36"/>
      <c r="X91" s="36"/>
      <c r="Z91" s="36"/>
      <c r="AA91" s="36"/>
      <c r="AC91" s="36"/>
      <c r="AD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</row>
    <row r="92" spans="4:46" s="30" customFormat="1" ht="12" x14ac:dyDescent="0.2">
      <c r="D92" s="36"/>
      <c r="E92" s="36"/>
      <c r="F92" s="36"/>
      <c r="H92" s="36"/>
      <c r="I92" s="36"/>
      <c r="K92" s="36"/>
      <c r="L92" s="36"/>
      <c r="N92" s="36"/>
      <c r="O92" s="36"/>
      <c r="Q92" s="36"/>
      <c r="R92" s="36"/>
      <c r="T92" s="36"/>
      <c r="U92" s="36"/>
      <c r="W92" s="36"/>
      <c r="X92" s="36"/>
      <c r="Z92" s="36"/>
      <c r="AA92" s="36"/>
      <c r="AC92" s="36"/>
      <c r="AD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</row>
    <row r="93" spans="4:46" s="30" customFormat="1" ht="12" x14ac:dyDescent="0.2">
      <c r="D93" s="36"/>
      <c r="E93" s="36"/>
      <c r="F93" s="36"/>
      <c r="H93" s="36"/>
      <c r="I93" s="36"/>
      <c r="K93" s="36"/>
      <c r="L93" s="36"/>
      <c r="N93" s="36"/>
      <c r="O93" s="36"/>
      <c r="Q93" s="36"/>
      <c r="R93" s="36"/>
      <c r="T93" s="36"/>
      <c r="U93" s="36"/>
      <c r="W93" s="36"/>
      <c r="X93" s="36"/>
      <c r="Z93" s="36"/>
      <c r="AA93" s="36"/>
      <c r="AC93" s="36"/>
      <c r="AD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</row>
    <row r="94" spans="4:46" s="30" customFormat="1" ht="12" x14ac:dyDescent="0.2">
      <c r="D94" s="36"/>
      <c r="E94" s="36"/>
      <c r="F94" s="36"/>
      <c r="H94" s="36"/>
      <c r="I94" s="36"/>
      <c r="K94" s="36"/>
      <c r="L94" s="36"/>
      <c r="N94" s="36"/>
      <c r="O94" s="36"/>
      <c r="Q94" s="36"/>
      <c r="R94" s="36"/>
      <c r="T94" s="36"/>
      <c r="U94" s="36"/>
      <c r="W94" s="36"/>
      <c r="X94" s="36"/>
      <c r="Z94" s="36"/>
      <c r="AA94" s="36"/>
      <c r="AC94" s="36"/>
      <c r="AD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</row>
    <row r="95" spans="4:46" s="30" customFormat="1" ht="12" x14ac:dyDescent="0.2">
      <c r="D95" s="36"/>
      <c r="E95" s="36"/>
      <c r="F95" s="36"/>
      <c r="H95" s="36"/>
      <c r="I95" s="36"/>
      <c r="K95" s="36"/>
      <c r="L95" s="36"/>
      <c r="N95" s="36"/>
      <c r="O95" s="36"/>
      <c r="Q95" s="36"/>
      <c r="R95" s="36"/>
      <c r="T95" s="36"/>
      <c r="U95" s="36"/>
      <c r="W95" s="36"/>
      <c r="X95" s="36"/>
      <c r="Z95" s="36"/>
      <c r="AA95" s="36"/>
      <c r="AC95" s="36"/>
      <c r="AD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</row>
    <row r="96" spans="4:46" s="30" customFormat="1" ht="12" x14ac:dyDescent="0.2">
      <c r="D96" s="36"/>
      <c r="E96" s="36"/>
      <c r="F96" s="36"/>
      <c r="H96" s="36"/>
      <c r="I96" s="36"/>
      <c r="K96" s="36"/>
      <c r="L96" s="36"/>
      <c r="N96" s="36"/>
      <c r="O96" s="36"/>
      <c r="Q96" s="36"/>
      <c r="R96" s="36"/>
      <c r="T96" s="36"/>
      <c r="U96" s="36"/>
      <c r="W96" s="36"/>
      <c r="X96" s="36"/>
      <c r="Z96" s="36"/>
      <c r="AA96" s="36"/>
      <c r="AC96" s="36"/>
      <c r="AD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</row>
    <row r="97" spans="2:47" s="30" customFormat="1" ht="12" x14ac:dyDescent="0.2">
      <c r="D97" s="36"/>
      <c r="E97" s="36"/>
      <c r="F97" s="36"/>
      <c r="H97" s="36"/>
      <c r="I97" s="36"/>
      <c r="K97" s="36"/>
      <c r="L97" s="36"/>
      <c r="N97" s="36"/>
      <c r="O97" s="36"/>
      <c r="Q97" s="36"/>
      <c r="R97" s="36"/>
      <c r="T97" s="36"/>
      <c r="U97" s="36"/>
      <c r="W97" s="36"/>
      <c r="X97" s="36"/>
      <c r="Z97" s="36"/>
      <c r="AA97" s="36"/>
      <c r="AC97" s="36"/>
      <c r="AD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</row>
    <row r="103" spans="2:47" ht="14.25" x14ac:dyDescent="0.2">
      <c r="B103" s="19"/>
      <c r="C103" s="19"/>
      <c r="AU103" s="19"/>
    </row>
    <row r="104" spans="2:47" ht="14.25" x14ac:dyDescent="0.2">
      <c r="B104" s="19"/>
      <c r="C104" s="19"/>
      <c r="AU104" s="19"/>
    </row>
    <row r="105" spans="2:47" ht="14.25" x14ac:dyDescent="0.2">
      <c r="B105" s="19"/>
      <c r="C105" s="19"/>
      <c r="AU105" s="19"/>
    </row>
    <row r="106" spans="2:47" ht="14.25" x14ac:dyDescent="0.2">
      <c r="B106" s="19"/>
      <c r="C106" s="19"/>
      <c r="AU106" s="19"/>
    </row>
    <row r="107" spans="2:47" ht="14.25" x14ac:dyDescent="0.2">
      <c r="B107" s="19"/>
      <c r="C107" s="19"/>
      <c r="AU107" s="19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32" orientation="portrait" useFirstPageNumber="1" r:id="rId1"/>
  <headerFooter alignWithMargins="0">
    <oddHeader xml:space="preserve">&amp;C
</oddHeader>
    <oddFooter>&amp;C&amp;P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4"/>
  <dimension ref="A1:AU298"/>
  <sheetViews>
    <sheetView topLeftCell="A199" zoomScaleNormal="100" workbookViewId="0"/>
  </sheetViews>
  <sheetFormatPr defaultRowHeight="12.75" x14ac:dyDescent="0.2"/>
  <cols>
    <col min="1" max="1" width="5.140625" style="167" customWidth="1"/>
    <col min="2" max="2" width="30.7109375" style="168" customWidth="1"/>
    <col min="3" max="4" width="0.85546875" style="167" hidden="1" customWidth="1"/>
    <col min="5" max="5" width="13.7109375" style="167" hidden="1" customWidth="1"/>
    <col min="6" max="7" width="0.85546875" style="167" customWidth="1"/>
    <col min="8" max="8" width="13.7109375" style="167" hidden="1" customWidth="1"/>
    <col min="9" max="10" width="0.85546875" style="167" hidden="1" customWidth="1"/>
    <col min="11" max="11" width="13.7109375" style="167" hidden="1" customWidth="1"/>
    <col min="12" max="13" width="0.85546875" style="167" hidden="1" customWidth="1"/>
    <col min="14" max="14" width="13.7109375" style="167" hidden="1" customWidth="1"/>
    <col min="15" max="16" width="0.85546875" style="167" hidden="1" customWidth="1"/>
    <col min="17" max="17" width="13.7109375" style="167" hidden="1" customWidth="1"/>
    <col min="18" max="19" width="0.85546875" style="167" hidden="1" customWidth="1"/>
    <col min="20" max="20" width="13.7109375" style="167" hidden="1" customWidth="1"/>
    <col min="21" max="22" width="0.85546875" style="167" hidden="1" customWidth="1"/>
    <col min="23" max="23" width="13.7109375" style="167" hidden="1" customWidth="1"/>
    <col min="24" max="25" width="0.85546875" style="167" hidden="1" customWidth="1"/>
    <col min="26" max="26" width="13.7109375" style="167" hidden="1" customWidth="1"/>
    <col min="27" max="28" width="0.85546875" style="167" hidden="1" customWidth="1"/>
    <col min="29" max="29" width="13.7109375" style="167" hidden="1" customWidth="1"/>
    <col min="30" max="31" width="0.85546875" style="167" hidden="1" customWidth="1"/>
    <col min="32" max="32" width="13.7109375" style="167" hidden="1" customWidth="1"/>
    <col min="33" max="34" width="0.85546875" style="167" hidden="1" customWidth="1"/>
    <col min="35" max="35" width="13.7109375" style="167" hidden="1" customWidth="1"/>
    <col min="36" max="37" width="0.85546875" style="167" hidden="1" customWidth="1"/>
    <col min="38" max="38" width="13.7109375" style="167" customWidth="1"/>
    <col min="39" max="40" width="0.85546875" style="167" customWidth="1"/>
    <col min="41" max="41" width="13.7109375" style="167" customWidth="1"/>
    <col min="42" max="43" width="0.85546875" style="167" customWidth="1"/>
    <col min="44" max="44" width="13.7109375" style="167" customWidth="1"/>
    <col min="45" max="46" width="0.85546875" style="167" customWidth="1"/>
    <col min="47" max="47" width="44.7109375" style="175" customWidth="1"/>
    <col min="48" max="16384" width="9.140625" style="167"/>
  </cols>
  <sheetData>
    <row r="1" spans="1:47" ht="15" x14ac:dyDescent="0.25">
      <c r="A1" s="1" t="s">
        <v>621</v>
      </c>
      <c r="AU1" s="169" t="s">
        <v>61</v>
      </c>
    </row>
    <row r="3" spans="1:47" ht="13.9" customHeight="1" x14ac:dyDescent="0.25">
      <c r="A3" s="170" t="s">
        <v>570</v>
      </c>
      <c r="C3" s="4"/>
      <c r="D3" s="4"/>
      <c r="E3" s="4"/>
      <c r="F3" s="171"/>
      <c r="G3" s="171"/>
      <c r="H3" s="4"/>
      <c r="I3" s="171"/>
      <c r="J3" s="171"/>
      <c r="K3" s="4"/>
      <c r="L3" s="171"/>
      <c r="M3" s="171"/>
      <c r="N3" s="565"/>
      <c r="O3" s="171"/>
      <c r="P3" s="171"/>
      <c r="Q3" s="4"/>
      <c r="R3" s="171"/>
      <c r="S3" s="171"/>
      <c r="T3" s="4"/>
      <c r="U3" s="171"/>
      <c r="V3" s="171"/>
      <c r="W3" s="4"/>
      <c r="X3" s="171"/>
      <c r="Y3" s="171"/>
      <c r="Z3" s="4"/>
      <c r="AA3" s="171"/>
      <c r="AB3" s="171"/>
      <c r="AC3" s="4"/>
      <c r="AD3" s="171"/>
      <c r="AE3" s="171"/>
      <c r="AF3" s="4"/>
      <c r="AG3" s="171"/>
      <c r="AH3" s="171"/>
      <c r="AI3" s="4"/>
      <c r="AJ3" s="171"/>
      <c r="AK3" s="171"/>
      <c r="AL3" s="4"/>
      <c r="AM3" s="171"/>
      <c r="AN3" s="171"/>
      <c r="AO3" s="4"/>
      <c r="AP3" s="171"/>
      <c r="AQ3" s="171"/>
      <c r="AR3" s="4"/>
      <c r="AS3" s="171"/>
      <c r="AT3" s="171"/>
      <c r="AU3" s="172"/>
    </row>
    <row r="4" spans="1:47" ht="13.9" customHeight="1" x14ac:dyDescent="0.2">
      <c r="A4" s="173"/>
      <c r="B4" s="174" t="s">
        <v>395</v>
      </c>
      <c r="C4" s="171"/>
      <c r="D4" s="171"/>
      <c r="E4" s="171"/>
      <c r="F4" s="171"/>
      <c r="G4" s="171"/>
      <c r="H4" s="171"/>
      <c r="I4" s="171"/>
      <c r="J4" s="171"/>
      <c r="K4" s="171"/>
      <c r="L4" s="171"/>
      <c r="M4" s="171"/>
      <c r="N4" s="171"/>
      <c r="O4" s="171"/>
      <c r="P4" s="171"/>
      <c r="Q4" s="171"/>
      <c r="R4" s="171"/>
      <c r="S4" s="171"/>
      <c r="T4" s="171"/>
      <c r="U4" s="171"/>
      <c r="V4" s="171"/>
      <c r="W4" s="171"/>
      <c r="X4" s="171"/>
      <c r="Y4" s="171"/>
      <c r="Z4" s="171"/>
      <c r="AA4" s="171"/>
      <c r="AB4" s="171"/>
      <c r="AC4" s="171"/>
      <c r="AD4" s="171"/>
      <c r="AE4" s="171"/>
      <c r="AF4" s="171"/>
      <c r="AG4" s="171"/>
      <c r="AH4" s="171"/>
      <c r="AI4" s="171"/>
      <c r="AJ4" s="171"/>
      <c r="AK4" s="171"/>
      <c r="AL4" s="171"/>
      <c r="AM4" s="171"/>
      <c r="AN4" s="171"/>
      <c r="AO4" s="171"/>
      <c r="AP4" s="171"/>
      <c r="AQ4" s="171"/>
      <c r="AR4" s="171"/>
      <c r="AS4" s="171"/>
      <c r="AT4" s="171"/>
    </row>
    <row r="5" spans="1:47" ht="7.15" customHeight="1" x14ac:dyDescent="0.2"/>
    <row r="6" spans="1:47" s="180" customFormat="1" ht="13.9" customHeight="1" thickBot="1" x14ac:dyDescent="0.25">
      <c r="A6" s="176" t="s">
        <v>587</v>
      </c>
      <c r="B6" s="530"/>
      <c r="C6" s="177"/>
      <c r="D6" s="177"/>
      <c r="E6" s="177"/>
      <c r="F6" s="177"/>
      <c r="G6" s="177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177"/>
      <c r="AN6" s="177"/>
      <c r="AO6" s="177"/>
      <c r="AP6" s="177"/>
      <c r="AQ6" s="177"/>
      <c r="AR6" s="177"/>
      <c r="AS6" s="177"/>
      <c r="AT6" s="177"/>
      <c r="AU6" s="179" t="s">
        <v>498</v>
      </c>
    </row>
    <row r="7" spans="1:47" s="307" customFormat="1" ht="33" customHeight="1" thickTop="1" thickBot="1" x14ac:dyDescent="0.25">
      <c r="A7" s="308" t="s">
        <v>191</v>
      </c>
      <c r="B7" s="309" t="s">
        <v>499</v>
      </c>
      <c r="C7" s="310"/>
      <c r="D7" s="311"/>
      <c r="E7" s="33">
        <v>2008</v>
      </c>
      <c r="F7" s="31"/>
      <c r="G7" s="32"/>
      <c r="H7" s="33">
        <v>2009</v>
      </c>
      <c r="I7" s="310"/>
      <c r="J7" s="311"/>
      <c r="K7" s="33">
        <v>2010</v>
      </c>
      <c r="L7" s="310"/>
      <c r="M7" s="311"/>
      <c r="N7" s="33">
        <v>2011</v>
      </c>
      <c r="O7" s="310"/>
      <c r="P7" s="311"/>
      <c r="Q7" s="33">
        <v>2012</v>
      </c>
      <c r="R7" s="310"/>
      <c r="S7" s="311"/>
      <c r="T7" s="33">
        <v>2013</v>
      </c>
      <c r="U7" s="310"/>
      <c r="V7" s="311"/>
      <c r="W7" s="33">
        <v>2014</v>
      </c>
      <c r="X7" s="310"/>
      <c r="Y7" s="311"/>
      <c r="Z7" s="33">
        <v>2015</v>
      </c>
      <c r="AA7" s="310"/>
      <c r="AB7" s="311"/>
      <c r="AC7" s="309">
        <v>2016</v>
      </c>
      <c r="AD7" s="310"/>
      <c r="AE7" s="311"/>
      <c r="AF7" s="309">
        <v>2017</v>
      </c>
      <c r="AG7" s="310"/>
      <c r="AH7" s="587"/>
      <c r="AI7" s="33">
        <v>2018</v>
      </c>
      <c r="AJ7" s="310"/>
      <c r="AK7" s="587"/>
      <c r="AL7" s="33">
        <v>2019</v>
      </c>
      <c r="AM7" s="310"/>
      <c r="AN7" s="587"/>
      <c r="AO7" s="33">
        <v>2020</v>
      </c>
      <c r="AP7" s="310"/>
      <c r="AQ7" s="587"/>
      <c r="AR7" s="111">
        <v>2021</v>
      </c>
      <c r="AS7" s="310"/>
      <c r="AT7" s="587"/>
      <c r="AU7" s="309" t="s">
        <v>532</v>
      </c>
    </row>
    <row r="8" spans="1:47" s="180" customFormat="1" ht="6.6" customHeight="1" thickTop="1" x14ac:dyDescent="0.2">
      <c r="B8" s="199"/>
      <c r="C8" s="187"/>
      <c r="D8" s="227"/>
      <c r="E8" s="186"/>
      <c r="F8" s="187"/>
      <c r="G8" s="186"/>
      <c r="H8" s="186"/>
      <c r="I8" s="187"/>
      <c r="J8" s="186"/>
      <c r="K8" s="186"/>
      <c r="L8" s="187"/>
      <c r="M8" s="186"/>
      <c r="N8" s="186"/>
      <c r="O8" s="187"/>
      <c r="P8" s="186"/>
      <c r="Q8" s="186"/>
      <c r="R8" s="187"/>
      <c r="S8" s="186"/>
      <c r="T8" s="186"/>
      <c r="U8" s="187"/>
      <c r="V8" s="186"/>
      <c r="W8" s="186"/>
      <c r="X8" s="187"/>
      <c r="Y8" s="186"/>
      <c r="Z8" s="186"/>
      <c r="AA8" s="187"/>
      <c r="AB8" s="186"/>
      <c r="AC8" s="186"/>
      <c r="AD8" s="187"/>
      <c r="AE8" s="186"/>
      <c r="AF8" s="186"/>
      <c r="AG8" s="187"/>
      <c r="AH8" s="186"/>
      <c r="AI8" s="186"/>
      <c r="AJ8" s="187"/>
      <c r="AK8" s="186"/>
      <c r="AL8" s="186"/>
      <c r="AM8" s="187"/>
      <c r="AN8" s="186"/>
      <c r="AO8" s="186"/>
      <c r="AP8" s="187"/>
      <c r="AQ8" s="186"/>
      <c r="AR8" s="186"/>
      <c r="AS8" s="187"/>
      <c r="AT8" s="186"/>
      <c r="AU8" s="188"/>
    </row>
    <row r="9" spans="1:47" s="180" customFormat="1" ht="12" x14ac:dyDescent="0.2">
      <c r="B9" s="202" t="s">
        <v>68</v>
      </c>
      <c r="C9" s="354"/>
      <c r="D9" s="355"/>
      <c r="E9" s="191">
        <v>61949412235.278488</v>
      </c>
      <c r="F9" s="200"/>
      <c r="G9" s="190"/>
      <c r="H9" s="191">
        <v>50179141820</v>
      </c>
      <c r="I9" s="200"/>
      <c r="J9" s="190"/>
      <c r="K9" s="191">
        <v>58216129846</v>
      </c>
      <c r="L9" s="200"/>
      <c r="M9" s="190"/>
      <c r="N9" s="191">
        <v>65990847791</v>
      </c>
      <c r="O9" s="200"/>
      <c r="P9" s="190"/>
      <c r="Q9" s="191">
        <v>70030588671</v>
      </c>
      <c r="R9" s="200"/>
      <c r="S9" s="190"/>
      <c r="T9" s="583">
        <v>70394757341</v>
      </c>
      <c r="U9" s="200"/>
      <c r="V9" s="190"/>
      <c r="W9" s="583">
        <v>69469950520</v>
      </c>
      <c r="X9" s="200"/>
      <c r="Y9" s="190"/>
      <c r="Z9" s="583">
        <v>73288991949</v>
      </c>
      <c r="AA9" s="200"/>
      <c r="AB9" s="190"/>
      <c r="AC9" s="583">
        <v>74189958748</v>
      </c>
      <c r="AD9" s="200"/>
      <c r="AE9" s="190"/>
      <c r="AF9" s="583">
        <v>78397622216</v>
      </c>
      <c r="AG9" s="200"/>
      <c r="AH9" s="190"/>
      <c r="AI9" s="583">
        <v>83755414124</v>
      </c>
      <c r="AJ9" s="200"/>
      <c r="AK9" s="190"/>
      <c r="AL9" s="583">
        <v>83862097274</v>
      </c>
      <c r="AM9" s="200"/>
      <c r="AN9" s="190"/>
      <c r="AO9" s="583">
        <v>76739999503</v>
      </c>
      <c r="AP9" s="200"/>
      <c r="AQ9" s="190"/>
      <c r="AR9" s="583">
        <v>87955072568</v>
      </c>
      <c r="AS9" s="200"/>
      <c r="AT9" s="190"/>
      <c r="AU9" s="192" t="s">
        <v>128</v>
      </c>
    </row>
    <row r="10" spans="1:47" s="180" customFormat="1" ht="6" customHeight="1" x14ac:dyDescent="0.2">
      <c r="B10" s="186"/>
      <c r="C10" s="356"/>
      <c r="D10" s="357"/>
      <c r="E10" s="194"/>
      <c r="F10" s="200"/>
      <c r="G10" s="190"/>
      <c r="H10" s="194"/>
      <c r="I10" s="200"/>
      <c r="J10" s="190"/>
      <c r="K10" s="194"/>
      <c r="L10" s="200"/>
      <c r="M10" s="190"/>
      <c r="N10" s="194"/>
      <c r="O10" s="200"/>
      <c r="P10" s="190"/>
      <c r="Q10" s="194"/>
      <c r="R10" s="200"/>
      <c r="S10" s="190"/>
      <c r="T10" s="193"/>
      <c r="U10" s="200"/>
      <c r="V10" s="190"/>
      <c r="W10" s="193"/>
      <c r="X10" s="200"/>
      <c r="Y10" s="190"/>
      <c r="Z10" s="193"/>
      <c r="AA10" s="200"/>
      <c r="AB10" s="190"/>
      <c r="AC10" s="193"/>
      <c r="AD10" s="200"/>
      <c r="AE10" s="190"/>
      <c r="AF10" s="193"/>
      <c r="AG10" s="200"/>
      <c r="AH10" s="190"/>
      <c r="AI10" s="193"/>
      <c r="AJ10" s="200"/>
      <c r="AK10" s="190"/>
      <c r="AL10" s="193"/>
      <c r="AM10" s="200"/>
      <c r="AN10" s="190"/>
      <c r="AO10" s="193"/>
      <c r="AP10" s="200"/>
      <c r="AQ10" s="190"/>
      <c r="AR10" s="193"/>
      <c r="AS10" s="200"/>
      <c r="AT10" s="190"/>
      <c r="AU10" s="195"/>
    </row>
    <row r="11" spans="1:47" s="180" customFormat="1" ht="12" customHeight="1" x14ac:dyDescent="0.2">
      <c r="A11" s="593" t="s">
        <v>411</v>
      </c>
      <c r="B11" s="524" t="s">
        <v>530</v>
      </c>
      <c r="C11" s="356"/>
      <c r="D11" s="357"/>
      <c r="E11" s="194">
        <v>127984963.15475005</v>
      </c>
      <c r="F11" s="200"/>
      <c r="G11" s="190"/>
      <c r="H11" s="194">
        <v>130313054</v>
      </c>
      <c r="I11" s="200"/>
      <c r="J11" s="190"/>
      <c r="K11" s="194"/>
      <c r="L11" s="200"/>
      <c r="M11" s="190"/>
      <c r="N11" s="194"/>
      <c r="O11" s="200"/>
      <c r="P11" s="190"/>
      <c r="Q11" s="194"/>
      <c r="R11" s="200"/>
      <c r="S11" s="190"/>
      <c r="T11" s="193"/>
      <c r="U11" s="200"/>
      <c r="V11" s="190"/>
      <c r="W11" s="193"/>
      <c r="X11" s="200"/>
      <c r="Y11" s="190"/>
      <c r="Z11" s="193"/>
      <c r="AA11" s="200"/>
      <c r="AB11" s="190"/>
      <c r="AC11" s="193"/>
      <c r="AD11" s="200"/>
      <c r="AE11" s="190"/>
      <c r="AF11" s="193"/>
      <c r="AG11" s="200"/>
      <c r="AH11" s="190"/>
      <c r="AI11" s="193"/>
      <c r="AJ11" s="200"/>
      <c r="AK11" s="190"/>
      <c r="AL11" s="193"/>
      <c r="AM11" s="200"/>
      <c r="AN11" s="190"/>
      <c r="AO11" s="193"/>
      <c r="AP11" s="200"/>
      <c r="AQ11" s="190"/>
      <c r="AR11" s="193"/>
      <c r="AS11" s="200"/>
      <c r="AT11" s="190"/>
      <c r="AU11" s="524" t="s">
        <v>529</v>
      </c>
    </row>
    <row r="12" spans="1:47" s="30" customFormat="1" ht="13.5" x14ac:dyDescent="0.2">
      <c r="A12" s="593" t="s">
        <v>41</v>
      </c>
      <c r="B12" s="524" t="s">
        <v>526</v>
      </c>
      <c r="C12" s="40"/>
      <c r="D12" s="135"/>
      <c r="E12" s="53"/>
      <c r="F12" s="50"/>
      <c r="G12" s="42"/>
      <c r="H12" s="53"/>
      <c r="I12" s="50"/>
      <c r="J12" s="42"/>
      <c r="K12" s="53"/>
      <c r="L12" s="50"/>
      <c r="M12" s="42"/>
      <c r="N12" s="53"/>
      <c r="O12" s="50"/>
      <c r="P12" s="42"/>
      <c r="Q12" s="53"/>
      <c r="R12" s="50"/>
      <c r="S12" s="42"/>
      <c r="T12" s="41"/>
      <c r="U12" s="50"/>
      <c r="V12" s="42"/>
      <c r="W12" s="41"/>
      <c r="X12" s="50"/>
      <c r="Y12" s="42"/>
      <c r="Z12" s="41"/>
      <c r="AA12" s="50"/>
      <c r="AB12" s="42"/>
      <c r="AC12" s="41"/>
      <c r="AD12" s="50"/>
      <c r="AE12" s="42"/>
      <c r="AF12" s="41"/>
      <c r="AG12" s="50"/>
      <c r="AH12" s="42"/>
      <c r="AI12" s="41"/>
      <c r="AJ12" s="50"/>
      <c r="AK12" s="42"/>
      <c r="AL12" s="41"/>
      <c r="AM12" s="50"/>
      <c r="AN12" s="42"/>
      <c r="AO12" s="41"/>
      <c r="AP12" s="50"/>
      <c r="AQ12" s="42"/>
      <c r="AR12" s="118"/>
      <c r="AS12" s="50"/>
      <c r="AT12" s="42"/>
      <c r="AU12" s="524" t="s">
        <v>527</v>
      </c>
    </row>
    <row r="13" spans="1:47" s="180" customFormat="1" ht="12" customHeight="1" x14ac:dyDescent="0.2">
      <c r="A13" s="593" t="s">
        <v>414</v>
      </c>
      <c r="B13" s="524" t="s">
        <v>415</v>
      </c>
      <c r="C13" s="356"/>
      <c r="D13" s="357"/>
      <c r="E13" s="194">
        <v>175564329.81477794</v>
      </c>
      <c r="F13" s="200"/>
      <c r="G13" s="190"/>
      <c r="H13" s="194">
        <v>130455929</v>
      </c>
      <c r="I13" s="200"/>
      <c r="J13" s="190"/>
      <c r="K13" s="194">
        <v>119835425</v>
      </c>
      <c r="L13" s="200"/>
      <c r="M13" s="190"/>
      <c r="N13" s="194">
        <v>112097215</v>
      </c>
      <c r="O13" s="200"/>
      <c r="P13" s="190"/>
      <c r="Q13" s="194">
        <v>94957975</v>
      </c>
      <c r="R13" s="200"/>
      <c r="S13" s="190"/>
      <c r="T13" s="193">
        <v>97880603</v>
      </c>
      <c r="U13" s="200"/>
      <c r="V13" s="190"/>
      <c r="W13" s="193">
        <v>107793602</v>
      </c>
      <c r="X13" s="200"/>
      <c r="Y13" s="190"/>
      <c r="Z13" s="193">
        <v>143827356</v>
      </c>
      <c r="AA13" s="200"/>
      <c r="AB13" s="190"/>
      <c r="AC13" s="193">
        <v>180282375</v>
      </c>
      <c r="AD13" s="200"/>
      <c r="AE13" s="190"/>
      <c r="AF13" s="193">
        <v>222043791</v>
      </c>
      <c r="AG13" s="200"/>
      <c r="AH13" s="190"/>
      <c r="AI13" s="193">
        <v>253057927</v>
      </c>
      <c r="AJ13" s="200"/>
      <c r="AK13" s="190"/>
      <c r="AL13" s="193">
        <v>225323688</v>
      </c>
      <c r="AM13" s="200"/>
      <c r="AN13" s="190"/>
      <c r="AO13" s="193">
        <v>206535804</v>
      </c>
      <c r="AP13" s="200"/>
      <c r="AQ13" s="190"/>
      <c r="AR13" s="193">
        <v>214281338</v>
      </c>
      <c r="AS13" s="200"/>
      <c r="AT13" s="190"/>
      <c r="AU13" s="524" t="s">
        <v>194</v>
      </c>
    </row>
    <row r="14" spans="1:47" s="180" customFormat="1" ht="13.5" x14ac:dyDescent="0.2">
      <c r="A14" s="593" t="s">
        <v>416</v>
      </c>
      <c r="B14" s="456" t="s">
        <v>603</v>
      </c>
      <c r="C14" s="356"/>
      <c r="D14" s="357"/>
      <c r="E14" s="194">
        <v>195406492.73053178</v>
      </c>
      <c r="F14" s="200"/>
      <c r="G14" s="190"/>
      <c r="H14" s="194">
        <v>211501517</v>
      </c>
      <c r="I14" s="200"/>
      <c r="J14" s="190"/>
      <c r="K14" s="194">
        <v>206814885</v>
      </c>
      <c r="L14" s="200"/>
      <c r="M14" s="190"/>
      <c r="N14" s="194">
        <v>227976418</v>
      </c>
      <c r="O14" s="200"/>
      <c r="P14" s="190"/>
      <c r="Q14" s="194">
        <v>220506450</v>
      </c>
      <c r="R14" s="200"/>
      <c r="S14" s="190"/>
      <c r="T14" s="193">
        <v>219057133</v>
      </c>
      <c r="U14" s="200"/>
      <c r="V14" s="190"/>
      <c r="W14" s="193">
        <v>233907156</v>
      </c>
      <c r="X14" s="200"/>
      <c r="Y14" s="190"/>
      <c r="Z14" s="193">
        <v>237128710</v>
      </c>
      <c r="AA14" s="200"/>
      <c r="AB14" s="190"/>
      <c r="AC14" s="193">
        <v>199315775</v>
      </c>
      <c r="AD14" s="200"/>
      <c r="AE14" s="190"/>
      <c r="AF14" s="193">
        <v>187595913</v>
      </c>
      <c r="AG14" s="200"/>
      <c r="AH14" s="190"/>
      <c r="AI14" s="193">
        <v>181262150</v>
      </c>
      <c r="AJ14" s="200"/>
      <c r="AK14" s="190"/>
      <c r="AL14" s="193">
        <v>197328843</v>
      </c>
      <c r="AM14" s="200"/>
      <c r="AN14" s="190"/>
      <c r="AO14" s="193"/>
      <c r="AP14" s="200"/>
      <c r="AQ14" s="190"/>
      <c r="AR14" s="193"/>
      <c r="AS14" s="200"/>
      <c r="AT14" s="190"/>
      <c r="AU14" s="456" t="s">
        <v>604</v>
      </c>
    </row>
    <row r="15" spans="1:47" s="180" customFormat="1" ht="12" customHeight="1" x14ac:dyDescent="0.2">
      <c r="A15" s="593" t="s">
        <v>418</v>
      </c>
      <c r="B15" s="524" t="s">
        <v>195</v>
      </c>
      <c r="C15" s="356"/>
      <c r="D15" s="357"/>
      <c r="E15" s="194">
        <v>2501698200.889596</v>
      </c>
      <c r="F15" s="200"/>
      <c r="G15" s="190"/>
      <c r="H15" s="194">
        <v>2023519900</v>
      </c>
      <c r="I15" s="200"/>
      <c r="J15" s="190"/>
      <c r="K15" s="194">
        <v>2081648057</v>
      </c>
      <c r="L15" s="200"/>
      <c r="M15" s="190"/>
      <c r="N15" s="194">
        <v>2367840448</v>
      </c>
      <c r="O15" s="200"/>
      <c r="P15" s="190"/>
      <c r="Q15" s="194">
        <v>2446148332</v>
      </c>
      <c r="R15" s="200"/>
      <c r="S15" s="190"/>
      <c r="T15" s="193">
        <v>2508914256</v>
      </c>
      <c r="U15" s="200"/>
      <c r="V15" s="190"/>
      <c r="W15" s="193">
        <v>2394388278</v>
      </c>
      <c r="X15" s="200"/>
      <c r="Y15" s="190"/>
      <c r="Z15" s="193">
        <v>2372575978</v>
      </c>
      <c r="AA15" s="200"/>
      <c r="AB15" s="190"/>
      <c r="AC15" s="193">
        <v>2411226871</v>
      </c>
      <c r="AD15" s="200"/>
      <c r="AE15" s="190"/>
      <c r="AF15" s="193">
        <v>2658404734</v>
      </c>
      <c r="AG15" s="200"/>
      <c r="AH15" s="190"/>
      <c r="AI15" s="193">
        <v>2743409773</v>
      </c>
      <c r="AJ15" s="200"/>
      <c r="AK15" s="190"/>
      <c r="AL15" s="193">
        <v>2934803295</v>
      </c>
      <c r="AM15" s="200"/>
      <c r="AN15" s="190"/>
      <c r="AO15" s="193">
        <v>2934864904</v>
      </c>
      <c r="AP15" s="200"/>
      <c r="AQ15" s="190"/>
      <c r="AR15" s="193">
        <v>3141854288</v>
      </c>
      <c r="AS15" s="200"/>
      <c r="AT15" s="190"/>
      <c r="AU15" s="524" t="s">
        <v>476</v>
      </c>
    </row>
    <row r="16" spans="1:47" s="180" customFormat="1" ht="12.75" customHeight="1" x14ac:dyDescent="0.2">
      <c r="A16" s="593" t="s">
        <v>419</v>
      </c>
      <c r="B16" s="456" t="s">
        <v>420</v>
      </c>
      <c r="C16" s="356"/>
      <c r="D16" s="357"/>
      <c r="E16" s="240">
        <v>621774679.67868292</v>
      </c>
      <c r="F16" s="200"/>
      <c r="G16" s="190"/>
      <c r="H16" s="240">
        <v>568058935</v>
      </c>
      <c r="I16" s="200"/>
      <c r="J16" s="190"/>
      <c r="K16" s="240">
        <v>520902048</v>
      </c>
      <c r="L16" s="200"/>
      <c r="M16" s="190"/>
      <c r="N16" s="240">
        <v>553306053</v>
      </c>
      <c r="O16" s="200"/>
      <c r="P16" s="190"/>
      <c r="Q16" s="240">
        <v>596910599</v>
      </c>
      <c r="R16" s="200"/>
      <c r="S16" s="190"/>
      <c r="T16" s="193"/>
      <c r="U16" s="200"/>
      <c r="V16" s="190"/>
      <c r="W16" s="193"/>
      <c r="X16" s="200"/>
      <c r="Y16" s="190"/>
      <c r="Z16" s="193"/>
      <c r="AA16" s="200"/>
      <c r="AB16" s="190"/>
      <c r="AC16" s="193">
        <v>506369512</v>
      </c>
      <c r="AD16" s="200"/>
      <c r="AE16" s="190"/>
      <c r="AF16" s="193">
        <v>524641258</v>
      </c>
      <c r="AG16" s="200"/>
      <c r="AH16" s="190"/>
      <c r="AI16" s="193">
        <v>543529148</v>
      </c>
      <c r="AJ16" s="200"/>
      <c r="AK16" s="190"/>
      <c r="AL16" s="193">
        <v>554965127</v>
      </c>
      <c r="AM16" s="200"/>
      <c r="AN16" s="190"/>
      <c r="AO16" s="193">
        <v>523859913</v>
      </c>
      <c r="AP16" s="200"/>
      <c r="AQ16" s="190"/>
      <c r="AR16" s="193">
        <v>527082133</v>
      </c>
      <c r="AS16" s="200"/>
      <c r="AT16" s="190"/>
      <c r="AU16" s="456" t="s">
        <v>477</v>
      </c>
    </row>
    <row r="17" spans="1:47" s="423" customFormat="1" ht="12" x14ac:dyDescent="0.2">
      <c r="A17" s="594">
        <v>12</v>
      </c>
      <c r="B17" s="456" t="s">
        <v>533</v>
      </c>
      <c r="C17" s="425"/>
      <c r="D17" s="475"/>
      <c r="E17" s="432"/>
      <c r="F17" s="448"/>
      <c r="G17" s="426"/>
      <c r="H17" s="432"/>
      <c r="I17" s="448"/>
      <c r="J17" s="426"/>
      <c r="K17" s="432"/>
      <c r="L17" s="448"/>
      <c r="M17" s="426"/>
      <c r="N17" s="432" t="s">
        <v>166</v>
      </c>
      <c r="O17" s="448"/>
      <c r="P17" s="426"/>
      <c r="Q17" s="432" t="s">
        <v>166</v>
      </c>
      <c r="R17" s="448"/>
      <c r="S17" s="426"/>
      <c r="T17" s="499"/>
      <c r="U17" s="448"/>
      <c r="V17" s="426"/>
      <c r="W17" s="499"/>
      <c r="X17" s="448"/>
      <c r="Y17" s="426"/>
      <c r="Z17" s="499"/>
      <c r="AA17" s="448"/>
      <c r="AB17" s="426"/>
      <c r="AC17" s="588" t="s">
        <v>166</v>
      </c>
      <c r="AD17" s="448"/>
      <c r="AE17" s="426"/>
      <c r="AF17" s="588" t="s">
        <v>166</v>
      </c>
      <c r="AG17" s="448"/>
      <c r="AH17" s="426"/>
      <c r="AI17" s="588" t="s">
        <v>166</v>
      </c>
      <c r="AJ17" s="448"/>
      <c r="AK17" s="426"/>
      <c r="AL17" s="588" t="s">
        <v>166</v>
      </c>
      <c r="AM17" s="448"/>
      <c r="AN17" s="426"/>
      <c r="AO17" s="588" t="s">
        <v>166</v>
      </c>
      <c r="AP17" s="448"/>
      <c r="AQ17" s="426"/>
      <c r="AR17" s="597" t="s">
        <v>166</v>
      </c>
      <c r="AS17" s="448"/>
      <c r="AT17" s="426"/>
      <c r="AU17" s="456" t="s">
        <v>534</v>
      </c>
    </row>
    <row r="18" spans="1:47" s="180" customFormat="1" ht="12" x14ac:dyDescent="0.2">
      <c r="A18" s="593" t="s">
        <v>421</v>
      </c>
      <c r="B18" s="524" t="s">
        <v>422</v>
      </c>
      <c r="C18" s="356"/>
      <c r="D18" s="357"/>
      <c r="E18" s="194">
        <v>265077673.77016518</v>
      </c>
      <c r="F18" s="200"/>
      <c r="G18" s="190"/>
      <c r="H18" s="194">
        <v>191103173</v>
      </c>
      <c r="I18" s="200"/>
      <c r="J18" s="190"/>
      <c r="K18" s="194">
        <v>194514869</v>
      </c>
      <c r="L18" s="200"/>
      <c r="M18" s="190"/>
      <c r="N18" s="194">
        <v>240615643</v>
      </c>
      <c r="O18" s="200"/>
      <c r="P18" s="190"/>
      <c r="Q18" s="194">
        <v>238182227</v>
      </c>
      <c r="R18" s="200"/>
      <c r="S18" s="190"/>
      <c r="T18" s="193">
        <v>252102307</v>
      </c>
      <c r="U18" s="200"/>
      <c r="V18" s="190"/>
      <c r="W18" s="193">
        <v>273488149</v>
      </c>
      <c r="X18" s="200"/>
      <c r="Y18" s="190"/>
      <c r="Z18" s="193">
        <v>293392053</v>
      </c>
      <c r="AA18" s="200"/>
      <c r="AB18" s="190"/>
      <c r="AC18" s="193">
        <v>297645522</v>
      </c>
      <c r="AD18" s="200"/>
      <c r="AE18" s="190"/>
      <c r="AF18" s="193">
        <v>314708362</v>
      </c>
      <c r="AG18" s="200"/>
      <c r="AH18" s="190"/>
      <c r="AI18" s="193">
        <v>320371853</v>
      </c>
      <c r="AJ18" s="200"/>
      <c r="AK18" s="190"/>
      <c r="AL18" s="193">
        <v>321481407</v>
      </c>
      <c r="AM18" s="200"/>
      <c r="AN18" s="190"/>
      <c r="AO18" s="193">
        <v>255928230</v>
      </c>
      <c r="AP18" s="200"/>
      <c r="AQ18" s="190"/>
      <c r="AR18" s="193">
        <v>265775984</v>
      </c>
      <c r="AS18" s="200"/>
      <c r="AT18" s="190"/>
      <c r="AU18" s="524" t="s">
        <v>196</v>
      </c>
    </row>
    <row r="19" spans="1:47" s="180" customFormat="1" ht="12" x14ac:dyDescent="0.2">
      <c r="A19" s="593" t="s">
        <v>423</v>
      </c>
      <c r="B19" s="524" t="s">
        <v>424</v>
      </c>
      <c r="C19" s="356"/>
      <c r="D19" s="357"/>
      <c r="E19" s="194">
        <v>305747361.08344954</v>
      </c>
      <c r="F19" s="200"/>
      <c r="G19" s="190"/>
      <c r="H19" s="194">
        <v>230985714</v>
      </c>
      <c r="I19" s="200"/>
      <c r="J19" s="190"/>
      <c r="K19" s="194">
        <v>219765878</v>
      </c>
      <c r="L19" s="200"/>
      <c r="M19" s="190"/>
      <c r="N19" s="194">
        <v>230118254</v>
      </c>
      <c r="O19" s="200"/>
      <c r="P19" s="190"/>
      <c r="Q19" s="194">
        <v>229971830</v>
      </c>
      <c r="R19" s="200"/>
      <c r="S19" s="190"/>
      <c r="T19" s="193">
        <v>237019848</v>
      </c>
      <c r="U19" s="200"/>
      <c r="V19" s="190"/>
      <c r="W19" s="193">
        <v>241706847</v>
      </c>
      <c r="X19" s="200"/>
      <c r="Y19" s="190"/>
      <c r="Z19" s="193">
        <v>243438521</v>
      </c>
      <c r="AA19" s="200"/>
      <c r="AB19" s="190"/>
      <c r="AC19" s="193">
        <v>255562678</v>
      </c>
      <c r="AD19" s="200"/>
      <c r="AE19" s="190"/>
      <c r="AF19" s="193">
        <v>266157475</v>
      </c>
      <c r="AG19" s="200"/>
      <c r="AH19" s="190"/>
      <c r="AI19" s="193">
        <v>263865790</v>
      </c>
      <c r="AJ19" s="200"/>
      <c r="AK19" s="190"/>
      <c r="AL19" s="193">
        <v>232990090</v>
      </c>
      <c r="AM19" s="200"/>
      <c r="AN19" s="190"/>
      <c r="AO19" s="193">
        <v>224476648</v>
      </c>
      <c r="AP19" s="200"/>
      <c r="AQ19" s="190"/>
      <c r="AR19" s="193">
        <v>210953011</v>
      </c>
      <c r="AS19" s="200"/>
      <c r="AT19" s="190"/>
      <c r="AU19" s="524" t="s">
        <v>197</v>
      </c>
    </row>
    <row r="20" spans="1:47" s="180" customFormat="1" ht="12" x14ac:dyDescent="0.2">
      <c r="A20" s="593" t="s">
        <v>425</v>
      </c>
      <c r="B20" s="524" t="s">
        <v>426</v>
      </c>
      <c r="C20" s="356"/>
      <c r="D20" s="357"/>
      <c r="E20" s="194">
        <v>389396003.45216763</v>
      </c>
      <c r="F20" s="200"/>
      <c r="G20" s="190"/>
      <c r="H20" s="194">
        <v>368605720</v>
      </c>
      <c r="I20" s="200"/>
      <c r="J20" s="190"/>
      <c r="K20" s="194">
        <v>455249509</v>
      </c>
      <c r="L20" s="200"/>
      <c r="M20" s="190"/>
      <c r="N20" s="194">
        <v>523621521</v>
      </c>
      <c r="O20" s="200"/>
      <c r="P20" s="190"/>
      <c r="Q20" s="194">
        <v>546241532</v>
      </c>
      <c r="R20" s="200"/>
      <c r="S20" s="190"/>
      <c r="T20" s="193">
        <v>531185996</v>
      </c>
      <c r="U20" s="200"/>
      <c r="V20" s="190"/>
      <c r="W20" s="193">
        <v>566272431</v>
      </c>
      <c r="X20" s="200"/>
      <c r="Y20" s="190"/>
      <c r="Z20" s="193">
        <v>567653631</v>
      </c>
      <c r="AA20" s="200"/>
      <c r="AB20" s="190"/>
      <c r="AC20" s="193">
        <v>575942303</v>
      </c>
      <c r="AD20" s="200"/>
      <c r="AE20" s="190"/>
      <c r="AF20" s="193">
        <v>621446563</v>
      </c>
      <c r="AG20" s="200"/>
      <c r="AH20" s="190"/>
      <c r="AI20" s="193">
        <v>635620777</v>
      </c>
      <c r="AJ20" s="200"/>
      <c r="AK20" s="190"/>
      <c r="AL20" s="193">
        <v>560808620</v>
      </c>
      <c r="AM20" s="200"/>
      <c r="AN20" s="190"/>
      <c r="AO20" s="193">
        <v>495071135</v>
      </c>
      <c r="AP20" s="200"/>
      <c r="AQ20" s="190"/>
      <c r="AR20" s="193">
        <v>507386910</v>
      </c>
      <c r="AS20" s="200"/>
      <c r="AT20" s="190"/>
      <c r="AU20" s="524" t="s">
        <v>478</v>
      </c>
    </row>
    <row r="21" spans="1:47" s="180" customFormat="1" ht="12" customHeight="1" x14ac:dyDescent="0.2">
      <c r="A21" s="593" t="s">
        <v>427</v>
      </c>
      <c r="B21" s="524" t="s">
        <v>428</v>
      </c>
      <c r="C21" s="356"/>
      <c r="D21" s="357"/>
      <c r="E21" s="194">
        <v>530840138.08670247</v>
      </c>
      <c r="F21" s="187"/>
      <c r="H21" s="194">
        <v>378192024</v>
      </c>
      <c r="I21" s="187"/>
      <c r="K21" s="194">
        <v>411365214</v>
      </c>
      <c r="L21" s="187"/>
      <c r="N21" s="194">
        <v>455481901</v>
      </c>
      <c r="O21" s="187"/>
      <c r="Q21" s="194">
        <v>437229167</v>
      </c>
      <c r="R21" s="187"/>
      <c r="T21" s="193">
        <v>418184783</v>
      </c>
      <c r="U21" s="187"/>
      <c r="W21" s="193">
        <v>458316246</v>
      </c>
      <c r="X21" s="187"/>
      <c r="Z21" s="193">
        <v>462301659</v>
      </c>
      <c r="AA21" s="187"/>
      <c r="AC21" s="193">
        <v>542354092</v>
      </c>
      <c r="AD21" s="187"/>
      <c r="AF21" s="193">
        <v>592275759</v>
      </c>
      <c r="AG21" s="187"/>
      <c r="AH21" s="186"/>
      <c r="AI21" s="193">
        <v>624679300</v>
      </c>
      <c r="AJ21" s="187"/>
      <c r="AK21" s="186"/>
      <c r="AL21" s="193">
        <v>657108472</v>
      </c>
      <c r="AM21" s="187"/>
      <c r="AN21" s="186"/>
      <c r="AO21" s="193">
        <v>627361366</v>
      </c>
      <c r="AP21" s="187"/>
      <c r="AQ21" s="186"/>
      <c r="AR21" s="193">
        <v>851711278</v>
      </c>
      <c r="AS21" s="187"/>
      <c r="AT21" s="186"/>
      <c r="AU21" s="524" t="s">
        <v>479</v>
      </c>
    </row>
    <row r="22" spans="1:47" s="180" customFormat="1" ht="12" x14ac:dyDescent="0.2">
      <c r="A22" s="593" t="s">
        <v>429</v>
      </c>
      <c r="B22" s="524" t="s">
        <v>430</v>
      </c>
      <c r="C22" s="356"/>
      <c r="D22" s="357"/>
      <c r="E22" s="194">
        <v>1260760439.4874859</v>
      </c>
      <c r="F22" s="187"/>
      <c r="H22" s="194">
        <v>1087761589</v>
      </c>
      <c r="I22" s="187"/>
      <c r="K22" s="194">
        <v>1135564695</v>
      </c>
      <c r="L22" s="187"/>
      <c r="N22" s="194">
        <v>1151378349</v>
      </c>
      <c r="O22" s="187"/>
      <c r="Q22" s="194">
        <v>1251109015</v>
      </c>
      <c r="R22" s="187"/>
      <c r="T22" s="193">
        <v>1238008737</v>
      </c>
      <c r="U22" s="187"/>
      <c r="W22" s="193">
        <v>1122503972</v>
      </c>
      <c r="X22" s="187"/>
      <c r="Z22" s="193">
        <v>1209281853</v>
      </c>
      <c r="AA22" s="187"/>
      <c r="AC22" s="193">
        <v>1196363286</v>
      </c>
      <c r="AD22" s="187"/>
      <c r="AF22" s="193">
        <v>1211592212</v>
      </c>
      <c r="AG22" s="187"/>
      <c r="AH22" s="186"/>
      <c r="AI22" s="193">
        <v>1296020559</v>
      </c>
      <c r="AJ22" s="187"/>
      <c r="AK22" s="186"/>
      <c r="AL22" s="193">
        <v>1254424671</v>
      </c>
      <c r="AM22" s="187"/>
      <c r="AN22" s="186"/>
      <c r="AO22" s="193">
        <v>1172719345</v>
      </c>
      <c r="AP22" s="187"/>
      <c r="AQ22" s="186"/>
      <c r="AR22" s="193">
        <v>1400600001</v>
      </c>
      <c r="AS22" s="187"/>
      <c r="AT22" s="186"/>
      <c r="AU22" s="524" t="s">
        <v>480</v>
      </c>
    </row>
    <row r="23" spans="1:47" s="180" customFormat="1" ht="12" customHeight="1" x14ac:dyDescent="0.2">
      <c r="A23" s="593" t="s">
        <v>431</v>
      </c>
      <c r="B23" s="524" t="s">
        <v>432</v>
      </c>
      <c r="C23" s="356"/>
      <c r="D23" s="357"/>
      <c r="E23" s="194">
        <v>325416384.51835632</v>
      </c>
      <c r="F23" s="187"/>
      <c r="H23" s="194">
        <v>269776121</v>
      </c>
      <c r="I23" s="187"/>
      <c r="K23" s="194">
        <v>281288209</v>
      </c>
      <c r="L23" s="187"/>
      <c r="N23" s="194">
        <v>277143456</v>
      </c>
      <c r="O23" s="187"/>
      <c r="Q23" s="194">
        <v>250952697</v>
      </c>
      <c r="R23" s="187"/>
      <c r="T23" s="193">
        <v>249789205</v>
      </c>
      <c r="U23" s="187"/>
      <c r="W23" s="193">
        <v>249006157</v>
      </c>
      <c r="X23" s="187"/>
      <c r="Z23" s="193">
        <v>242634867</v>
      </c>
      <c r="AA23" s="187"/>
      <c r="AC23" s="193">
        <v>234267011</v>
      </c>
      <c r="AD23" s="187"/>
      <c r="AF23" s="193">
        <v>231487425</v>
      </c>
      <c r="AG23" s="187"/>
      <c r="AH23" s="186"/>
      <c r="AI23" s="193">
        <v>226294976</v>
      </c>
      <c r="AJ23" s="187"/>
      <c r="AK23" s="186"/>
      <c r="AL23" s="193">
        <v>237953815</v>
      </c>
      <c r="AM23" s="187"/>
      <c r="AN23" s="186"/>
      <c r="AO23" s="193">
        <v>213381106</v>
      </c>
      <c r="AP23" s="187"/>
      <c r="AQ23" s="186"/>
      <c r="AR23" s="193">
        <v>228650682</v>
      </c>
      <c r="AS23" s="187"/>
      <c r="AT23" s="186"/>
      <c r="AU23" s="524" t="s">
        <v>481</v>
      </c>
    </row>
    <row r="24" spans="1:47" s="180" customFormat="1" ht="12" customHeight="1" x14ac:dyDescent="0.2">
      <c r="A24" s="593" t="s">
        <v>433</v>
      </c>
      <c r="B24" s="524" t="s">
        <v>434</v>
      </c>
      <c r="C24" s="356"/>
      <c r="D24" s="357"/>
      <c r="E24" s="194">
        <v>3596681902.6754293</v>
      </c>
      <c r="F24" s="187"/>
      <c r="H24" s="194">
        <v>2495192403</v>
      </c>
      <c r="I24" s="187"/>
      <c r="K24" s="194">
        <v>3100410583</v>
      </c>
      <c r="L24" s="187"/>
      <c r="N24" s="194">
        <v>4278554660</v>
      </c>
      <c r="O24" s="187"/>
      <c r="Q24" s="194">
        <v>4196875135</v>
      </c>
      <c r="R24" s="187"/>
      <c r="T24" s="193">
        <v>4191618711</v>
      </c>
      <c r="U24" s="187"/>
      <c r="W24" s="193">
        <v>3868573415</v>
      </c>
      <c r="X24" s="187"/>
      <c r="Z24" s="193">
        <v>3324777198</v>
      </c>
      <c r="AA24" s="187"/>
      <c r="AC24" s="193">
        <v>2826436680</v>
      </c>
      <c r="AD24" s="187"/>
      <c r="AF24" s="193">
        <v>3293249011</v>
      </c>
      <c r="AG24" s="187"/>
      <c r="AH24" s="186"/>
      <c r="AI24" s="193">
        <v>3585637739</v>
      </c>
      <c r="AJ24" s="187"/>
      <c r="AK24" s="186"/>
      <c r="AL24" s="193">
        <v>3281632082</v>
      </c>
      <c r="AM24" s="187"/>
      <c r="AN24" s="186"/>
      <c r="AO24" s="193">
        <v>2516051677</v>
      </c>
      <c r="AP24" s="187"/>
      <c r="AQ24" s="186"/>
      <c r="AR24" s="193">
        <v>3872837819</v>
      </c>
      <c r="AS24" s="187"/>
      <c r="AT24" s="186"/>
      <c r="AU24" s="524" t="s">
        <v>482</v>
      </c>
    </row>
    <row r="25" spans="1:47" s="180" customFormat="1" ht="12" customHeight="1" x14ac:dyDescent="0.2">
      <c r="A25" s="593" t="s">
        <v>435</v>
      </c>
      <c r="B25" s="524" t="s">
        <v>436</v>
      </c>
      <c r="C25" s="356"/>
      <c r="D25" s="357"/>
      <c r="E25" s="194">
        <v>1856218283.2105153</v>
      </c>
      <c r="F25" s="187"/>
      <c r="H25" s="194">
        <v>1483596206</v>
      </c>
      <c r="I25" s="187"/>
      <c r="K25" s="194">
        <v>1829849432</v>
      </c>
      <c r="L25" s="187"/>
      <c r="N25" s="194">
        <v>2348521694</v>
      </c>
      <c r="O25" s="187"/>
      <c r="Q25" s="194">
        <v>2136174981</v>
      </c>
      <c r="R25" s="187"/>
      <c r="T25" s="193">
        <v>1638485617</v>
      </c>
      <c r="U25" s="187"/>
      <c r="W25" s="193">
        <v>1537650256</v>
      </c>
      <c r="X25" s="187"/>
      <c r="Z25" s="193">
        <v>1457209982</v>
      </c>
      <c r="AA25" s="187"/>
      <c r="AC25" s="193">
        <v>1364159706</v>
      </c>
      <c r="AD25" s="187"/>
      <c r="AF25" s="193">
        <v>1454378473</v>
      </c>
      <c r="AG25" s="187"/>
      <c r="AH25" s="186"/>
      <c r="AI25" s="193">
        <v>1423619871</v>
      </c>
      <c r="AJ25" s="187"/>
      <c r="AK25" s="186"/>
      <c r="AL25" s="193">
        <v>1362641156</v>
      </c>
      <c r="AM25" s="187"/>
      <c r="AN25" s="186"/>
      <c r="AO25" s="193">
        <v>1285805416</v>
      </c>
      <c r="AP25" s="187"/>
      <c r="AQ25" s="186"/>
      <c r="AR25" s="193">
        <v>1805094402</v>
      </c>
      <c r="AS25" s="187"/>
      <c r="AT25" s="186"/>
      <c r="AU25" s="524" t="s">
        <v>483</v>
      </c>
    </row>
    <row r="26" spans="1:47" s="180" customFormat="1" ht="12" customHeight="1" x14ac:dyDescent="0.2">
      <c r="A26" s="593" t="s">
        <v>437</v>
      </c>
      <c r="B26" s="524" t="s">
        <v>438</v>
      </c>
      <c r="C26" s="356"/>
      <c r="D26" s="357"/>
      <c r="E26" s="194">
        <v>267185620.39434373</v>
      </c>
      <c r="F26" s="187"/>
      <c r="H26" s="194">
        <v>256554540</v>
      </c>
      <c r="I26" s="187"/>
      <c r="K26" s="194">
        <v>300673758</v>
      </c>
      <c r="L26" s="187"/>
      <c r="N26" s="194">
        <v>307258664</v>
      </c>
      <c r="O26" s="187"/>
      <c r="Q26" s="194">
        <v>308039802</v>
      </c>
      <c r="R26" s="187"/>
      <c r="T26" s="193">
        <v>167797756</v>
      </c>
      <c r="U26" s="187"/>
      <c r="W26" s="193">
        <v>181746044</v>
      </c>
      <c r="X26" s="187"/>
      <c r="Z26" s="193">
        <v>193516763</v>
      </c>
      <c r="AA26" s="187"/>
      <c r="AC26" s="193">
        <v>163853838</v>
      </c>
      <c r="AD26" s="187"/>
      <c r="AF26" s="193">
        <v>178510922</v>
      </c>
      <c r="AG26" s="187"/>
      <c r="AH26" s="186"/>
      <c r="AI26" s="193">
        <v>173356870</v>
      </c>
      <c r="AJ26" s="187"/>
      <c r="AK26" s="186"/>
      <c r="AL26" s="193">
        <v>167938990</v>
      </c>
      <c r="AM26" s="187"/>
      <c r="AN26" s="186"/>
      <c r="AO26" s="193">
        <v>177324015</v>
      </c>
      <c r="AP26" s="187"/>
      <c r="AQ26" s="186"/>
      <c r="AR26" s="193">
        <v>181570568</v>
      </c>
      <c r="AS26" s="187"/>
      <c r="AT26" s="186"/>
      <c r="AU26" s="524" t="s">
        <v>484</v>
      </c>
    </row>
    <row r="27" spans="1:47" s="180" customFormat="1" ht="12" customHeight="1" x14ac:dyDescent="0.2">
      <c r="A27" s="593" t="s">
        <v>439</v>
      </c>
      <c r="B27" s="524" t="s">
        <v>440</v>
      </c>
      <c r="C27" s="356"/>
      <c r="D27" s="357"/>
      <c r="E27" s="194">
        <v>2262763227.7766724</v>
      </c>
      <c r="F27" s="187"/>
      <c r="H27" s="194">
        <v>1888763217</v>
      </c>
      <c r="I27" s="187"/>
      <c r="K27" s="194">
        <v>2405953912</v>
      </c>
      <c r="L27" s="187"/>
      <c r="N27" s="194">
        <v>2989089081</v>
      </c>
      <c r="O27" s="187"/>
      <c r="Q27" s="194">
        <v>3188187892</v>
      </c>
      <c r="R27" s="187"/>
      <c r="T27" s="193">
        <v>3413981725</v>
      </c>
      <c r="U27" s="187"/>
      <c r="W27" s="193">
        <v>3547128567</v>
      </c>
      <c r="X27" s="187"/>
      <c r="Z27" s="193">
        <v>3816181248</v>
      </c>
      <c r="AA27" s="187"/>
      <c r="AC27" s="193">
        <v>4081753942</v>
      </c>
      <c r="AD27" s="187"/>
      <c r="AF27" s="193">
        <v>4356189162</v>
      </c>
      <c r="AG27" s="187"/>
      <c r="AH27" s="186"/>
      <c r="AI27" s="193">
        <v>4253952666</v>
      </c>
      <c r="AJ27" s="187"/>
      <c r="AK27" s="186"/>
      <c r="AL27" s="193">
        <v>4278181681</v>
      </c>
      <c r="AM27" s="187"/>
      <c r="AN27" s="186"/>
      <c r="AO27" s="193">
        <v>3765751118</v>
      </c>
      <c r="AP27" s="187"/>
      <c r="AQ27" s="186"/>
      <c r="AR27" s="193">
        <v>4124864298</v>
      </c>
      <c r="AS27" s="187"/>
      <c r="AT27" s="186"/>
      <c r="AU27" s="524" t="s">
        <v>485</v>
      </c>
    </row>
    <row r="28" spans="1:47" s="180" customFormat="1" ht="12" x14ac:dyDescent="0.2">
      <c r="A28" s="593" t="s">
        <v>441</v>
      </c>
      <c r="B28" s="524" t="s">
        <v>442</v>
      </c>
      <c r="C28" s="358"/>
      <c r="D28" s="359"/>
      <c r="E28" s="238">
        <v>1749568379.4728808</v>
      </c>
      <c r="F28" s="229"/>
      <c r="G28" s="177"/>
      <c r="H28" s="238">
        <v>1275564482</v>
      </c>
      <c r="I28" s="229"/>
      <c r="J28" s="177"/>
      <c r="K28" s="238">
        <v>1283660250</v>
      </c>
      <c r="L28" s="229"/>
      <c r="M28" s="177"/>
      <c r="N28" s="238">
        <v>1345745337</v>
      </c>
      <c r="O28" s="229"/>
      <c r="P28" s="177"/>
      <c r="Q28" s="238">
        <v>1236630132</v>
      </c>
      <c r="R28" s="229"/>
      <c r="S28" s="177"/>
      <c r="T28" s="193">
        <v>1197435683</v>
      </c>
      <c r="U28" s="229"/>
      <c r="V28" s="177"/>
      <c r="W28" s="193">
        <v>1237583043</v>
      </c>
      <c r="X28" s="229"/>
      <c r="Y28" s="177"/>
      <c r="Z28" s="193">
        <v>1291803304</v>
      </c>
      <c r="AA28" s="229"/>
      <c r="AB28" s="177"/>
      <c r="AC28" s="193">
        <v>1332975835</v>
      </c>
      <c r="AD28" s="229"/>
      <c r="AE28" s="177"/>
      <c r="AF28" s="193">
        <v>1438016708</v>
      </c>
      <c r="AG28" s="229"/>
      <c r="AH28" s="178"/>
      <c r="AI28" s="193">
        <v>1560535105</v>
      </c>
      <c r="AJ28" s="229"/>
      <c r="AK28" s="178"/>
      <c r="AL28" s="193">
        <v>1736792248</v>
      </c>
      <c r="AM28" s="229"/>
      <c r="AN28" s="178"/>
      <c r="AO28" s="193">
        <v>1718758049</v>
      </c>
      <c r="AP28" s="229"/>
      <c r="AQ28" s="178"/>
      <c r="AR28" s="193">
        <v>1921518602</v>
      </c>
      <c r="AS28" s="229"/>
      <c r="AT28" s="178"/>
      <c r="AU28" s="524" t="s">
        <v>198</v>
      </c>
    </row>
    <row r="29" spans="1:47" s="180" customFormat="1" ht="12" customHeight="1" x14ac:dyDescent="0.2">
      <c r="A29" s="593" t="s">
        <v>443</v>
      </c>
      <c r="B29" s="524" t="s">
        <v>444</v>
      </c>
      <c r="C29" s="358"/>
      <c r="D29" s="359"/>
      <c r="E29" s="238">
        <v>4647898858.1291924</v>
      </c>
      <c r="F29" s="229"/>
      <c r="G29" s="177"/>
      <c r="H29" s="238">
        <v>2923291516</v>
      </c>
      <c r="I29" s="229"/>
      <c r="J29" s="177"/>
      <c r="K29" s="238">
        <v>4044787646</v>
      </c>
      <c r="L29" s="229"/>
      <c r="M29" s="177"/>
      <c r="N29" s="238">
        <v>4123801831</v>
      </c>
      <c r="O29" s="229"/>
      <c r="P29" s="177"/>
      <c r="Q29" s="238">
        <v>4114550803</v>
      </c>
      <c r="R29" s="229"/>
      <c r="S29" s="177"/>
      <c r="T29" s="193">
        <v>3872933466</v>
      </c>
      <c r="U29" s="229"/>
      <c r="V29" s="177"/>
      <c r="W29" s="193">
        <v>3901592704</v>
      </c>
      <c r="X29" s="229"/>
      <c r="Y29" s="177"/>
      <c r="Z29" s="193">
        <v>3843632709</v>
      </c>
      <c r="AA29" s="229"/>
      <c r="AB29" s="177"/>
      <c r="AC29" s="193">
        <v>3691639459</v>
      </c>
      <c r="AD29" s="229"/>
      <c r="AE29" s="177"/>
      <c r="AF29" s="193">
        <v>4619618178</v>
      </c>
      <c r="AG29" s="229"/>
      <c r="AH29" s="178"/>
      <c r="AI29" s="193">
        <v>4884235560</v>
      </c>
      <c r="AJ29" s="229"/>
      <c r="AK29" s="178"/>
      <c r="AL29" s="193">
        <v>4408658415</v>
      </c>
      <c r="AM29" s="229"/>
      <c r="AN29" s="178"/>
      <c r="AO29" s="193">
        <v>3783920831</v>
      </c>
      <c r="AP29" s="229"/>
      <c r="AQ29" s="178"/>
      <c r="AR29" s="193">
        <v>6644816990</v>
      </c>
      <c r="AS29" s="229"/>
      <c r="AT29" s="178"/>
      <c r="AU29" s="524" t="s">
        <v>199</v>
      </c>
    </row>
    <row r="30" spans="1:47" s="180" customFormat="1" ht="12.75" customHeight="1" x14ac:dyDescent="0.2">
      <c r="A30" s="593" t="s">
        <v>445</v>
      </c>
      <c r="B30" s="524" t="s">
        <v>446</v>
      </c>
      <c r="C30" s="356"/>
      <c r="D30" s="357"/>
      <c r="E30" s="194">
        <v>2673049890.4600673</v>
      </c>
      <c r="F30" s="187"/>
      <c r="H30" s="194">
        <v>2121972882</v>
      </c>
      <c r="I30" s="187"/>
      <c r="K30" s="194">
        <v>2275830771</v>
      </c>
      <c r="L30" s="187"/>
      <c r="N30" s="194">
        <v>2826354418</v>
      </c>
      <c r="O30" s="187"/>
      <c r="Q30" s="194">
        <v>2893939756</v>
      </c>
      <c r="R30" s="187"/>
      <c r="T30" s="193">
        <v>3107706383</v>
      </c>
      <c r="U30" s="187"/>
      <c r="W30" s="193">
        <v>3335642646</v>
      </c>
      <c r="X30" s="187"/>
      <c r="Z30" s="193">
        <v>3553171409</v>
      </c>
      <c r="AA30" s="187"/>
      <c r="AC30" s="193">
        <v>3676258655</v>
      </c>
      <c r="AD30" s="187"/>
      <c r="AF30" s="193">
        <v>4207901595</v>
      </c>
      <c r="AG30" s="187"/>
      <c r="AH30" s="186"/>
      <c r="AI30" s="193">
        <v>4628661512</v>
      </c>
      <c r="AJ30" s="187"/>
      <c r="AK30" s="186"/>
      <c r="AL30" s="193">
        <v>4286017981</v>
      </c>
      <c r="AM30" s="187"/>
      <c r="AN30" s="186"/>
      <c r="AO30" s="193">
        <v>3854707390</v>
      </c>
      <c r="AP30" s="187"/>
      <c r="AQ30" s="186"/>
      <c r="AR30" s="193">
        <v>4448969833</v>
      </c>
      <c r="AS30" s="187"/>
      <c r="AT30" s="186"/>
      <c r="AU30" s="524" t="s">
        <v>200</v>
      </c>
    </row>
    <row r="31" spans="1:47" s="180" customFormat="1" ht="12" customHeight="1" x14ac:dyDescent="0.2">
      <c r="A31" s="593" t="s">
        <v>447</v>
      </c>
      <c r="B31" s="524" t="s">
        <v>448</v>
      </c>
      <c r="C31" s="358"/>
      <c r="D31" s="359"/>
      <c r="E31" s="238">
        <v>5924406227.1791801</v>
      </c>
      <c r="F31" s="229"/>
      <c r="G31" s="177"/>
      <c r="H31" s="238">
        <v>5924657504</v>
      </c>
      <c r="I31" s="229"/>
      <c r="J31" s="177"/>
      <c r="K31" s="238">
        <v>6510733232</v>
      </c>
      <c r="L31" s="229"/>
      <c r="M31" s="177"/>
      <c r="N31" s="238">
        <v>5759091624</v>
      </c>
      <c r="O31" s="229"/>
      <c r="P31" s="177"/>
      <c r="Q31" s="238">
        <v>5751252538</v>
      </c>
      <c r="R31" s="229"/>
      <c r="S31" s="177"/>
      <c r="T31" s="193">
        <v>5502814006</v>
      </c>
      <c r="U31" s="229"/>
      <c r="V31" s="177"/>
      <c r="W31" s="193">
        <v>5697278194</v>
      </c>
      <c r="X31" s="229"/>
      <c r="Y31" s="177"/>
      <c r="Z31" s="193">
        <v>5513779523</v>
      </c>
      <c r="AA31" s="229"/>
      <c r="AB31" s="177"/>
      <c r="AC31" s="193">
        <v>5523182220</v>
      </c>
      <c r="AD31" s="229"/>
      <c r="AE31" s="177"/>
      <c r="AF31" s="193">
        <v>5007634487</v>
      </c>
      <c r="AG31" s="229"/>
      <c r="AH31" s="178"/>
      <c r="AI31" s="193">
        <v>4332255684</v>
      </c>
      <c r="AJ31" s="229"/>
      <c r="AK31" s="178"/>
      <c r="AL31" s="193">
        <v>3950169721</v>
      </c>
      <c r="AM31" s="229"/>
      <c r="AN31" s="178"/>
      <c r="AO31" s="193">
        <v>3471350211</v>
      </c>
      <c r="AP31" s="229"/>
      <c r="AQ31" s="178"/>
      <c r="AR31" s="193">
        <v>3793188081</v>
      </c>
      <c r="AS31" s="229"/>
      <c r="AT31" s="178"/>
      <c r="AU31" s="524" t="s">
        <v>486</v>
      </c>
    </row>
    <row r="32" spans="1:47" s="180" customFormat="1" ht="12" customHeight="1" x14ac:dyDescent="0.2">
      <c r="A32" s="593" t="s">
        <v>449</v>
      </c>
      <c r="B32" s="524" t="s">
        <v>450</v>
      </c>
      <c r="C32" s="360"/>
      <c r="D32" s="361"/>
      <c r="E32" s="285">
        <v>2168459470.2250533</v>
      </c>
      <c r="F32" s="280"/>
      <c r="G32" s="203"/>
      <c r="H32" s="285">
        <v>1808741186</v>
      </c>
      <c r="I32" s="280"/>
      <c r="J32" s="203"/>
      <c r="K32" s="285">
        <v>2071670173</v>
      </c>
      <c r="L32" s="280"/>
      <c r="M32" s="203"/>
      <c r="N32" s="285">
        <v>2361836170</v>
      </c>
      <c r="O32" s="280"/>
      <c r="P32" s="203"/>
      <c r="Q32" s="285">
        <v>2325108189</v>
      </c>
      <c r="R32" s="280"/>
      <c r="S32" s="203"/>
      <c r="T32" s="193">
        <v>2617959212</v>
      </c>
      <c r="U32" s="280"/>
      <c r="V32" s="203"/>
      <c r="W32" s="193">
        <v>2977310076</v>
      </c>
      <c r="X32" s="280"/>
      <c r="Y32" s="203"/>
      <c r="Z32" s="193">
        <v>3148828518</v>
      </c>
      <c r="AA32" s="280"/>
      <c r="AB32" s="203"/>
      <c r="AC32" s="193">
        <v>3216281206</v>
      </c>
      <c r="AD32" s="280"/>
      <c r="AE32" s="203"/>
      <c r="AF32" s="193">
        <v>3422449420</v>
      </c>
      <c r="AG32" s="280"/>
      <c r="AH32" s="203"/>
      <c r="AI32" s="193">
        <v>3534246801</v>
      </c>
      <c r="AJ32" s="280"/>
      <c r="AK32" s="203"/>
      <c r="AL32" s="193">
        <v>3626034297</v>
      </c>
      <c r="AM32" s="280"/>
      <c r="AN32" s="203"/>
      <c r="AO32" s="193">
        <v>3264358761</v>
      </c>
      <c r="AP32" s="280"/>
      <c r="AQ32" s="203"/>
      <c r="AR32" s="193">
        <v>3919011277</v>
      </c>
      <c r="AS32" s="280"/>
      <c r="AT32" s="203"/>
      <c r="AU32" s="524" t="s">
        <v>487</v>
      </c>
    </row>
    <row r="33" spans="1:47" s="180" customFormat="1" ht="12" customHeight="1" x14ac:dyDescent="0.2">
      <c r="A33" s="593" t="s">
        <v>451</v>
      </c>
      <c r="B33" s="524" t="s">
        <v>452</v>
      </c>
      <c r="C33" s="356"/>
      <c r="D33" s="357"/>
      <c r="E33" s="194">
        <v>2851962291.708158</v>
      </c>
      <c r="F33" s="187"/>
      <c r="G33" s="186"/>
      <c r="H33" s="194">
        <v>1791081202</v>
      </c>
      <c r="I33" s="187"/>
      <c r="J33" s="186"/>
      <c r="K33" s="194">
        <v>2358632124</v>
      </c>
      <c r="L33" s="187"/>
      <c r="M33" s="186"/>
      <c r="N33" s="194">
        <v>2855780012</v>
      </c>
      <c r="O33" s="187"/>
      <c r="P33" s="186"/>
      <c r="Q33" s="194">
        <v>3148451797</v>
      </c>
      <c r="R33" s="187"/>
      <c r="S33" s="186"/>
      <c r="T33" s="193">
        <v>3381756123</v>
      </c>
      <c r="U33" s="187"/>
      <c r="V33" s="186"/>
      <c r="W33" s="193">
        <v>3603659481</v>
      </c>
      <c r="X33" s="187"/>
      <c r="Y33" s="186"/>
      <c r="Z33" s="193">
        <v>3921882306</v>
      </c>
      <c r="AA33" s="187"/>
      <c r="AB33" s="186"/>
      <c r="AC33" s="193">
        <v>4207584985</v>
      </c>
      <c r="AD33" s="187"/>
      <c r="AE33" s="186"/>
      <c r="AF33" s="193">
        <v>4551053567</v>
      </c>
      <c r="AG33" s="187"/>
      <c r="AH33" s="186"/>
      <c r="AI33" s="193">
        <v>4867894642</v>
      </c>
      <c r="AJ33" s="187"/>
      <c r="AK33" s="186"/>
      <c r="AL33" s="193">
        <v>4961830950</v>
      </c>
      <c r="AM33" s="187"/>
      <c r="AN33" s="186"/>
      <c r="AO33" s="193">
        <v>4567718963</v>
      </c>
      <c r="AP33" s="187"/>
      <c r="AQ33" s="186"/>
      <c r="AR33" s="193">
        <v>5475571498</v>
      </c>
      <c r="AS33" s="187"/>
      <c r="AT33" s="186"/>
      <c r="AU33" s="524" t="s">
        <v>201</v>
      </c>
    </row>
    <row r="34" spans="1:47" s="180" customFormat="1" ht="12.75" customHeight="1" x14ac:dyDescent="0.2">
      <c r="A34" s="593" t="s">
        <v>453</v>
      </c>
      <c r="B34" s="524" t="s">
        <v>454</v>
      </c>
      <c r="C34" s="356"/>
      <c r="D34" s="357"/>
      <c r="E34" s="194">
        <v>13411066852.552608</v>
      </c>
      <c r="F34" s="187"/>
      <c r="G34" s="186"/>
      <c r="H34" s="194">
        <v>9636592238</v>
      </c>
      <c r="I34" s="187"/>
      <c r="J34" s="186"/>
      <c r="K34" s="194">
        <v>13106200983</v>
      </c>
      <c r="L34" s="187"/>
      <c r="M34" s="186"/>
      <c r="N34" s="194">
        <v>16367814575</v>
      </c>
      <c r="O34" s="187"/>
      <c r="P34" s="186"/>
      <c r="Q34" s="194">
        <v>19599275147</v>
      </c>
      <c r="R34" s="187"/>
      <c r="S34" s="186"/>
      <c r="T34" s="193">
        <v>20831284968</v>
      </c>
      <c r="U34" s="187"/>
      <c r="V34" s="186"/>
      <c r="W34" s="193">
        <v>20695363901</v>
      </c>
      <c r="X34" s="187"/>
      <c r="Y34" s="186"/>
      <c r="Z34" s="193">
        <v>24019963012</v>
      </c>
      <c r="AA34" s="187"/>
      <c r="AB34" s="186"/>
      <c r="AC34" s="193">
        <v>25309058781</v>
      </c>
      <c r="AD34" s="187"/>
      <c r="AE34" s="186"/>
      <c r="AF34" s="193">
        <v>26021859116</v>
      </c>
      <c r="AG34" s="187"/>
      <c r="AH34" s="186"/>
      <c r="AI34" s="193">
        <v>29711307629</v>
      </c>
      <c r="AJ34" s="187"/>
      <c r="AK34" s="186"/>
      <c r="AL34" s="193">
        <v>30656183206</v>
      </c>
      <c r="AM34" s="187"/>
      <c r="AN34" s="186"/>
      <c r="AO34" s="193">
        <v>27858924455</v>
      </c>
      <c r="AP34" s="187"/>
      <c r="AQ34" s="186"/>
      <c r="AR34" s="193">
        <v>29708677033</v>
      </c>
      <c r="AS34" s="187"/>
      <c r="AT34" s="186"/>
      <c r="AU34" s="524" t="s">
        <v>488</v>
      </c>
    </row>
    <row r="35" spans="1:47" s="180" customFormat="1" ht="12" customHeight="1" x14ac:dyDescent="0.2">
      <c r="A35" s="593" t="s">
        <v>455</v>
      </c>
      <c r="B35" s="524" t="s">
        <v>456</v>
      </c>
      <c r="C35" s="356"/>
      <c r="D35" s="357"/>
      <c r="E35" s="194">
        <v>370782679.41313148</v>
      </c>
      <c r="F35" s="200"/>
      <c r="G35" s="190"/>
      <c r="H35" s="194">
        <v>297233317</v>
      </c>
      <c r="I35" s="200"/>
      <c r="J35" s="190"/>
      <c r="K35" s="194">
        <v>305509463</v>
      </c>
      <c r="L35" s="200"/>
      <c r="M35" s="190"/>
      <c r="N35" s="194">
        <v>314366128</v>
      </c>
      <c r="O35" s="200"/>
      <c r="P35" s="190"/>
      <c r="Q35" s="194">
        <v>321077792</v>
      </c>
      <c r="R35" s="200"/>
      <c r="S35" s="190"/>
      <c r="T35" s="193">
        <v>271569799</v>
      </c>
      <c r="U35" s="200"/>
      <c r="V35" s="190"/>
      <c r="W35" s="193">
        <v>356204680</v>
      </c>
      <c r="X35" s="200"/>
      <c r="Y35" s="190"/>
      <c r="Z35" s="193">
        <v>365241926</v>
      </c>
      <c r="AA35" s="200"/>
      <c r="AB35" s="190"/>
      <c r="AC35" s="193">
        <v>274554202</v>
      </c>
      <c r="AD35" s="200"/>
      <c r="AE35" s="190"/>
      <c r="AF35" s="193">
        <v>301600426</v>
      </c>
      <c r="AG35" s="200"/>
      <c r="AH35" s="190"/>
      <c r="AI35" s="564">
        <v>388741858</v>
      </c>
      <c r="AJ35" s="200"/>
      <c r="AK35" s="190"/>
      <c r="AL35" s="564">
        <v>492773403</v>
      </c>
      <c r="AM35" s="200"/>
      <c r="AN35" s="190"/>
      <c r="AO35" s="564">
        <v>549167968</v>
      </c>
      <c r="AP35" s="200"/>
      <c r="AQ35" s="190"/>
      <c r="AR35" s="564">
        <v>530426211</v>
      </c>
      <c r="AS35" s="200"/>
      <c r="AT35" s="190"/>
      <c r="AU35" s="524" t="s">
        <v>202</v>
      </c>
    </row>
    <row r="36" spans="1:47" s="180" customFormat="1" ht="12" customHeight="1" x14ac:dyDescent="0.2">
      <c r="A36" s="593" t="s">
        <v>457</v>
      </c>
      <c r="B36" s="524" t="s">
        <v>458</v>
      </c>
      <c r="C36" s="356"/>
      <c r="D36" s="357"/>
      <c r="E36" s="194">
        <v>677195611.7639246</v>
      </c>
      <c r="F36" s="200"/>
      <c r="G36" s="190"/>
      <c r="H36" s="194">
        <v>538539956</v>
      </c>
      <c r="I36" s="200"/>
      <c r="J36" s="190"/>
      <c r="K36" s="194">
        <v>541078381</v>
      </c>
      <c r="L36" s="200"/>
      <c r="M36" s="190"/>
      <c r="N36" s="194">
        <v>566180799</v>
      </c>
      <c r="O36" s="200"/>
      <c r="P36" s="190"/>
      <c r="Q36" s="194">
        <v>576903461</v>
      </c>
      <c r="R36" s="200"/>
      <c r="S36" s="190"/>
      <c r="T36" s="193">
        <v>593500828</v>
      </c>
      <c r="U36" s="200"/>
      <c r="V36" s="190"/>
      <c r="W36" s="193">
        <v>664758756</v>
      </c>
      <c r="X36" s="200"/>
      <c r="Y36" s="190"/>
      <c r="Z36" s="193">
        <v>754059438</v>
      </c>
      <c r="AA36" s="200"/>
      <c r="AB36" s="190"/>
      <c r="AC36" s="193">
        <v>707359757</v>
      </c>
      <c r="AD36" s="200"/>
      <c r="AE36" s="190"/>
      <c r="AF36" s="193">
        <v>759614414</v>
      </c>
      <c r="AG36" s="200"/>
      <c r="AH36" s="190"/>
      <c r="AI36" s="564">
        <v>822518643</v>
      </c>
      <c r="AJ36" s="200"/>
      <c r="AK36" s="190"/>
      <c r="AL36" s="564">
        <v>766433420</v>
      </c>
      <c r="AM36" s="200"/>
      <c r="AN36" s="190"/>
      <c r="AO36" s="564">
        <v>701338746</v>
      </c>
      <c r="AP36" s="200"/>
      <c r="AQ36" s="190"/>
      <c r="AR36" s="564">
        <v>749043424</v>
      </c>
      <c r="AS36" s="200"/>
      <c r="AT36" s="190"/>
      <c r="AU36" s="524" t="s">
        <v>489</v>
      </c>
    </row>
    <row r="37" spans="1:47" s="180" customFormat="1" ht="12" customHeight="1" x14ac:dyDescent="0.2">
      <c r="A37" s="593" t="s">
        <v>459</v>
      </c>
      <c r="B37" s="524" t="s">
        <v>460</v>
      </c>
      <c r="C37" s="356"/>
      <c r="D37" s="357"/>
      <c r="E37" s="194">
        <v>265562968.86410406</v>
      </c>
      <c r="F37" s="187"/>
      <c r="H37" s="194">
        <v>192320373</v>
      </c>
      <c r="I37" s="187"/>
      <c r="K37" s="194">
        <v>224671410</v>
      </c>
      <c r="L37" s="187"/>
      <c r="N37" s="194">
        <v>251139321</v>
      </c>
      <c r="O37" s="187"/>
      <c r="Q37" s="194">
        <v>252055624</v>
      </c>
      <c r="R37" s="187"/>
      <c r="T37" s="193">
        <v>263327220</v>
      </c>
      <c r="U37" s="187"/>
      <c r="W37" s="193">
        <v>315979572</v>
      </c>
      <c r="X37" s="187"/>
      <c r="Z37" s="193">
        <v>317506138</v>
      </c>
      <c r="AA37" s="187"/>
      <c r="AC37" s="193">
        <v>291432546</v>
      </c>
      <c r="AD37" s="187"/>
      <c r="AF37" s="193">
        <v>295423218</v>
      </c>
      <c r="AG37" s="187"/>
      <c r="AH37" s="186"/>
      <c r="AI37" s="564">
        <v>328262202</v>
      </c>
      <c r="AJ37" s="187"/>
      <c r="AK37" s="186"/>
      <c r="AL37" s="564">
        <v>355197819</v>
      </c>
      <c r="AM37" s="187"/>
      <c r="AN37" s="186"/>
      <c r="AO37" s="564">
        <v>355237460</v>
      </c>
      <c r="AP37" s="187"/>
      <c r="AQ37" s="186"/>
      <c r="AR37" s="564">
        <v>392604922</v>
      </c>
      <c r="AS37" s="187"/>
      <c r="AT37" s="186"/>
      <c r="AU37" s="524" t="s">
        <v>490</v>
      </c>
    </row>
    <row r="38" spans="1:47" s="180" customFormat="1" ht="12" x14ac:dyDescent="0.2">
      <c r="A38" s="593" t="s">
        <v>461</v>
      </c>
      <c r="B38" s="524" t="s">
        <v>462</v>
      </c>
      <c r="C38" s="356"/>
      <c r="D38" s="357"/>
      <c r="E38" s="194">
        <v>958166965.41193676</v>
      </c>
      <c r="F38" s="187"/>
      <c r="H38" s="194">
        <v>729750282</v>
      </c>
      <c r="I38" s="187"/>
      <c r="K38" s="194">
        <v>843418870</v>
      </c>
      <c r="L38" s="187"/>
      <c r="N38" s="194">
        <v>881418922</v>
      </c>
      <c r="O38" s="187"/>
      <c r="Q38" s="194">
        <v>839173723</v>
      </c>
      <c r="R38" s="187"/>
      <c r="T38" s="193">
        <v>799107952</v>
      </c>
      <c r="U38" s="187"/>
      <c r="W38" s="193">
        <v>918997864</v>
      </c>
      <c r="X38" s="187"/>
      <c r="Z38" s="193">
        <v>1028033313</v>
      </c>
      <c r="AA38" s="187"/>
      <c r="AC38" s="193">
        <v>940050458</v>
      </c>
      <c r="AD38" s="187"/>
      <c r="AF38" s="193">
        <v>1026796109</v>
      </c>
      <c r="AG38" s="187"/>
      <c r="AH38" s="186"/>
      <c r="AI38" s="564">
        <v>990117163</v>
      </c>
      <c r="AJ38" s="187"/>
      <c r="AK38" s="186"/>
      <c r="AL38" s="564">
        <v>1122648375</v>
      </c>
      <c r="AM38" s="187"/>
      <c r="AN38" s="186"/>
      <c r="AO38" s="564">
        <v>830541374</v>
      </c>
      <c r="AP38" s="187"/>
      <c r="AQ38" s="186"/>
      <c r="AR38" s="564">
        <v>831508892</v>
      </c>
      <c r="AS38" s="187"/>
      <c r="AT38" s="186"/>
      <c r="AU38" s="524" t="s">
        <v>491</v>
      </c>
    </row>
    <row r="39" spans="1:47" s="180" customFormat="1" ht="12" customHeight="1" x14ac:dyDescent="0.2">
      <c r="A39" s="593" t="s">
        <v>463</v>
      </c>
      <c r="B39" s="524" t="s">
        <v>464</v>
      </c>
      <c r="C39" s="356"/>
      <c r="D39" s="357"/>
      <c r="E39" s="194">
        <v>10837151928.566685</v>
      </c>
      <c r="F39" s="187"/>
      <c r="H39" s="194">
        <v>10409088740</v>
      </c>
      <c r="I39" s="187"/>
      <c r="K39" s="194">
        <v>10427096375</v>
      </c>
      <c r="L39" s="187"/>
      <c r="N39" s="194">
        <v>11310431147</v>
      </c>
      <c r="O39" s="187"/>
      <c r="Q39" s="194">
        <v>11909120859</v>
      </c>
      <c r="R39" s="187"/>
      <c r="T39" s="193">
        <v>11273407120</v>
      </c>
      <c r="U39" s="187"/>
      <c r="W39" s="193">
        <v>9494843691</v>
      </c>
      <c r="X39" s="187"/>
      <c r="Z39" s="193">
        <v>9436053849</v>
      </c>
      <c r="AA39" s="187"/>
      <c r="AC39" s="193">
        <v>9251066373</v>
      </c>
      <c r="AD39" s="187"/>
      <c r="AF39" s="193">
        <v>9664399066</v>
      </c>
      <c r="AG39" s="187"/>
      <c r="AH39" s="186"/>
      <c r="AI39" s="564">
        <v>10084117166</v>
      </c>
      <c r="AJ39" s="187"/>
      <c r="AK39" s="186"/>
      <c r="AL39" s="564">
        <v>10099461232</v>
      </c>
      <c r="AM39" s="187"/>
      <c r="AN39" s="186"/>
      <c r="AO39" s="564">
        <v>10037671517</v>
      </c>
      <c r="AP39" s="187"/>
      <c r="AQ39" s="186"/>
      <c r="AR39" s="564">
        <v>10732074706</v>
      </c>
      <c r="AS39" s="187"/>
      <c r="AT39" s="186"/>
      <c r="AU39" s="524" t="s">
        <v>492</v>
      </c>
    </row>
    <row r="40" spans="1:47" s="180" customFormat="1" ht="12" customHeight="1" x14ac:dyDescent="0.2">
      <c r="A40" s="593" t="s">
        <v>465</v>
      </c>
      <c r="B40" s="524" t="s">
        <v>466</v>
      </c>
      <c r="C40" s="356"/>
      <c r="D40" s="357"/>
      <c r="E40" s="194">
        <v>425602735.1789152</v>
      </c>
      <c r="F40" s="187"/>
      <c r="H40" s="194">
        <v>432122201</v>
      </c>
      <c r="I40" s="187"/>
      <c r="K40" s="194">
        <v>456755661</v>
      </c>
      <c r="L40" s="187"/>
      <c r="N40" s="194">
        <v>448352561</v>
      </c>
      <c r="O40" s="187"/>
      <c r="Q40" s="194">
        <v>468482839</v>
      </c>
      <c r="R40" s="187"/>
      <c r="T40" s="193">
        <v>473803190</v>
      </c>
      <c r="U40" s="187"/>
      <c r="W40" s="193">
        <v>475302896</v>
      </c>
      <c r="X40" s="187"/>
      <c r="Z40" s="193">
        <v>473525641</v>
      </c>
      <c r="AA40" s="187"/>
      <c r="AC40" s="193">
        <v>477359133</v>
      </c>
      <c r="AD40" s="187"/>
      <c r="AF40" s="193">
        <v>484461811</v>
      </c>
      <c r="AG40" s="187"/>
      <c r="AH40" s="186"/>
      <c r="AI40" s="564">
        <v>491777137</v>
      </c>
      <c r="AJ40" s="187"/>
      <c r="AK40" s="186"/>
      <c r="AL40" s="564">
        <v>506607107</v>
      </c>
      <c r="AM40" s="187"/>
      <c r="AN40" s="186"/>
      <c r="AO40" s="564">
        <v>521430186</v>
      </c>
      <c r="AP40" s="187"/>
      <c r="AQ40" s="186"/>
      <c r="AR40" s="564">
        <v>540946706</v>
      </c>
      <c r="AS40" s="187"/>
      <c r="AT40" s="186"/>
      <c r="AU40" s="524" t="s">
        <v>493</v>
      </c>
    </row>
    <row r="41" spans="1:47" s="180" customFormat="1" ht="12" customHeight="1" x14ac:dyDescent="0.2">
      <c r="A41" s="593" t="s">
        <v>467</v>
      </c>
      <c r="B41" s="456" t="s">
        <v>583</v>
      </c>
      <c r="C41" s="356"/>
      <c r="D41" s="357"/>
      <c r="E41" s="194">
        <v>9759775.6091084108</v>
      </c>
      <c r="F41" s="187"/>
      <c r="H41" s="194">
        <v>10744108</v>
      </c>
      <c r="I41" s="187"/>
      <c r="K41" s="194">
        <v>12518445</v>
      </c>
      <c r="L41" s="187"/>
      <c r="N41" s="194">
        <v>15045916</v>
      </c>
      <c r="O41" s="187"/>
      <c r="Q41" s="194">
        <v>8057395</v>
      </c>
      <c r="R41" s="187"/>
      <c r="T41" s="193">
        <v>8712468</v>
      </c>
      <c r="U41" s="187"/>
      <c r="W41" s="193">
        <v>8596320</v>
      </c>
      <c r="X41" s="187"/>
      <c r="Z41" s="193"/>
      <c r="AA41" s="187"/>
      <c r="AC41" s="193">
        <v>10652624</v>
      </c>
      <c r="AD41" s="187"/>
      <c r="AF41" s="193">
        <v>12351023</v>
      </c>
      <c r="AG41" s="187"/>
      <c r="AH41" s="186"/>
      <c r="AI41" s="564"/>
      <c r="AJ41" s="187"/>
      <c r="AK41" s="186"/>
      <c r="AL41" s="564"/>
      <c r="AM41" s="187"/>
      <c r="AN41" s="186"/>
      <c r="AO41" s="564"/>
      <c r="AP41" s="187"/>
      <c r="AQ41" s="186"/>
      <c r="AR41" s="564"/>
      <c r="AS41" s="187"/>
      <c r="AT41" s="186"/>
      <c r="AU41" s="456" t="s">
        <v>580</v>
      </c>
    </row>
    <row r="42" spans="1:47" s="180" customFormat="1" ht="12" customHeight="1" x14ac:dyDescent="0.2">
      <c r="A42" s="593" t="s">
        <v>469</v>
      </c>
      <c r="B42" s="456" t="s">
        <v>470</v>
      </c>
      <c r="C42" s="356"/>
      <c r="D42" s="357"/>
      <c r="E42" s="194">
        <v>272850693.75290442</v>
      </c>
      <c r="F42" s="187"/>
      <c r="H42" s="194">
        <v>361558297</v>
      </c>
      <c r="I42" s="187"/>
      <c r="K42" s="194">
        <v>344625323</v>
      </c>
      <c r="L42" s="187"/>
      <c r="N42" s="194">
        <v>347299941</v>
      </c>
      <c r="O42" s="187"/>
      <c r="Q42" s="194">
        <v>296098895</v>
      </c>
      <c r="R42" s="187"/>
      <c r="T42" s="193">
        <v>314138407</v>
      </c>
      <c r="U42" s="187"/>
      <c r="W42" s="193">
        <v>325508359</v>
      </c>
      <c r="X42" s="187"/>
      <c r="Z42" s="193">
        <v>357657626</v>
      </c>
      <c r="AA42" s="187"/>
      <c r="AC42" s="193">
        <v>323816023</v>
      </c>
      <c r="AD42" s="187"/>
      <c r="AF42" s="193">
        <v>351362774</v>
      </c>
      <c r="AG42" s="187"/>
      <c r="AH42" s="186"/>
      <c r="AI42" s="564">
        <v>476201640</v>
      </c>
      <c r="AJ42" s="187"/>
      <c r="AK42" s="186"/>
      <c r="AL42" s="564">
        <v>492373647</v>
      </c>
      <c r="AM42" s="187"/>
      <c r="AN42" s="186"/>
      <c r="AO42" s="564">
        <v>484981817</v>
      </c>
      <c r="AP42" s="187"/>
      <c r="AQ42" s="186"/>
      <c r="AR42" s="564">
        <v>613005752</v>
      </c>
      <c r="AS42" s="187"/>
      <c r="AT42" s="186"/>
      <c r="AU42" s="456" t="s">
        <v>495</v>
      </c>
    </row>
    <row r="43" spans="1:47" s="30" customFormat="1" ht="13.5" x14ac:dyDescent="0.2">
      <c r="A43" s="593" t="s">
        <v>471</v>
      </c>
      <c r="B43" s="456" t="s">
        <v>582</v>
      </c>
      <c r="C43" s="40"/>
      <c r="D43" s="135"/>
      <c r="E43" s="53"/>
      <c r="F43" s="37"/>
      <c r="H43" s="53"/>
      <c r="I43" s="37"/>
      <c r="K43" s="53">
        <v>3741440</v>
      </c>
      <c r="L43" s="37"/>
      <c r="N43" s="53">
        <v>3783781</v>
      </c>
      <c r="O43" s="37"/>
      <c r="Q43" s="53">
        <v>3402141</v>
      </c>
      <c r="R43" s="37"/>
      <c r="T43" s="41">
        <v>3368514</v>
      </c>
      <c r="U43" s="37"/>
      <c r="W43" s="41">
        <v>4379560</v>
      </c>
      <c r="X43" s="37"/>
      <c r="Z43" s="41"/>
      <c r="AA43" s="37"/>
      <c r="AC43" s="41">
        <v>4838011</v>
      </c>
      <c r="AD43" s="37"/>
      <c r="AF43" s="41">
        <v>4837019</v>
      </c>
      <c r="AG43" s="37"/>
      <c r="AH43" s="36"/>
      <c r="AI43" s="80"/>
      <c r="AJ43" s="37"/>
      <c r="AK43" s="36"/>
      <c r="AL43" s="80"/>
      <c r="AM43" s="37"/>
      <c r="AN43" s="36"/>
      <c r="AO43" s="80"/>
      <c r="AP43" s="37"/>
      <c r="AQ43" s="36"/>
      <c r="AR43" s="598"/>
      <c r="AS43" s="37"/>
      <c r="AT43" s="36"/>
      <c r="AU43" s="456" t="s">
        <v>581</v>
      </c>
    </row>
    <row r="44" spans="1:47" s="30" customFormat="1" ht="12" x14ac:dyDescent="0.2">
      <c r="A44" s="593"/>
      <c r="B44" s="456"/>
      <c r="C44" s="53"/>
      <c r="D44" s="53"/>
      <c r="E44" s="53"/>
      <c r="F44" s="36"/>
      <c r="H44" s="53"/>
      <c r="I44" s="36"/>
      <c r="K44" s="53"/>
      <c r="L44" s="36"/>
      <c r="N44" s="53"/>
      <c r="O44" s="36"/>
      <c r="Q44" s="53"/>
      <c r="R44" s="36"/>
      <c r="T44" s="41"/>
      <c r="U44" s="36"/>
      <c r="W44" s="41"/>
      <c r="X44" s="36"/>
      <c r="Z44" s="41"/>
      <c r="AA44" s="36"/>
      <c r="AC44" s="41"/>
      <c r="AD44" s="36"/>
      <c r="AF44" s="41"/>
      <c r="AG44" s="36"/>
      <c r="AH44" s="36"/>
      <c r="AI44" s="80"/>
      <c r="AJ44" s="36"/>
      <c r="AK44" s="36"/>
      <c r="AL44" s="80"/>
      <c r="AM44" s="36"/>
      <c r="AN44" s="36"/>
      <c r="AO44" s="80"/>
      <c r="AP44" s="36"/>
      <c r="AQ44" s="36"/>
      <c r="AR44" s="598"/>
      <c r="AS44" s="36"/>
      <c r="AT44" s="36"/>
      <c r="AU44" s="456"/>
    </row>
    <row r="45" spans="1:47" s="30" customFormat="1" thickBot="1" x14ac:dyDescent="0.25">
      <c r="A45" s="524"/>
      <c r="B45" s="456"/>
      <c r="C45" s="53"/>
      <c r="D45" s="53"/>
      <c r="E45" s="53"/>
      <c r="F45" s="36"/>
      <c r="H45" s="53"/>
      <c r="I45" s="36"/>
      <c r="K45" s="53"/>
      <c r="L45" s="36"/>
      <c r="N45" s="53"/>
      <c r="O45" s="36"/>
      <c r="Q45" s="53"/>
      <c r="R45" s="36"/>
      <c r="T45" s="41"/>
      <c r="U45" s="36"/>
      <c r="W45" s="41"/>
      <c r="X45" s="36"/>
      <c r="Z45" s="41"/>
      <c r="AA45" s="36"/>
      <c r="AC45" s="41"/>
      <c r="AD45" s="36"/>
      <c r="AF45" s="41"/>
      <c r="AG45" s="36"/>
      <c r="AH45" s="36"/>
      <c r="AI45" s="80"/>
      <c r="AJ45" s="36"/>
      <c r="AK45" s="36"/>
      <c r="AL45" s="80"/>
      <c r="AM45" s="36"/>
      <c r="AN45" s="36"/>
      <c r="AO45" s="80"/>
      <c r="AP45" s="36"/>
      <c r="AQ45" s="36"/>
      <c r="AR45" s="598"/>
      <c r="AS45" s="36"/>
      <c r="AT45" s="36"/>
      <c r="AU45" s="456"/>
    </row>
    <row r="46" spans="1:47" s="180" customFormat="1" ht="25.9" customHeight="1" thickTop="1" thickBot="1" x14ac:dyDescent="0.25">
      <c r="A46" s="181" t="s">
        <v>191</v>
      </c>
      <c r="B46" s="184" t="s">
        <v>203</v>
      </c>
      <c r="C46" s="225"/>
      <c r="D46" s="226"/>
      <c r="E46" s="33">
        <v>2008</v>
      </c>
      <c r="F46" s="31"/>
      <c r="G46" s="32"/>
      <c r="H46" s="33">
        <v>2009</v>
      </c>
      <c r="I46" s="182"/>
      <c r="J46" s="183"/>
      <c r="K46" s="33">
        <v>2010</v>
      </c>
      <c r="L46" s="182"/>
      <c r="M46" s="183"/>
      <c r="N46" s="33">
        <v>2011</v>
      </c>
      <c r="O46" s="182"/>
      <c r="P46" s="183"/>
      <c r="Q46" s="33">
        <v>2012</v>
      </c>
      <c r="R46" s="182"/>
      <c r="S46" s="183"/>
      <c r="T46" s="33">
        <v>2013</v>
      </c>
      <c r="U46" s="182"/>
      <c r="V46" s="183"/>
      <c r="W46" s="33">
        <v>2014</v>
      </c>
      <c r="X46" s="182"/>
      <c r="Y46" s="183"/>
      <c r="Z46" s="33">
        <v>2015</v>
      </c>
      <c r="AA46" s="182"/>
      <c r="AB46" s="183"/>
      <c r="AC46" s="33">
        <v>2016</v>
      </c>
      <c r="AD46" s="182"/>
      <c r="AE46" s="183"/>
      <c r="AF46" s="33">
        <v>2017</v>
      </c>
      <c r="AG46" s="182"/>
      <c r="AH46" s="183"/>
      <c r="AI46" s="33">
        <v>2018</v>
      </c>
      <c r="AJ46" s="182"/>
      <c r="AK46" s="183"/>
      <c r="AL46" s="33">
        <v>2019</v>
      </c>
      <c r="AM46" s="182"/>
      <c r="AN46" s="183"/>
      <c r="AO46" s="33">
        <v>2020</v>
      </c>
      <c r="AP46" s="182"/>
      <c r="AQ46" s="183"/>
      <c r="AR46" s="111">
        <v>2021</v>
      </c>
      <c r="AS46" s="182"/>
      <c r="AT46" s="183"/>
      <c r="AU46" s="183" t="s">
        <v>204</v>
      </c>
    </row>
    <row r="47" spans="1:47" s="180" customFormat="1" hidden="1" thickTop="1" x14ac:dyDescent="0.2">
      <c r="B47" s="199"/>
      <c r="C47" s="187"/>
      <c r="D47" s="227"/>
      <c r="E47" s="186"/>
      <c r="F47" s="187"/>
      <c r="G47" s="186"/>
      <c r="H47" s="186"/>
      <c r="I47" s="186"/>
      <c r="J47" s="186"/>
      <c r="K47" s="186"/>
      <c r="L47" s="186"/>
      <c r="M47" s="186"/>
      <c r="N47" s="186"/>
      <c r="O47" s="186"/>
      <c r="P47" s="186"/>
      <c r="Q47" s="186"/>
      <c r="R47" s="186"/>
      <c r="S47" s="186"/>
      <c r="T47" s="186"/>
      <c r="U47" s="186"/>
      <c r="V47" s="186"/>
      <c r="W47" s="186"/>
      <c r="X47" s="186"/>
      <c r="Y47" s="186"/>
      <c r="Z47" s="186"/>
      <c r="AA47" s="186"/>
      <c r="AB47" s="186"/>
      <c r="AC47" s="186"/>
      <c r="AD47" s="186"/>
      <c r="AE47" s="186"/>
      <c r="AF47" s="186"/>
      <c r="AG47" s="186"/>
      <c r="AH47" s="186"/>
      <c r="AI47" s="186"/>
      <c r="AJ47" s="186"/>
      <c r="AK47" s="186"/>
      <c r="AL47" s="186"/>
      <c r="AM47" s="186"/>
      <c r="AN47" s="186"/>
      <c r="AO47" s="186"/>
      <c r="AP47" s="186"/>
      <c r="AQ47" s="186"/>
      <c r="AR47" s="186"/>
      <c r="AS47" s="186"/>
      <c r="AT47" s="186"/>
      <c r="AU47" s="199"/>
    </row>
    <row r="48" spans="1:47" s="180" customFormat="1" hidden="1" thickTop="1" x14ac:dyDescent="0.2">
      <c r="B48" s="202" t="s">
        <v>68</v>
      </c>
      <c r="C48" s="200"/>
      <c r="D48" s="228"/>
      <c r="E48" s="190"/>
      <c r="F48" s="200"/>
      <c r="G48" s="190"/>
      <c r="H48" s="190"/>
      <c r="I48" s="190"/>
      <c r="J48" s="190"/>
      <c r="K48" s="190"/>
      <c r="L48" s="190"/>
      <c r="M48" s="190"/>
      <c r="N48" s="190"/>
      <c r="O48" s="190"/>
      <c r="P48" s="190"/>
      <c r="Q48" s="190"/>
      <c r="R48" s="190"/>
      <c r="S48" s="190"/>
      <c r="T48" s="190"/>
      <c r="U48" s="190"/>
      <c r="V48" s="190"/>
      <c r="W48" s="190"/>
      <c r="X48" s="190"/>
      <c r="Y48" s="190"/>
      <c r="Z48" s="190"/>
      <c r="AA48" s="190"/>
      <c r="AB48" s="190"/>
      <c r="AC48" s="190"/>
      <c r="AD48" s="190"/>
      <c r="AE48" s="190"/>
      <c r="AF48" s="190"/>
      <c r="AG48" s="190"/>
      <c r="AH48" s="190"/>
      <c r="AI48" s="190">
        <v>28687954387</v>
      </c>
      <c r="AJ48" s="190"/>
      <c r="AK48" s="190"/>
      <c r="AL48" s="190"/>
      <c r="AM48" s="190"/>
      <c r="AN48" s="190"/>
      <c r="AO48" s="190"/>
      <c r="AP48" s="190"/>
      <c r="AQ48" s="190"/>
      <c r="AR48" s="190"/>
      <c r="AS48" s="190"/>
      <c r="AT48" s="190"/>
      <c r="AU48" s="201" t="s">
        <v>128</v>
      </c>
    </row>
    <row r="49" spans="1:47" s="180" customFormat="1" ht="7.9" customHeight="1" thickTop="1" x14ac:dyDescent="0.2">
      <c r="B49" s="186"/>
      <c r="C49" s="200"/>
      <c r="D49" s="228"/>
      <c r="E49" s="190"/>
      <c r="F49" s="200"/>
      <c r="G49" s="190"/>
      <c r="H49" s="190"/>
      <c r="I49" s="200"/>
      <c r="J49" s="190"/>
      <c r="K49" s="190"/>
      <c r="L49" s="200"/>
      <c r="M49" s="190"/>
      <c r="N49" s="190"/>
      <c r="O49" s="200"/>
      <c r="P49" s="190"/>
      <c r="Q49" s="190"/>
      <c r="R49" s="200"/>
      <c r="S49" s="190"/>
      <c r="T49" s="190"/>
      <c r="U49" s="200"/>
      <c r="V49" s="190"/>
      <c r="W49" s="190"/>
      <c r="X49" s="200"/>
      <c r="Y49" s="190"/>
      <c r="Z49" s="190"/>
      <c r="AA49" s="200"/>
      <c r="AB49" s="190"/>
      <c r="AC49" s="190"/>
      <c r="AD49" s="200"/>
      <c r="AE49" s="190"/>
      <c r="AF49" s="190"/>
      <c r="AG49" s="200"/>
      <c r="AH49" s="190"/>
      <c r="AI49" s="190"/>
      <c r="AJ49" s="200"/>
      <c r="AK49" s="190"/>
      <c r="AM49" s="200"/>
      <c r="AN49" s="190"/>
      <c r="AP49" s="200"/>
      <c r="AQ49" s="190"/>
      <c r="AS49" s="200"/>
      <c r="AT49" s="190"/>
      <c r="AU49" s="186"/>
    </row>
    <row r="50" spans="1:47" s="180" customFormat="1" ht="12" x14ac:dyDescent="0.2">
      <c r="A50" s="180">
        <v>1</v>
      </c>
      <c r="B50" s="202" t="s">
        <v>205</v>
      </c>
      <c r="C50" s="354"/>
      <c r="D50" s="355"/>
      <c r="E50" s="191">
        <v>22235651131.912628</v>
      </c>
      <c r="F50" s="200"/>
      <c r="G50" s="190"/>
      <c r="H50" s="191">
        <v>17411448596</v>
      </c>
      <c r="I50" s="200"/>
      <c r="J50" s="190"/>
      <c r="K50" s="191">
        <v>20075519274</v>
      </c>
      <c r="L50" s="200"/>
      <c r="M50" s="190"/>
      <c r="N50" s="191">
        <v>24396653152</v>
      </c>
      <c r="O50" s="200"/>
      <c r="P50" s="190"/>
      <c r="Q50" s="191">
        <v>26519238322</v>
      </c>
      <c r="R50" s="200"/>
      <c r="S50" s="190"/>
      <c r="T50" s="191">
        <v>25698687163</v>
      </c>
      <c r="U50" s="200"/>
      <c r="V50" s="190"/>
      <c r="W50" s="191">
        <v>23688903842</v>
      </c>
      <c r="X50" s="200"/>
      <c r="Y50" s="190"/>
      <c r="Z50" s="191">
        <v>24712881221</v>
      </c>
      <c r="AA50" s="200"/>
      <c r="AB50" s="190"/>
      <c r="AC50" s="191">
        <v>23361242675</v>
      </c>
      <c r="AD50" s="200"/>
      <c r="AE50" s="190"/>
      <c r="AF50" s="191">
        <v>24826490486</v>
      </c>
      <c r="AG50" s="200"/>
      <c r="AH50" s="190"/>
      <c r="AI50" s="191">
        <v>28687954387</v>
      </c>
      <c r="AJ50" s="200"/>
      <c r="AK50" s="190"/>
      <c r="AL50" s="191">
        <v>28728288257</v>
      </c>
      <c r="AM50" s="200"/>
      <c r="AN50" s="190"/>
      <c r="AO50" s="191">
        <v>26913315564</v>
      </c>
      <c r="AP50" s="200"/>
      <c r="AQ50" s="190"/>
      <c r="AR50" s="191">
        <v>28880901021</v>
      </c>
      <c r="AS50" s="200"/>
      <c r="AT50" s="190"/>
      <c r="AU50" s="202" t="s">
        <v>205</v>
      </c>
    </row>
    <row r="51" spans="1:47" s="180" customFormat="1" ht="12" x14ac:dyDescent="0.2">
      <c r="A51" s="180">
        <v>101</v>
      </c>
      <c r="B51" s="197" t="s">
        <v>206</v>
      </c>
      <c r="C51" s="356"/>
      <c r="D51" s="357"/>
      <c r="E51" s="194">
        <v>1870424019.1196969</v>
      </c>
      <c r="F51" s="200"/>
      <c r="G51" s="190"/>
      <c r="H51" s="194">
        <v>1937987553</v>
      </c>
      <c r="I51" s="200"/>
      <c r="J51" s="190"/>
      <c r="K51" s="194">
        <v>1878084787</v>
      </c>
      <c r="L51" s="200"/>
      <c r="M51" s="190"/>
      <c r="N51" s="194">
        <v>2523101039</v>
      </c>
      <c r="O51" s="200"/>
      <c r="P51" s="190"/>
      <c r="Q51" s="194">
        <v>2734825531</v>
      </c>
      <c r="R51" s="200"/>
      <c r="S51" s="190"/>
      <c r="T51" s="194">
        <v>3192513342</v>
      </c>
      <c r="U51" s="200"/>
      <c r="V51" s="190"/>
      <c r="W51" s="194">
        <v>2742156592</v>
      </c>
      <c r="X51" s="200"/>
      <c r="Y51" s="190"/>
      <c r="Z51" s="194">
        <v>2799221879</v>
      </c>
      <c r="AA51" s="200"/>
      <c r="AB51" s="190"/>
      <c r="AC51" s="194">
        <v>2272996327</v>
      </c>
      <c r="AD51" s="200"/>
      <c r="AE51" s="190"/>
      <c r="AF51" s="194">
        <v>2418920773</v>
      </c>
      <c r="AG51" s="200"/>
      <c r="AH51" s="190"/>
      <c r="AI51" s="194">
        <v>2384499680</v>
      </c>
      <c r="AJ51" s="200"/>
      <c r="AK51" s="190"/>
      <c r="AL51" s="194">
        <v>2775267905</v>
      </c>
      <c r="AM51" s="200"/>
      <c r="AN51" s="190"/>
      <c r="AO51" s="194">
        <v>2630241820</v>
      </c>
      <c r="AP51" s="200"/>
      <c r="AQ51" s="190"/>
      <c r="AR51" s="194">
        <v>2917037195</v>
      </c>
      <c r="AS51" s="200"/>
      <c r="AT51" s="190"/>
      <c r="AU51" s="196" t="s">
        <v>206</v>
      </c>
    </row>
    <row r="52" spans="1:47" s="180" customFormat="1" ht="12" x14ac:dyDescent="0.2">
      <c r="A52" s="180">
        <v>102</v>
      </c>
      <c r="B52" s="197" t="s">
        <v>207</v>
      </c>
      <c r="C52" s="356"/>
      <c r="D52" s="357"/>
      <c r="E52" s="194">
        <v>11971999601.672972</v>
      </c>
      <c r="F52" s="200"/>
      <c r="G52" s="190"/>
      <c r="H52" s="194">
        <v>10289217345</v>
      </c>
      <c r="I52" s="200"/>
      <c r="J52" s="190"/>
      <c r="K52" s="194">
        <v>11489953538</v>
      </c>
      <c r="L52" s="200"/>
      <c r="M52" s="190"/>
      <c r="N52" s="194">
        <v>13185821415</v>
      </c>
      <c r="O52" s="200"/>
      <c r="P52" s="190"/>
      <c r="Q52" s="194">
        <v>13024549806</v>
      </c>
      <c r="R52" s="200"/>
      <c r="S52" s="190"/>
      <c r="T52" s="194">
        <v>11691288502</v>
      </c>
      <c r="U52" s="200"/>
      <c r="V52" s="190"/>
      <c r="W52" s="194">
        <v>10489418198</v>
      </c>
      <c r="X52" s="200"/>
      <c r="Y52" s="190"/>
      <c r="Z52" s="194">
        <v>9714641921</v>
      </c>
      <c r="AA52" s="200"/>
      <c r="AB52" s="190"/>
      <c r="AC52" s="194">
        <v>8855912447</v>
      </c>
      <c r="AD52" s="200"/>
      <c r="AE52" s="190"/>
      <c r="AF52" s="194">
        <v>9629978809</v>
      </c>
      <c r="AG52" s="200"/>
      <c r="AH52" s="190"/>
      <c r="AI52" s="194">
        <v>9988814146</v>
      </c>
      <c r="AJ52" s="200"/>
      <c r="AK52" s="190"/>
      <c r="AL52" s="194">
        <v>9356120881</v>
      </c>
      <c r="AM52" s="200"/>
      <c r="AN52" s="190"/>
      <c r="AO52" s="194">
        <v>8875698363</v>
      </c>
      <c r="AP52" s="200"/>
      <c r="AQ52" s="190"/>
      <c r="AR52" s="194">
        <v>10640751529</v>
      </c>
      <c r="AS52" s="200"/>
      <c r="AT52" s="190"/>
      <c r="AU52" s="196" t="s">
        <v>207</v>
      </c>
    </row>
    <row r="53" spans="1:47" s="180" customFormat="1" ht="12" x14ac:dyDescent="0.2">
      <c r="A53" s="180">
        <v>103</v>
      </c>
      <c r="B53" s="197" t="s">
        <v>208</v>
      </c>
      <c r="C53" s="356"/>
      <c r="D53" s="357"/>
      <c r="E53" s="194">
        <v>1018658036.2477591</v>
      </c>
      <c r="F53" s="200"/>
      <c r="G53" s="190"/>
      <c r="H53" s="194">
        <v>756452109</v>
      </c>
      <c r="I53" s="200"/>
      <c r="J53" s="190"/>
      <c r="K53" s="194">
        <v>817060880</v>
      </c>
      <c r="L53" s="200"/>
      <c r="M53" s="190"/>
      <c r="N53" s="194">
        <v>937892820</v>
      </c>
      <c r="O53" s="200"/>
      <c r="P53" s="190"/>
      <c r="Q53" s="194">
        <v>839263733</v>
      </c>
      <c r="R53" s="200"/>
      <c r="S53" s="190"/>
      <c r="T53" s="194">
        <v>799212478</v>
      </c>
      <c r="U53" s="200"/>
      <c r="V53" s="190"/>
      <c r="W53" s="194">
        <v>647657403</v>
      </c>
      <c r="X53" s="200"/>
      <c r="Y53" s="190"/>
      <c r="Z53" s="194">
        <v>670721257</v>
      </c>
      <c r="AA53" s="200"/>
      <c r="AB53" s="190"/>
      <c r="AC53" s="194">
        <v>641657456</v>
      </c>
      <c r="AD53" s="200"/>
      <c r="AE53" s="190"/>
      <c r="AF53" s="194">
        <v>708402409</v>
      </c>
      <c r="AG53" s="200"/>
      <c r="AH53" s="190"/>
      <c r="AI53" s="194">
        <v>778872862</v>
      </c>
      <c r="AJ53" s="200"/>
      <c r="AK53" s="190"/>
      <c r="AL53" s="194">
        <v>853756625</v>
      </c>
      <c r="AM53" s="200"/>
      <c r="AN53" s="190"/>
      <c r="AO53" s="194">
        <v>766998799</v>
      </c>
      <c r="AP53" s="200"/>
      <c r="AQ53" s="190"/>
      <c r="AR53" s="194">
        <v>795410817</v>
      </c>
      <c r="AS53" s="200"/>
      <c r="AT53" s="190"/>
      <c r="AU53" s="196" t="s">
        <v>208</v>
      </c>
    </row>
    <row r="54" spans="1:47" s="180" customFormat="1" ht="12" x14ac:dyDescent="0.2">
      <c r="A54" s="180">
        <v>104</v>
      </c>
      <c r="B54" s="197" t="s">
        <v>209</v>
      </c>
      <c r="C54" s="356"/>
      <c r="D54" s="357"/>
      <c r="E54" s="194">
        <v>5822340768.7711611</v>
      </c>
      <c r="F54" s="200"/>
      <c r="G54" s="190"/>
      <c r="H54" s="194">
        <v>3237958115</v>
      </c>
      <c r="I54" s="200"/>
      <c r="J54" s="190"/>
      <c r="K54" s="194">
        <v>4344028292</v>
      </c>
      <c r="L54" s="200"/>
      <c r="M54" s="190"/>
      <c r="N54" s="194">
        <v>5910943688</v>
      </c>
      <c r="O54" s="200"/>
      <c r="P54" s="190"/>
      <c r="Q54" s="194">
        <v>7498247906</v>
      </c>
      <c r="R54" s="200"/>
      <c r="S54" s="190"/>
      <c r="T54" s="194">
        <v>7605832262</v>
      </c>
      <c r="U54" s="200"/>
      <c r="V54" s="190"/>
      <c r="W54" s="194">
        <v>7125666872</v>
      </c>
      <c r="X54" s="200"/>
      <c r="Y54" s="190"/>
      <c r="Z54" s="194">
        <v>8316202690</v>
      </c>
      <c r="AA54" s="200"/>
      <c r="AB54" s="190"/>
      <c r="AC54" s="194">
        <v>8747519883</v>
      </c>
      <c r="AD54" s="200"/>
      <c r="AE54" s="190"/>
      <c r="AF54" s="194">
        <v>8818930550</v>
      </c>
      <c r="AG54" s="200"/>
      <c r="AH54" s="190"/>
      <c r="AI54" s="194">
        <v>11985198401</v>
      </c>
      <c r="AJ54" s="200"/>
      <c r="AK54" s="190"/>
      <c r="AL54" s="194">
        <v>12100941742</v>
      </c>
      <c r="AM54" s="200"/>
      <c r="AN54" s="190"/>
      <c r="AO54" s="194">
        <v>11275348722</v>
      </c>
      <c r="AP54" s="200"/>
      <c r="AQ54" s="190"/>
      <c r="AR54" s="194">
        <v>11091670186</v>
      </c>
      <c r="AS54" s="200"/>
      <c r="AT54" s="190"/>
      <c r="AU54" s="196" t="s">
        <v>209</v>
      </c>
    </row>
    <row r="55" spans="1:47" s="180" customFormat="1" ht="12" x14ac:dyDescent="0.2">
      <c r="A55" s="180">
        <v>105</v>
      </c>
      <c r="B55" s="197" t="s">
        <v>210</v>
      </c>
      <c r="C55" s="356"/>
      <c r="D55" s="357"/>
      <c r="E55" s="194">
        <v>171509194.71552813</v>
      </c>
      <c r="F55" s="200"/>
      <c r="G55" s="190"/>
      <c r="H55" s="194">
        <v>137863869</v>
      </c>
      <c r="I55" s="200"/>
      <c r="J55" s="190"/>
      <c r="K55" s="194">
        <v>429065628</v>
      </c>
      <c r="L55" s="200"/>
      <c r="M55" s="190"/>
      <c r="N55" s="194">
        <v>484273263</v>
      </c>
      <c r="O55" s="200"/>
      <c r="P55" s="190"/>
      <c r="Q55" s="194">
        <v>877245361</v>
      </c>
      <c r="R55" s="200"/>
      <c r="S55" s="190"/>
      <c r="T55" s="194">
        <v>758838418</v>
      </c>
      <c r="U55" s="200"/>
      <c r="V55" s="190"/>
      <c r="W55" s="194">
        <v>789619764</v>
      </c>
      <c r="X55" s="200"/>
      <c r="Y55" s="190"/>
      <c r="Z55" s="194">
        <v>1001946672</v>
      </c>
      <c r="AA55" s="200"/>
      <c r="AB55" s="190"/>
      <c r="AC55" s="194">
        <v>604942845</v>
      </c>
      <c r="AD55" s="200"/>
      <c r="AE55" s="190"/>
      <c r="AF55" s="194">
        <v>919741536</v>
      </c>
      <c r="AG55" s="200"/>
      <c r="AH55" s="190"/>
      <c r="AI55" s="194">
        <v>1185742507</v>
      </c>
      <c r="AJ55" s="200"/>
      <c r="AK55" s="190"/>
      <c r="AL55" s="194">
        <v>1245747925</v>
      </c>
      <c r="AM55" s="200"/>
      <c r="AN55" s="190"/>
      <c r="AO55" s="194">
        <v>1142337594</v>
      </c>
      <c r="AP55" s="200"/>
      <c r="AQ55" s="190"/>
      <c r="AR55" s="194">
        <v>1184387973</v>
      </c>
      <c r="AS55" s="200"/>
      <c r="AT55" s="190"/>
      <c r="AU55" s="196" t="s">
        <v>210</v>
      </c>
    </row>
    <row r="56" spans="1:47" s="180" customFormat="1" ht="12" x14ac:dyDescent="0.2">
      <c r="A56" s="180">
        <v>106</v>
      </c>
      <c r="B56" s="197" t="s">
        <v>211</v>
      </c>
      <c r="C56" s="356"/>
      <c r="D56" s="357"/>
      <c r="E56" s="194">
        <v>1118323806.6786165</v>
      </c>
      <c r="F56" s="200"/>
      <c r="G56" s="190"/>
      <c r="H56" s="194">
        <v>836442574</v>
      </c>
      <c r="I56" s="200"/>
      <c r="J56" s="190"/>
      <c r="K56" s="194">
        <v>914129335</v>
      </c>
      <c r="L56" s="200"/>
      <c r="M56" s="190"/>
      <c r="N56" s="194">
        <v>1130216439</v>
      </c>
      <c r="O56" s="200"/>
      <c r="P56" s="190"/>
      <c r="Q56" s="194">
        <v>1302761174</v>
      </c>
      <c r="R56" s="200"/>
      <c r="S56" s="190"/>
      <c r="T56" s="194">
        <v>1394068294</v>
      </c>
      <c r="U56" s="200"/>
      <c r="V56" s="190"/>
      <c r="W56" s="194">
        <v>1586388081</v>
      </c>
      <c r="X56" s="200"/>
      <c r="Y56" s="190"/>
      <c r="Z56" s="194">
        <v>1844961585</v>
      </c>
      <c r="AA56" s="200"/>
      <c r="AB56" s="190"/>
      <c r="AC56" s="194">
        <v>1875795703</v>
      </c>
      <c r="AD56" s="200"/>
      <c r="AE56" s="190"/>
      <c r="AF56" s="194">
        <v>1921549619</v>
      </c>
      <c r="AG56" s="200"/>
      <c r="AH56" s="190"/>
      <c r="AI56" s="194">
        <v>1907891980</v>
      </c>
      <c r="AJ56" s="200"/>
      <c r="AK56" s="190"/>
      <c r="AL56" s="194">
        <v>1897191488</v>
      </c>
      <c r="AM56" s="200"/>
      <c r="AN56" s="190"/>
      <c r="AO56" s="194">
        <v>1800035727</v>
      </c>
      <c r="AP56" s="200"/>
      <c r="AQ56" s="190"/>
      <c r="AR56" s="194">
        <v>1781244973</v>
      </c>
      <c r="AS56" s="200"/>
      <c r="AT56" s="190"/>
      <c r="AU56" s="196" t="s">
        <v>211</v>
      </c>
    </row>
    <row r="57" spans="1:47" s="180" customFormat="1" ht="12" x14ac:dyDescent="0.2">
      <c r="A57" s="180">
        <v>107</v>
      </c>
      <c r="B57" s="197" t="s">
        <v>212</v>
      </c>
      <c r="C57" s="356"/>
      <c r="D57" s="357"/>
      <c r="E57" s="194">
        <v>155695877.31527582</v>
      </c>
      <c r="F57" s="200"/>
      <c r="G57" s="190"/>
      <c r="H57" s="194">
        <v>111168911</v>
      </c>
      <c r="I57" s="200"/>
      <c r="J57" s="190"/>
      <c r="K57" s="194">
        <v>102683010</v>
      </c>
      <c r="L57" s="200"/>
      <c r="M57" s="190"/>
      <c r="N57" s="194">
        <v>126099721</v>
      </c>
      <c r="O57" s="200"/>
      <c r="P57" s="190"/>
      <c r="Q57" s="194">
        <v>146212513</v>
      </c>
      <c r="R57" s="200"/>
      <c r="S57" s="190"/>
      <c r="T57" s="194">
        <v>156334634</v>
      </c>
      <c r="U57" s="200"/>
      <c r="V57" s="190"/>
      <c r="W57" s="194">
        <v>197093186</v>
      </c>
      <c r="X57" s="200"/>
      <c r="Y57" s="190"/>
      <c r="Z57" s="194">
        <v>158466852</v>
      </c>
      <c r="AA57" s="200"/>
      <c r="AB57" s="190"/>
      <c r="AC57" s="194">
        <v>158158339</v>
      </c>
      <c r="AD57" s="200"/>
      <c r="AE57" s="190"/>
      <c r="AF57" s="194">
        <v>169111444</v>
      </c>
      <c r="AG57" s="200"/>
      <c r="AH57" s="190"/>
      <c r="AI57" s="194">
        <v>177711162</v>
      </c>
      <c r="AJ57" s="200"/>
      <c r="AK57" s="190"/>
      <c r="AL57" s="194">
        <v>165410968</v>
      </c>
      <c r="AM57" s="200"/>
      <c r="AN57" s="190"/>
      <c r="AO57" s="194">
        <v>134008258</v>
      </c>
      <c r="AP57" s="200"/>
      <c r="AQ57" s="190"/>
      <c r="AR57" s="194">
        <v>141478752</v>
      </c>
      <c r="AS57" s="200"/>
      <c r="AT57" s="190"/>
      <c r="AU57" s="196" t="s">
        <v>212</v>
      </c>
    </row>
    <row r="58" spans="1:47" s="180" customFormat="1" ht="12" x14ac:dyDescent="0.2">
      <c r="A58" s="180">
        <v>108</v>
      </c>
      <c r="B58" s="197" t="s">
        <v>213</v>
      </c>
      <c r="C58" s="356"/>
      <c r="D58" s="357"/>
      <c r="E58" s="194">
        <v>106699827.39162187</v>
      </c>
      <c r="F58" s="200"/>
      <c r="G58" s="190"/>
      <c r="H58" s="194">
        <v>104358120</v>
      </c>
      <c r="I58" s="200"/>
      <c r="J58" s="190"/>
      <c r="K58" s="194">
        <v>100513804</v>
      </c>
      <c r="L58" s="200"/>
      <c r="M58" s="190"/>
      <c r="N58" s="194">
        <v>98304767</v>
      </c>
      <c r="O58" s="200"/>
      <c r="P58" s="190"/>
      <c r="Q58" s="194">
        <v>96132298</v>
      </c>
      <c r="R58" s="200"/>
      <c r="S58" s="190"/>
      <c r="T58" s="194">
        <v>100599233</v>
      </c>
      <c r="U58" s="200"/>
      <c r="V58" s="190"/>
      <c r="W58" s="194">
        <v>110903746</v>
      </c>
      <c r="X58" s="200"/>
      <c r="Y58" s="190"/>
      <c r="Z58" s="194">
        <v>206718365</v>
      </c>
      <c r="AA58" s="200"/>
      <c r="AB58" s="190"/>
      <c r="AC58" s="194">
        <v>204259675</v>
      </c>
      <c r="AD58" s="200"/>
      <c r="AE58" s="190"/>
      <c r="AF58" s="194">
        <v>239855346</v>
      </c>
      <c r="AG58" s="200"/>
      <c r="AH58" s="190"/>
      <c r="AI58" s="194">
        <v>279223649</v>
      </c>
      <c r="AJ58" s="200"/>
      <c r="AK58" s="190"/>
      <c r="AL58" s="194">
        <v>333850723</v>
      </c>
      <c r="AM58" s="200"/>
      <c r="AN58" s="190"/>
      <c r="AO58" s="194">
        <v>288646281</v>
      </c>
      <c r="AP58" s="200"/>
      <c r="AQ58" s="190"/>
      <c r="AR58" s="194">
        <v>328919596</v>
      </c>
      <c r="AS58" s="200"/>
      <c r="AT58" s="190"/>
      <c r="AU58" s="196" t="s">
        <v>213</v>
      </c>
    </row>
    <row r="59" spans="1:47" s="180" customFormat="1" ht="12" x14ac:dyDescent="0.2">
      <c r="A59" s="180">
        <v>2</v>
      </c>
      <c r="B59" s="202" t="s">
        <v>214</v>
      </c>
      <c r="C59" s="354"/>
      <c r="D59" s="355"/>
      <c r="E59" s="191">
        <v>9620311491.7347145</v>
      </c>
      <c r="F59" s="187"/>
      <c r="H59" s="191">
        <v>8900761967</v>
      </c>
      <c r="I59" s="187"/>
      <c r="K59" s="191">
        <v>9239947294</v>
      </c>
      <c r="L59" s="187"/>
      <c r="N59" s="191">
        <v>9539251898</v>
      </c>
      <c r="O59" s="187"/>
      <c r="Q59" s="191">
        <v>10123476879</v>
      </c>
      <c r="R59" s="187"/>
      <c r="T59" s="191">
        <v>10077337689</v>
      </c>
      <c r="U59" s="187"/>
      <c r="W59" s="191">
        <v>10107561886</v>
      </c>
      <c r="X59" s="187"/>
      <c r="Z59" s="191">
        <v>10448848061</v>
      </c>
      <c r="AA59" s="187"/>
      <c r="AC59" s="191">
        <v>10831427904</v>
      </c>
      <c r="AD59" s="187"/>
      <c r="AF59" s="191">
        <v>10908601174</v>
      </c>
      <c r="AG59" s="187"/>
      <c r="AH59" s="186"/>
      <c r="AI59" s="191">
        <v>10623296869</v>
      </c>
      <c r="AJ59" s="187"/>
      <c r="AK59" s="186"/>
      <c r="AL59" s="191">
        <v>10818871952</v>
      </c>
      <c r="AM59" s="187"/>
      <c r="AN59" s="186"/>
      <c r="AO59" s="191">
        <v>10634823973</v>
      </c>
      <c r="AP59" s="187"/>
      <c r="AQ59" s="186"/>
      <c r="AR59" s="191">
        <v>12084672598</v>
      </c>
      <c r="AS59" s="187"/>
      <c r="AT59" s="186"/>
      <c r="AU59" s="202" t="s">
        <v>214</v>
      </c>
    </row>
    <row r="60" spans="1:47" s="180" customFormat="1" ht="12" x14ac:dyDescent="0.2">
      <c r="A60" s="180">
        <v>201</v>
      </c>
      <c r="B60" s="197" t="s">
        <v>215</v>
      </c>
      <c r="C60" s="356"/>
      <c r="D60" s="357"/>
      <c r="E60" s="194">
        <v>444276107.01719433</v>
      </c>
      <c r="F60" s="187"/>
      <c r="H60" s="194">
        <v>334082546</v>
      </c>
      <c r="I60" s="187"/>
      <c r="K60" s="194">
        <v>360802056</v>
      </c>
      <c r="L60" s="187"/>
      <c r="N60" s="194">
        <v>400225455</v>
      </c>
      <c r="O60" s="187"/>
      <c r="Q60" s="194">
        <v>380197895</v>
      </c>
      <c r="R60" s="187"/>
      <c r="T60" s="194">
        <v>375197056</v>
      </c>
      <c r="U60" s="187"/>
      <c r="W60" s="194">
        <v>380736621</v>
      </c>
      <c r="X60" s="187"/>
      <c r="Z60" s="194">
        <v>512328790</v>
      </c>
      <c r="AA60" s="187"/>
      <c r="AC60" s="194">
        <v>585064023</v>
      </c>
      <c r="AD60" s="187"/>
      <c r="AF60" s="194">
        <v>646872827</v>
      </c>
      <c r="AG60" s="187"/>
      <c r="AH60" s="186"/>
      <c r="AI60" s="194">
        <v>663928822</v>
      </c>
      <c r="AJ60" s="187"/>
      <c r="AK60" s="186"/>
      <c r="AL60" s="194">
        <v>723492412</v>
      </c>
      <c r="AM60" s="187"/>
      <c r="AN60" s="186"/>
      <c r="AO60" s="194">
        <v>762050620</v>
      </c>
      <c r="AP60" s="187"/>
      <c r="AQ60" s="186"/>
      <c r="AR60" s="194">
        <v>902571661</v>
      </c>
      <c r="AS60" s="187"/>
      <c r="AT60" s="186"/>
      <c r="AU60" s="196" t="s">
        <v>215</v>
      </c>
    </row>
    <row r="61" spans="1:47" s="180" customFormat="1" ht="12" x14ac:dyDescent="0.2">
      <c r="A61" s="180">
        <v>202</v>
      </c>
      <c r="B61" s="197" t="s">
        <v>216</v>
      </c>
      <c r="C61" s="356"/>
      <c r="D61" s="357"/>
      <c r="E61" s="194">
        <v>3926633705.1052256</v>
      </c>
      <c r="F61" s="187"/>
      <c r="H61" s="194">
        <v>3523402771</v>
      </c>
      <c r="I61" s="187"/>
      <c r="K61" s="194">
        <v>3592648025</v>
      </c>
      <c r="L61" s="187"/>
      <c r="N61" s="194">
        <v>3231670106</v>
      </c>
      <c r="O61" s="187"/>
      <c r="Q61" s="194">
        <v>3953000738</v>
      </c>
      <c r="R61" s="187"/>
      <c r="T61" s="194">
        <v>3618698537</v>
      </c>
      <c r="U61" s="187"/>
      <c r="W61" s="194">
        <v>3568868425</v>
      </c>
      <c r="X61" s="187"/>
      <c r="Z61" s="194">
        <v>3248005366</v>
      </c>
      <c r="AA61" s="187"/>
      <c r="AC61" s="194">
        <v>3372387731</v>
      </c>
      <c r="AD61" s="187"/>
      <c r="AF61" s="194">
        <v>3013811474</v>
      </c>
      <c r="AG61" s="187"/>
      <c r="AH61" s="186"/>
      <c r="AI61" s="194">
        <v>2461737771</v>
      </c>
      <c r="AJ61" s="187"/>
      <c r="AK61" s="186"/>
      <c r="AL61" s="194">
        <v>2047521976</v>
      </c>
      <c r="AM61" s="187"/>
      <c r="AN61" s="186"/>
      <c r="AO61" s="194">
        <v>1768655293</v>
      </c>
      <c r="AP61" s="187"/>
      <c r="AQ61" s="186"/>
      <c r="AR61" s="194">
        <v>2221732044</v>
      </c>
      <c r="AS61" s="187"/>
      <c r="AT61" s="186"/>
      <c r="AU61" s="196" t="s">
        <v>216</v>
      </c>
    </row>
    <row r="62" spans="1:47" s="180" customFormat="1" ht="12" x14ac:dyDescent="0.2">
      <c r="A62" s="180">
        <v>203</v>
      </c>
      <c r="B62" s="197" t="s">
        <v>217</v>
      </c>
      <c r="C62" s="356"/>
      <c r="D62" s="357"/>
      <c r="E62" s="194">
        <v>462763692.49153554</v>
      </c>
      <c r="F62" s="187"/>
      <c r="H62" s="194">
        <v>495418423</v>
      </c>
      <c r="I62" s="187"/>
      <c r="K62" s="194">
        <v>763828321</v>
      </c>
      <c r="L62" s="187"/>
      <c r="N62" s="194">
        <v>834765165</v>
      </c>
      <c r="O62" s="187"/>
      <c r="Q62" s="194">
        <v>628281509</v>
      </c>
      <c r="R62" s="187"/>
      <c r="T62" s="194">
        <v>695068289</v>
      </c>
      <c r="U62" s="187"/>
      <c r="W62" s="194">
        <v>669783827</v>
      </c>
      <c r="X62" s="187"/>
      <c r="Z62" s="194">
        <v>680303967</v>
      </c>
      <c r="AA62" s="187"/>
      <c r="AC62" s="194">
        <v>670181792</v>
      </c>
      <c r="AD62" s="187"/>
      <c r="AF62" s="194">
        <v>739038515</v>
      </c>
      <c r="AG62" s="187"/>
      <c r="AH62" s="186"/>
      <c r="AI62" s="194">
        <v>745512655</v>
      </c>
      <c r="AJ62" s="187"/>
      <c r="AK62" s="186"/>
      <c r="AL62" s="194">
        <v>895856983</v>
      </c>
      <c r="AM62" s="187"/>
      <c r="AN62" s="186"/>
      <c r="AO62" s="194">
        <v>886607068</v>
      </c>
      <c r="AP62" s="187"/>
      <c r="AQ62" s="186"/>
      <c r="AR62" s="194">
        <v>1189095676</v>
      </c>
      <c r="AS62" s="187"/>
      <c r="AT62" s="186"/>
      <c r="AU62" s="196" t="s">
        <v>217</v>
      </c>
    </row>
    <row r="63" spans="1:47" s="180" customFormat="1" ht="12" x14ac:dyDescent="0.2">
      <c r="A63" s="180">
        <v>204</v>
      </c>
      <c r="B63" s="197" t="s">
        <v>218</v>
      </c>
      <c r="C63" s="356"/>
      <c r="D63" s="357"/>
      <c r="E63" s="194">
        <v>288020480.64794523</v>
      </c>
      <c r="F63" s="187"/>
      <c r="H63" s="194">
        <v>197268222</v>
      </c>
      <c r="I63" s="187"/>
      <c r="K63" s="194">
        <v>253860939</v>
      </c>
      <c r="L63" s="187"/>
      <c r="N63" s="194">
        <v>299083022</v>
      </c>
      <c r="O63" s="187"/>
      <c r="Q63" s="194">
        <v>345780705</v>
      </c>
      <c r="R63" s="187"/>
      <c r="T63" s="194">
        <v>360093408</v>
      </c>
      <c r="U63" s="187"/>
      <c r="W63" s="194">
        <v>377466602</v>
      </c>
      <c r="X63" s="187"/>
      <c r="Z63" s="194">
        <v>372385964</v>
      </c>
      <c r="AA63" s="187"/>
      <c r="AC63" s="194">
        <v>414134486</v>
      </c>
      <c r="AD63" s="187"/>
      <c r="AF63" s="194">
        <v>447402162</v>
      </c>
      <c r="AG63" s="187"/>
      <c r="AH63" s="186"/>
      <c r="AI63" s="194">
        <v>425009804</v>
      </c>
      <c r="AJ63" s="187"/>
      <c r="AK63" s="186"/>
      <c r="AL63" s="194">
        <v>416363843</v>
      </c>
      <c r="AM63" s="187"/>
      <c r="AN63" s="186"/>
      <c r="AO63" s="194">
        <v>429341442</v>
      </c>
      <c r="AP63" s="187"/>
      <c r="AQ63" s="186"/>
      <c r="AR63" s="194">
        <v>449176133</v>
      </c>
      <c r="AS63" s="187"/>
      <c r="AT63" s="186"/>
      <c r="AU63" s="196" t="s">
        <v>218</v>
      </c>
    </row>
    <row r="64" spans="1:47" s="180" customFormat="1" ht="12" x14ac:dyDescent="0.2">
      <c r="A64" s="180">
        <v>205</v>
      </c>
      <c r="B64" s="197" t="s">
        <v>219</v>
      </c>
      <c r="C64" s="356"/>
      <c r="D64" s="357"/>
      <c r="E64" s="194">
        <v>469944134.63453484</v>
      </c>
      <c r="F64" s="187"/>
      <c r="H64" s="194">
        <v>296276509</v>
      </c>
      <c r="I64" s="187"/>
      <c r="K64" s="194">
        <v>361423044</v>
      </c>
      <c r="L64" s="187"/>
      <c r="N64" s="194">
        <v>426539934</v>
      </c>
      <c r="O64" s="187"/>
      <c r="Q64" s="194">
        <v>417685441</v>
      </c>
      <c r="R64" s="187"/>
      <c r="T64" s="194">
        <v>420948699</v>
      </c>
      <c r="U64" s="187"/>
      <c r="W64" s="194">
        <v>441198923</v>
      </c>
      <c r="X64" s="187"/>
      <c r="Z64" s="194">
        <v>493819465</v>
      </c>
      <c r="AA64" s="187"/>
      <c r="AC64" s="194">
        <v>516816871</v>
      </c>
      <c r="AD64" s="187"/>
      <c r="AF64" s="194">
        <v>594874279</v>
      </c>
      <c r="AG64" s="187"/>
      <c r="AH64" s="186"/>
      <c r="AI64" s="194">
        <v>600515238</v>
      </c>
      <c r="AJ64" s="187"/>
      <c r="AK64" s="186"/>
      <c r="AL64" s="194">
        <v>563271552</v>
      </c>
      <c r="AM64" s="187"/>
      <c r="AN64" s="186"/>
      <c r="AO64" s="194">
        <v>524970897</v>
      </c>
      <c r="AP64" s="187"/>
      <c r="AQ64" s="186"/>
      <c r="AR64" s="194">
        <v>739103055</v>
      </c>
      <c r="AS64" s="187"/>
      <c r="AT64" s="186"/>
      <c r="AU64" s="196" t="s">
        <v>219</v>
      </c>
    </row>
    <row r="65" spans="1:47" s="180" customFormat="1" ht="12" x14ac:dyDescent="0.2">
      <c r="A65" s="180">
        <v>206</v>
      </c>
      <c r="B65" s="197" t="s">
        <v>220</v>
      </c>
      <c r="C65" s="356"/>
      <c r="D65" s="357"/>
      <c r="E65" s="194">
        <v>977497145.32297695</v>
      </c>
      <c r="F65" s="187"/>
      <c r="H65" s="194">
        <v>624517239</v>
      </c>
      <c r="I65" s="187"/>
      <c r="K65" s="194">
        <v>754783505</v>
      </c>
      <c r="L65" s="187"/>
      <c r="N65" s="194">
        <v>868229668</v>
      </c>
      <c r="O65" s="187"/>
      <c r="Q65" s="194">
        <v>952859838</v>
      </c>
      <c r="R65" s="187"/>
      <c r="T65" s="194">
        <v>1052255918</v>
      </c>
      <c r="U65" s="187"/>
      <c r="W65" s="194">
        <v>1108757660</v>
      </c>
      <c r="X65" s="187"/>
      <c r="Z65" s="194">
        <v>1142736773</v>
      </c>
      <c r="AA65" s="187"/>
      <c r="AC65" s="194">
        <v>1117105235</v>
      </c>
      <c r="AD65" s="187"/>
      <c r="AF65" s="194">
        <v>1192807565</v>
      </c>
      <c r="AG65" s="187"/>
      <c r="AH65" s="186"/>
      <c r="AI65" s="194">
        <v>1306921279</v>
      </c>
      <c r="AJ65" s="187"/>
      <c r="AK65" s="186"/>
      <c r="AL65" s="194">
        <v>1353463866</v>
      </c>
      <c r="AM65" s="187"/>
      <c r="AN65" s="186"/>
      <c r="AO65" s="194">
        <v>1382664881</v>
      </c>
      <c r="AP65" s="187"/>
      <c r="AQ65" s="186"/>
      <c r="AR65" s="194">
        <v>1547175684</v>
      </c>
      <c r="AS65" s="187"/>
      <c r="AT65" s="186"/>
      <c r="AU65" s="196" t="s">
        <v>220</v>
      </c>
    </row>
    <row r="66" spans="1:47" s="180" customFormat="1" ht="12" x14ac:dyDescent="0.2">
      <c r="A66" s="180">
        <v>207</v>
      </c>
      <c r="B66" s="197" t="s">
        <v>221</v>
      </c>
      <c r="C66" s="358"/>
      <c r="D66" s="359"/>
      <c r="E66" s="238">
        <v>3051176226.5153027</v>
      </c>
      <c r="F66" s="229"/>
      <c r="G66" s="177"/>
      <c r="H66" s="238">
        <v>3429796257</v>
      </c>
      <c r="I66" s="229"/>
      <c r="J66" s="177"/>
      <c r="K66" s="238">
        <v>3152601404</v>
      </c>
      <c r="L66" s="229"/>
      <c r="M66" s="177"/>
      <c r="N66" s="238">
        <v>3478738548</v>
      </c>
      <c r="O66" s="229"/>
      <c r="P66" s="177"/>
      <c r="Q66" s="238">
        <v>3445670753</v>
      </c>
      <c r="R66" s="229"/>
      <c r="S66" s="177"/>
      <c r="T66" s="238">
        <v>3555075782</v>
      </c>
      <c r="U66" s="229"/>
      <c r="V66" s="177"/>
      <c r="W66" s="238">
        <v>3560749828</v>
      </c>
      <c r="X66" s="229"/>
      <c r="Y66" s="177"/>
      <c r="Z66" s="238">
        <v>3999267736</v>
      </c>
      <c r="AA66" s="229"/>
      <c r="AB66" s="177"/>
      <c r="AC66" s="238">
        <v>4155737766</v>
      </c>
      <c r="AD66" s="229"/>
      <c r="AE66" s="177"/>
      <c r="AF66" s="238">
        <v>4273794352</v>
      </c>
      <c r="AG66" s="229"/>
      <c r="AH66" s="178"/>
      <c r="AI66" s="238">
        <v>4419671300</v>
      </c>
      <c r="AJ66" s="229"/>
      <c r="AK66" s="178"/>
      <c r="AL66" s="238">
        <v>4818901320</v>
      </c>
      <c r="AM66" s="229"/>
      <c r="AN66" s="178"/>
      <c r="AO66" s="238">
        <v>4880533772</v>
      </c>
      <c r="AP66" s="229"/>
      <c r="AQ66" s="178"/>
      <c r="AR66" s="238">
        <v>5035818345</v>
      </c>
      <c r="AS66" s="229"/>
      <c r="AT66" s="178"/>
      <c r="AU66" s="196" t="s">
        <v>221</v>
      </c>
    </row>
    <row r="67" spans="1:47" s="180" customFormat="1" ht="12" x14ac:dyDescent="0.2">
      <c r="A67" s="180">
        <v>3</v>
      </c>
      <c r="B67" s="202" t="s">
        <v>222</v>
      </c>
      <c r="C67" s="362"/>
      <c r="D67" s="363"/>
      <c r="E67" s="283">
        <v>5403874692.9562483</v>
      </c>
      <c r="F67" s="229"/>
      <c r="G67" s="177"/>
      <c r="H67" s="283">
        <v>4130335226</v>
      </c>
      <c r="I67" s="229"/>
      <c r="J67" s="177"/>
      <c r="K67" s="283">
        <v>5099257428</v>
      </c>
      <c r="L67" s="229"/>
      <c r="M67" s="177"/>
      <c r="N67" s="283">
        <v>6275833999</v>
      </c>
      <c r="O67" s="229"/>
      <c r="P67" s="177"/>
      <c r="Q67" s="283">
        <v>6478732751</v>
      </c>
      <c r="R67" s="229"/>
      <c r="S67" s="177"/>
      <c r="T67" s="283">
        <v>6918805165</v>
      </c>
      <c r="U67" s="229"/>
      <c r="V67" s="177"/>
      <c r="W67" s="283">
        <v>7111248979</v>
      </c>
      <c r="X67" s="229"/>
      <c r="Y67" s="177"/>
      <c r="Z67" s="283">
        <v>7581863439</v>
      </c>
      <c r="AA67" s="229"/>
      <c r="AB67" s="177"/>
      <c r="AC67" s="283">
        <v>7965192976</v>
      </c>
      <c r="AD67" s="229"/>
      <c r="AE67" s="177"/>
      <c r="AF67" s="283">
        <v>8647422859</v>
      </c>
      <c r="AG67" s="229"/>
      <c r="AH67" s="178"/>
      <c r="AI67" s="283">
        <v>9330665841</v>
      </c>
      <c r="AJ67" s="229"/>
      <c r="AK67" s="178"/>
      <c r="AL67" s="283">
        <v>9310623332</v>
      </c>
      <c r="AM67" s="229"/>
      <c r="AN67" s="178"/>
      <c r="AO67" s="283">
        <v>8356847845</v>
      </c>
      <c r="AP67" s="229"/>
      <c r="AQ67" s="178"/>
      <c r="AR67" s="283">
        <v>9526051964</v>
      </c>
      <c r="AS67" s="229"/>
      <c r="AT67" s="178"/>
      <c r="AU67" s="202" t="s">
        <v>222</v>
      </c>
    </row>
    <row r="68" spans="1:47" s="180" customFormat="1" ht="12" x14ac:dyDescent="0.2">
      <c r="A68" s="180">
        <v>301</v>
      </c>
      <c r="B68" s="197" t="s">
        <v>223</v>
      </c>
      <c r="C68" s="356"/>
      <c r="D68" s="357"/>
      <c r="E68" s="194">
        <v>293747261.50169283</v>
      </c>
      <c r="F68" s="187"/>
      <c r="H68" s="194">
        <v>260350564</v>
      </c>
      <c r="I68" s="187"/>
      <c r="K68" s="194">
        <v>304703153</v>
      </c>
      <c r="L68" s="187"/>
      <c r="N68" s="194">
        <v>360161715</v>
      </c>
      <c r="O68" s="187"/>
      <c r="Q68" s="194">
        <v>369077153</v>
      </c>
      <c r="R68" s="187"/>
      <c r="T68" s="194">
        <v>383299028</v>
      </c>
      <c r="U68" s="187"/>
      <c r="W68" s="194">
        <v>418435550</v>
      </c>
      <c r="X68" s="187"/>
      <c r="Z68" s="194">
        <v>461208369</v>
      </c>
      <c r="AA68" s="187"/>
      <c r="AC68" s="194">
        <v>505654003</v>
      </c>
      <c r="AD68" s="187"/>
      <c r="AF68" s="194">
        <v>598378295</v>
      </c>
      <c r="AG68" s="187"/>
      <c r="AH68" s="186"/>
      <c r="AI68" s="194">
        <v>657629912</v>
      </c>
      <c r="AJ68" s="187"/>
      <c r="AK68" s="186"/>
      <c r="AL68" s="194">
        <v>648197073</v>
      </c>
      <c r="AM68" s="187"/>
      <c r="AN68" s="186"/>
      <c r="AO68" s="194">
        <v>599218117</v>
      </c>
      <c r="AP68" s="187"/>
      <c r="AQ68" s="186"/>
      <c r="AR68" s="194">
        <v>396218507</v>
      </c>
      <c r="AS68" s="187"/>
      <c r="AT68" s="186"/>
      <c r="AU68" s="196" t="s">
        <v>223</v>
      </c>
    </row>
    <row r="69" spans="1:47" s="180" customFormat="1" ht="12" x14ac:dyDescent="0.2">
      <c r="A69" s="180">
        <v>302</v>
      </c>
      <c r="B69" s="197" t="s">
        <v>224</v>
      </c>
      <c r="C69" s="358"/>
      <c r="D69" s="359"/>
      <c r="E69" s="238">
        <v>604478988.24935281</v>
      </c>
      <c r="F69" s="229"/>
      <c r="G69" s="177"/>
      <c r="H69" s="238">
        <v>469605185</v>
      </c>
      <c r="I69" s="229"/>
      <c r="J69" s="177"/>
      <c r="K69" s="238">
        <v>630223025</v>
      </c>
      <c r="L69" s="229"/>
      <c r="M69" s="177"/>
      <c r="N69" s="238">
        <v>847192600</v>
      </c>
      <c r="O69" s="229"/>
      <c r="P69" s="177"/>
      <c r="Q69" s="238">
        <v>902893058</v>
      </c>
      <c r="R69" s="229"/>
      <c r="S69" s="177"/>
      <c r="T69" s="238">
        <v>884149557</v>
      </c>
      <c r="U69" s="229"/>
      <c r="V69" s="177"/>
      <c r="W69" s="238">
        <v>861368921</v>
      </c>
      <c r="X69" s="229"/>
      <c r="Y69" s="177"/>
      <c r="Z69" s="238">
        <v>952879669</v>
      </c>
      <c r="AA69" s="229"/>
      <c r="AB69" s="177"/>
      <c r="AC69" s="238">
        <v>954291397</v>
      </c>
      <c r="AD69" s="229"/>
      <c r="AE69" s="177"/>
      <c r="AF69" s="238">
        <v>921843257</v>
      </c>
      <c r="AG69" s="229"/>
      <c r="AH69" s="178"/>
      <c r="AI69" s="238">
        <v>1024761614</v>
      </c>
      <c r="AJ69" s="229"/>
      <c r="AK69" s="178"/>
      <c r="AL69" s="238">
        <v>1092887333</v>
      </c>
      <c r="AM69" s="229"/>
      <c r="AN69" s="178"/>
      <c r="AO69" s="238">
        <v>1045831447</v>
      </c>
      <c r="AP69" s="229"/>
      <c r="AQ69" s="178"/>
      <c r="AR69" s="238">
        <v>1171466269</v>
      </c>
      <c r="AS69" s="229"/>
      <c r="AT69" s="178"/>
      <c r="AU69" s="196" t="s">
        <v>224</v>
      </c>
    </row>
    <row r="70" spans="1:47" s="180" customFormat="1" ht="12" x14ac:dyDescent="0.2">
      <c r="A70" s="180">
        <v>303</v>
      </c>
      <c r="B70" s="197" t="s">
        <v>225</v>
      </c>
      <c r="C70" s="360"/>
      <c r="D70" s="361"/>
      <c r="E70" s="285">
        <v>144316669.98605853</v>
      </c>
      <c r="F70" s="280"/>
      <c r="G70" s="203"/>
      <c r="H70" s="285">
        <v>103284283</v>
      </c>
      <c r="I70" s="280"/>
      <c r="J70" s="203"/>
      <c r="K70" s="285">
        <v>117629655</v>
      </c>
      <c r="L70" s="280"/>
      <c r="M70" s="203"/>
      <c r="N70" s="285">
        <v>147728938</v>
      </c>
      <c r="O70" s="280"/>
      <c r="P70" s="203"/>
      <c r="Q70" s="285">
        <v>142872770</v>
      </c>
      <c r="R70" s="280"/>
      <c r="S70" s="203"/>
      <c r="T70" s="285">
        <v>145681985</v>
      </c>
      <c r="U70" s="280"/>
      <c r="V70" s="203"/>
      <c r="W70" s="285">
        <v>165428200</v>
      </c>
      <c r="X70" s="280"/>
      <c r="Y70" s="203"/>
      <c r="Z70" s="285">
        <v>174082251</v>
      </c>
      <c r="AA70" s="280"/>
      <c r="AB70" s="203"/>
      <c r="AC70" s="285">
        <v>167164417</v>
      </c>
      <c r="AD70" s="280"/>
      <c r="AE70" s="203"/>
      <c r="AF70" s="285">
        <v>192178961</v>
      </c>
      <c r="AG70" s="280"/>
      <c r="AH70" s="203"/>
      <c r="AI70" s="285">
        <v>237275982</v>
      </c>
      <c r="AJ70" s="280"/>
      <c r="AK70" s="203"/>
      <c r="AL70" s="285">
        <v>217929440</v>
      </c>
      <c r="AM70" s="280"/>
      <c r="AN70" s="203"/>
      <c r="AO70" s="285">
        <v>205099358</v>
      </c>
      <c r="AP70" s="280"/>
      <c r="AQ70" s="203"/>
      <c r="AR70" s="285">
        <v>238577488</v>
      </c>
      <c r="AS70" s="280"/>
      <c r="AT70" s="203"/>
      <c r="AU70" s="196" t="s">
        <v>225</v>
      </c>
    </row>
    <row r="71" spans="1:47" s="180" customFormat="1" ht="12" x14ac:dyDescent="0.2">
      <c r="A71" s="180">
        <v>304</v>
      </c>
      <c r="B71" s="197" t="s">
        <v>226</v>
      </c>
      <c r="C71" s="356"/>
      <c r="D71" s="357"/>
      <c r="E71" s="194">
        <v>1174224457.2794261</v>
      </c>
      <c r="F71" s="187"/>
      <c r="G71" s="186"/>
      <c r="H71" s="194">
        <v>893701797</v>
      </c>
      <c r="I71" s="187"/>
      <c r="J71" s="186"/>
      <c r="K71" s="194">
        <v>1057562566</v>
      </c>
      <c r="L71" s="187"/>
      <c r="M71" s="186"/>
      <c r="N71" s="194">
        <v>1227610354</v>
      </c>
      <c r="O71" s="187"/>
      <c r="P71" s="186"/>
      <c r="Q71" s="194">
        <v>1192428650</v>
      </c>
      <c r="R71" s="187"/>
      <c r="S71" s="186"/>
      <c r="T71" s="194">
        <v>1339760153</v>
      </c>
      <c r="U71" s="187"/>
      <c r="V71" s="186"/>
      <c r="W71" s="194">
        <v>1415043992</v>
      </c>
      <c r="X71" s="187"/>
      <c r="Y71" s="186"/>
      <c r="Z71" s="194">
        <v>1437223315</v>
      </c>
      <c r="AA71" s="187"/>
      <c r="AB71" s="186"/>
      <c r="AC71" s="194">
        <v>1461373685</v>
      </c>
      <c r="AD71" s="187"/>
      <c r="AE71" s="186"/>
      <c r="AF71" s="194">
        <v>1551759840</v>
      </c>
      <c r="AG71" s="187"/>
      <c r="AH71" s="186"/>
      <c r="AI71" s="194">
        <v>1670347641</v>
      </c>
      <c r="AJ71" s="187"/>
      <c r="AK71" s="186"/>
      <c r="AL71" s="194">
        <v>1662984172</v>
      </c>
      <c r="AM71" s="187"/>
      <c r="AN71" s="186"/>
      <c r="AO71" s="194">
        <v>1466099344</v>
      </c>
      <c r="AP71" s="187"/>
      <c r="AQ71" s="186"/>
      <c r="AR71" s="194">
        <v>1808675062</v>
      </c>
      <c r="AS71" s="187"/>
      <c r="AT71" s="186"/>
      <c r="AU71" s="196" t="s">
        <v>226</v>
      </c>
    </row>
    <row r="72" spans="1:47" s="180" customFormat="1" ht="12" x14ac:dyDescent="0.2">
      <c r="A72" s="180">
        <v>305</v>
      </c>
      <c r="B72" s="197" t="s">
        <v>227</v>
      </c>
      <c r="C72" s="356"/>
      <c r="D72" s="357"/>
      <c r="E72" s="194">
        <v>148931122.61833638</v>
      </c>
      <c r="F72" s="200"/>
      <c r="G72" s="190"/>
      <c r="H72" s="194">
        <v>116410941</v>
      </c>
      <c r="I72" s="200"/>
      <c r="J72" s="190"/>
      <c r="K72" s="194">
        <v>177542979</v>
      </c>
      <c r="L72" s="200"/>
      <c r="M72" s="190"/>
      <c r="N72" s="194">
        <v>194319215</v>
      </c>
      <c r="O72" s="200"/>
      <c r="P72" s="190"/>
      <c r="Q72" s="194">
        <v>191327701</v>
      </c>
      <c r="R72" s="200"/>
      <c r="S72" s="190"/>
      <c r="T72" s="194">
        <v>210184696</v>
      </c>
      <c r="U72" s="200"/>
      <c r="V72" s="190"/>
      <c r="W72" s="194">
        <v>239442339</v>
      </c>
      <c r="X72" s="200"/>
      <c r="Y72" s="190"/>
      <c r="Z72" s="194">
        <v>257167160</v>
      </c>
      <c r="AA72" s="200"/>
      <c r="AB72" s="190"/>
      <c r="AC72" s="194">
        <v>280839165</v>
      </c>
      <c r="AD72" s="200"/>
      <c r="AE72" s="190"/>
      <c r="AF72" s="194">
        <v>300908708</v>
      </c>
      <c r="AG72" s="200"/>
      <c r="AH72" s="190"/>
      <c r="AI72" s="194">
        <v>312951946</v>
      </c>
      <c r="AJ72" s="200"/>
      <c r="AK72" s="190"/>
      <c r="AL72" s="194">
        <v>310639467</v>
      </c>
      <c r="AM72" s="200"/>
      <c r="AN72" s="190"/>
      <c r="AO72" s="194">
        <v>267521883</v>
      </c>
      <c r="AP72" s="200"/>
      <c r="AQ72" s="190"/>
      <c r="AR72" s="194">
        <v>307578054</v>
      </c>
      <c r="AS72" s="200"/>
      <c r="AT72" s="190"/>
      <c r="AU72" s="196" t="s">
        <v>227</v>
      </c>
    </row>
    <row r="73" spans="1:47" s="180" customFormat="1" ht="12" x14ac:dyDescent="0.2">
      <c r="A73" s="180">
        <v>306</v>
      </c>
      <c r="B73" s="197" t="s">
        <v>228</v>
      </c>
      <c r="C73" s="356"/>
      <c r="D73" s="357"/>
      <c r="E73" s="194">
        <v>477751311.15979552</v>
      </c>
      <c r="F73" s="200"/>
      <c r="G73" s="190"/>
      <c r="H73" s="194">
        <v>276850238</v>
      </c>
      <c r="I73" s="200"/>
      <c r="J73" s="190"/>
      <c r="K73" s="194">
        <v>392513884</v>
      </c>
      <c r="L73" s="200"/>
      <c r="M73" s="190"/>
      <c r="N73" s="194">
        <v>504182798</v>
      </c>
      <c r="O73" s="200"/>
      <c r="P73" s="190"/>
      <c r="Q73" s="194">
        <v>482266347</v>
      </c>
      <c r="R73" s="200"/>
      <c r="S73" s="190"/>
      <c r="T73" s="194">
        <v>625922522</v>
      </c>
      <c r="U73" s="200"/>
      <c r="V73" s="190"/>
      <c r="W73" s="194">
        <v>723182210</v>
      </c>
      <c r="X73" s="200"/>
      <c r="Y73" s="190"/>
      <c r="Z73" s="194">
        <v>749836866</v>
      </c>
      <c r="AA73" s="200"/>
      <c r="AB73" s="190"/>
      <c r="AC73" s="194">
        <v>788947694</v>
      </c>
      <c r="AD73" s="200"/>
      <c r="AE73" s="190"/>
      <c r="AF73" s="194">
        <v>1020759053</v>
      </c>
      <c r="AG73" s="200"/>
      <c r="AH73" s="190"/>
      <c r="AI73" s="194">
        <v>1158907977</v>
      </c>
      <c r="AJ73" s="200"/>
      <c r="AK73" s="190"/>
      <c r="AL73" s="194">
        <v>1108861204</v>
      </c>
      <c r="AM73" s="200"/>
      <c r="AN73" s="190"/>
      <c r="AO73" s="194">
        <v>991292113</v>
      </c>
      <c r="AP73" s="200"/>
      <c r="AQ73" s="190"/>
      <c r="AR73" s="194">
        <v>1027616376</v>
      </c>
      <c r="AS73" s="200"/>
      <c r="AT73" s="190"/>
      <c r="AU73" s="196" t="s">
        <v>228</v>
      </c>
    </row>
    <row r="74" spans="1:47" s="180" customFormat="1" ht="12" x14ac:dyDescent="0.2">
      <c r="A74" s="180">
        <v>307</v>
      </c>
      <c r="B74" s="197" t="s">
        <v>229</v>
      </c>
      <c r="C74" s="356"/>
      <c r="D74" s="357"/>
      <c r="E74" s="194">
        <v>988319391.88740563</v>
      </c>
      <c r="F74" s="200"/>
      <c r="G74" s="190"/>
      <c r="H74" s="194">
        <v>784570990</v>
      </c>
      <c r="I74" s="200"/>
      <c r="J74" s="190"/>
      <c r="K74" s="194">
        <v>857931090</v>
      </c>
      <c r="L74" s="200"/>
      <c r="M74" s="190"/>
      <c r="N74" s="194">
        <v>924493211</v>
      </c>
      <c r="O74" s="200"/>
      <c r="P74" s="190"/>
      <c r="Q74" s="194">
        <v>935776029</v>
      </c>
      <c r="R74" s="200"/>
      <c r="S74" s="190"/>
      <c r="T74" s="194">
        <v>909439613</v>
      </c>
      <c r="U74" s="200"/>
      <c r="V74" s="190"/>
      <c r="W74" s="194">
        <v>877746092</v>
      </c>
      <c r="X74" s="200"/>
      <c r="Y74" s="190"/>
      <c r="Z74" s="194">
        <v>987577649</v>
      </c>
      <c r="AA74" s="200"/>
      <c r="AB74" s="190"/>
      <c r="AC74" s="194">
        <v>1086000007</v>
      </c>
      <c r="AD74" s="200"/>
      <c r="AE74" s="190"/>
      <c r="AF74" s="194">
        <v>1165289001</v>
      </c>
      <c r="AG74" s="200"/>
      <c r="AH74" s="190"/>
      <c r="AI74" s="194">
        <v>1263506721</v>
      </c>
      <c r="AJ74" s="200"/>
      <c r="AK74" s="190"/>
      <c r="AL74" s="194">
        <v>1232765892</v>
      </c>
      <c r="AM74" s="200"/>
      <c r="AN74" s="190"/>
      <c r="AO74" s="194">
        <v>1131646922</v>
      </c>
      <c r="AP74" s="200"/>
      <c r="AQ74" s="190"/>
      <c r="AR74" s="194">
        <v>1343400524</v>
      </c>
      <c r="AS74" s="200"/>
      <c r="AT74" s="190"/>
      <c r="AU74" s="196" t="s">
        <v>229</v>
      </c>
    </row>
    <row r="75" spans="1:47" s="180" customFormat="1" ht="12" x14ac:dyDescent="0.2">
      <c r="A75" s="180">
        <v>308</v>
      </c>
      <c r="B75" s="197" t="s">
        <v>230</v>
      </c>
      <c r="C75" s="356"/>
      <c r="D75" s="357"/>
      <c r="E75" s="194">
        <v>925077009.89178801</v>
      </c>
      <c r="F75" s="187"/>
      <c r="H75" s="194">
        <v>703442746</v>
      </c>
      <c r="I75" s="187"/>
      <c r="K75" s="194">
        <v>1010305604</v>
      </c>
      <c r="L75" s="187"/>
      <c r="N75" s="194">
        <v>1471944535</v>
      </c>
      <c r="O75" s="187"/>
      <c r="Q75" s="194">
        <v>1664234092</v>
      </c>
      <c r="R75" s="187"/>
      <c r="T75" s="194">
        <v>1774807106</v>
      </c>
      <c r="U75" s="187"/>
      <c r="W75" s="194">
        <v>1784033451</v>
      </c>
      <c r="X75" s="187"/>
      <c r="Z75" s="194">
        <v>1906491763</v>
      </c>
      <c r="AA75" s="187"/>
      <c r="AC75" s="194">
        <v>2028348252</v>
      </c>
      <c r="AD75" s="187"/>
      <c r="AF75" s="194">
        <v>2095728088</v>
      </c>
      <c r="AG75" s="187"/>
      <c r="AH75" s="186"/>
      <c r="AI75" s="194">
        <v>2190202214</v>
      </c>
      <c r="AJ75" s="187"/>
      <c r="AK75" s="186"/>
      <c r="AL75" s="194">
        <v>2201820215</v>
      </c>
      <c r="AM75" s="187"/>
      <c r="AN75" s="186"/>
      <c r="AO75" s="194">
        <v>1846708595</v>
      </c>
      <c r="AP75" s="187"/>
      <c r="AQ75" s="186"/>
      <c r="AR75" s="194">
        <v>2283701263</v>
      </c>
      <c r="AS75" s="187"/>
      <c r="AT75" s="186"/>
      <c r="AU75" s="196" t="s">
        <v>230</v>
      </c>
    </row>
    <row r="76" spans="1:47" s="180" customFormat="1" ht="12" x14ac:dyDescent="0.2">
      <c r="A76" s="180">
        <v>309</v>
      </c>
      <c r="B76" s="197" t="s">
        <v>231</v>
      </c>
      <c r="C76" s="356"/>
      <c r="D76" s="357"/>
      <c r="E76" s="194">
        <v>647028480.38239384</v>
      </c>
      <c r="F76" s="187"/>
      <c r="H76" s="194">
        <v>522118482</v>
      </c>
      <c r="I76" s="187"/>
      <c r="K76" s="194">
        <v>550845472</v>
      </c>
      <c r="L76" s="187"/>
      <c r="N76" s="194">
        <v>598200633</v>
      </c>
      <c r="O76" s="187"/>
      <c r="Q76" s="194">
        <v>597856951</v>
      </c>
      <c r="R76" s="187"/>
      <c r="T76" s="194">
        <v>645560505</v>
      </c>
      <c r="U76" s="187"/>
      <c r="W76" s="194">
        <v>626568224</v>
      </c>
      <c r="X76" s="187"/>
      <c r="Z76" s="194">
        <v>655396397</v>
      </c>
      <c r="AA76" s="187"/>
      <c r="AC76" s="194">
        <v>692574356</v>
      </c>
      <c r="AD76" s="187"/>
      <c r="AF76" s="194">
        <v>800577656</v>
      </c>
      <c r="AG76" s="187"/>
      <c r="AH76" s="186"/>
      <c r="AI76" s="194">
        <v>815081834</v>
      </c>
      <c r="AJ76" s="187"/>
      <c r="AK76" s="186"/>
      <c r="AL76" s="194">
        <v>834538536</v>
      </c>
      <c r="AM76" s="187"/>
      <c r="AN76" s="186"/>
      <c r="AO76" s="194">
        <v>803430066</v>
      </c>
      <c r="AP76" s="187"/>
      <c r="AQ76" s="186"/>
      <c r="AR76" s="194">
        <v>948818421</v>
      </c>
      <c r="AS76" s="187"/>
      <c r="AT76" s="186"/>
      <c r="AU76" s="196" t="s">
        <v>231</v>
      </c>
    </row>
    <row r="77" spans="1:47" s="180" customFormat="1" ht="12" x14ac:dyDescent="0.2">
      <c r="B77" s="197"/>
      <c r="T77" s="191"/>
      <c r="W77" s="191"/>
      <c r="Z77" s="191"/>
      <c r="AC77" s="191"/>
      <c r="AF77" s="191"/>
      <c r="AI77" s="191"/>
      <c r="AL77" s="191"/>
      <c r="AO77" s="194"/>
      <c r="AR77" s="194"/>
      <c r="AU77" s="196"/>
    </row>
    <row r="78" spans="1:47" s="531" customFormat="1" ht="11.25" x14ac:dyDescent="0.2">
      <c r="B78" s="532" t="s">
        <v>7</v>
      </c>
      <c r="AU78" s="533"/>
    </row>
    <row r="79" spans="1:47" s="531" customFormat="1" ht="11.25" x14ac:dyDescent="0.2">
      <c r="B79" s="532" t="s">
        <v>8</v>
      </c>
      <c r="AU79" s="533"/>
    </row>
    <row r="80" spans="1:47" s="180" customFormat="1" ht="12" x14ac:dyDescent="0.2">
      <c r="B80" s="480"/>
      <c r="AU80" s="196"/>
    </row>
    <row r="81" spans="1:47" s="180" customFormat="1" ht="12" x14ac:dyDescent="0.2">
      <c r="B81" s="480"/>
      <c r="AU81" s="196"/>
    </row>
    <row r="82" spans="1:47" s="180" customFormat="1" ht="12" x14ac:dyDescent="0.2">
      <c r="B82" s="197"/>
      <c r="AU82" s="196"/>
    </row>
    <row r="83" spans="1:47" s="180" customFormat="1" ht="12" x14ac:dyDescent="0.2">
      <c r="B83" s="197"/>
      <c r="AU83" s="196"/>
    </row>
    <row r="84" spans="1:47" s="180" customFormat="1" ht="12" x14ac:dyDescent="0.2">
      <c r="B84" s="197"/>
      <c r="AU84" s="196"/>
    </row>
    <row r="85" spans="1:47" s="180" customFormat="1" ht="12" x14ac:dyDescent="0.2">
      <c r="B85" s="197"/>
      <c r="AU85" s="196"/>
    </row>
    <row r="86" spans="1:47" s="180" customFormat="1" ht="12" x14ac:dyDescent="0.2">
      <c r="B86" s="197"/>
      <c r="AU86" s="196"/>
    </row>
    <row r="87" spans="1:47" s="180" customFormat="1" ht="12" x14ac:dyDescent="0.2">
      <c r="B87" s="197"/>
      <c r="AU87" s="196"/>
    </row>
    <row r="88" spans="1:47" s="180" customFormat="1" ht="12" x14ac:dyDescent="0.2">
      <c r="B88" s="197"/>
      <c r="AU88" s="196"/>
    </row>
    <row r="89" spans="1:47" s="180" customFormat="1" ht="12" x14ac:dyDescent="0.2">
      <c r="B89" s="197"/>
      <c r="AU89" s="196"/>
    </row>
    <row r="90" spans="1:47" s="180" customFormat="1" ht="12" x14ac:dyDescent="0.2">
      <c r="B90" s="197"/>
      <c r="AU90" s="196"/>
    </row>
    <row r="91" spans="1:47" s="180" customFormat="1" ht="12" x14ac:dyDescent="0.2">
      <c r="B91" s="197"/>
      <c r="AU91" s="196"/>
    </row>
    <row r="92" spans="1:47" s="180" customFormat="1" ht="12" x14ac:dyDescent="0.2">
      <c r="B92" s="197"/>
      <c r="AU92" s="196"/>
    </row>
    <row r="93" spans="1:47" ht="15" x14ac:dyDescent="0.25">
      <c r="A93" s="1" t="s">
        <v>621</v>
      </c>
      <c r="B93" s="247"/>
      <c r="AU93" s="169" t="str">
        <f>AU1</f>
        <v>FINANCE</v>
      </c>
    </row>
    <row r="94" spans="1:47" x14ac:dyDescent="0.2">
      <c r="AU94" s="167"/>
    </row>
    <row r="95" spans="1:47" ht="13.9" customHeight="1" x14ac:dyDescent="0.25">
      <c r="A95" s="170" t="s">
        <v>570</v>
      </c>
      <c r="C95" s="171"/>
      <c r="D95" s="171"/>
      <c r="E95" s="171"/>
      <c r="F95" s="171"/>
      <c r="G95" s="171"/>
      <c r="H95" s="171"/>
      <c r="I95" s="171"/>
      <c r="J95" s="171"/>
      <c r="K95" s="171"/>
      <c r="L95" s="171"/>
      <c r="M95" s="171"/>
      <c r="N95" s="171"/>
      <c r="O95" s="171"/>
      <c r="P95" s="171"/>
      <c r="Q95" s="171"/>
      <c r="R95" s="171"/>
      <c r="S95" s="171"/>
      <c r="T95" s="171"/>
      <c r="U95" s="171"/>
      <c r="V95" s="171"/>
      <c r="W95" s="171"/>
      <c r="X95" s="171"/>
      <c r="Y95" s="171"/>
      <c r="Z95" s="171"/>
      <c r="AA95" s="171"/>
      <c r="AB95" s="171"/>
      <c r="AC95" s="171"/>
      <c r="AD95" s="171"/>
      <c r="AE95" s="171"/>
      <c r="AF95" s="171"/>
      <c r="AG95" s="171"/>
      <c r="AH95" s="171"/>
      <c r="AI95" s="171"/>
      <c r="AJ95" s="171"/>
      <c r="AK95" s="171"/>
      <c r="AL95" s="171"/>
      <c r="AM95" s="171"/>
      <c r="AN95" s="171"/>
      <c r="AO95" s="171"/>
      <c r="AP95" s="171"/>
      <c r="AQ95" s="171"/>
      <c r="AR95" s="99"/>
      <c r="AS95" s="171"/>
      <c r="AT95" s="171"/>
      <c r="AU95" s="204"/>
    </row>
    <row r="96" spans="1:47" ht="13.9" customHeight="1" x14ac:dyDescent="0.2">
      <c r="A96" s="173"/>
      <c r="B96" s="174" t="s">
        <v>395</v>
      </c>
      <c r="C96" s="171"/>
      <c r="D96" s="171"/>
      <c r="E96" s="171"/>
      <c r="F96" s="171"/>
      <c r="G96" s="171"/>
      <c r="H96" s="171"/>
      <c r="I96" s="171"/>
      <c r="J96" s="171"/>
      <c r="K96" s="171"/>
      <c r="L96" s="171"/>
      <c r="M96" s="171"/>
      <c r="N96" s="171"/>
      <c r="O96" s="171"/>
      <c r="P96" s="171"/>
      <c r="Q96" s="171"/>
      <c r="R96" s="171"/>
      <c r="S96" s="171"/>
      <c r="T96" s="171"/>
      <c r="U96" s="171"/>
      <c r="V96" s="171"/>
      <c r="W96" s="171"/>
      <c r="X96" s="171"/>
      <c r="Y96" s="171"/>
      <c r="Z96" s="171"/>
      <c r="AA96" s="171"/>
      <c r="AB96" s="171"/>
      <c r="AC96" s="171"/>
      <c r="AD96" s="171"/>
      <c r="AE96" s="171"/>
      <c r="AF96" s="171"/>
      <c r="AG96" s="171"/>
      <c r="AH96" s="171"/>
      <c r="AI96" s="171"/>
      <c r="AJ96" s="171"/>
      <c r="AK96" s="171"/>
      <c r="AL96" s="171"/>
      <c r="AM96" s="171"/>
      <c r="AN96" s="171"/>
      <c r="AO96" s="171"/>
      <c r="AP96" s="171"/>
      <c r="AQ96" s="171"/>
      <c r="AR96" s="171"/>
      <c r="AS96" s="171"/>
      <c r="AT96" s="171"/>
      <c r="AU96" s="167"/>
    </row>
    <row r="97" spans="1:47" ht="7.15" customHeight="1" x14ac:dyDescent="0.2">
      <c r="A97" s="173"/>
      <c r="B97" s="173"/>
      <c r="C97" s="171"/>
      <c r="D97" s="171"/>
      <c r="E97" s="171"/>
      <c r="F97" s="171"/>
      <c r="G97" s="171"/>
      <c r="H97" s="171"/>
      <c r="I97" s="171"/>
      <c r="J97" s="171"/>
      <c r="K97" s="171"/>
      <c r="L97" s="171"/>
      <c r="M97" s="171"/>
      <c r="N97" s="171"/>
      <c r="O97" s="171"/>
      <c r="P97" s="171"/>
      <c r="Q97" s="171"/>
      <c r="R97" s="171"/>
      <c r="S97" s="171"/>
      <c r="T97" s="171"/>
      <c r="U97" s="171"/>
      <c r="V97" s="171"/>
      <c r="W97" s="171"/>
      <c r="X97" s="171"/>
      <c r="Y97" s="171"/>
      <c r="Z97" s="171"/>
      <c r="AA97" s="171"/>
      <c r="AB97" s="171"/>
      <c r="AC97" s="171"/>
      <c r="AD97" s="171"/>
      <c r="AE97" s="171"/>
      <c r="AF97" s="171"/>
      <c r="AG97" s="171"/>
      <c r="AH97" s="171"/>
      <c r="AI97" s="171"/>
      <c r="AJ97" s="171"/>
      <c r="AK97" s="171"/>
      <c r="AL97" s="171"/>
      <c r="AM97" s="171"/>
      <c r="AN97" s="171"/>
      <c r="AO97" s="171"/>
      <c r="AP97" s="171"/>
      <c r="AQ97" s="171"/>
      <c r="AR97" s="171"/>
      <c r="AS97" s="171"/>
      <c r="AT97" s="171"/>
      <c r="AU97" s="167"/>
    </row>
    <row r="98" spans="1:47" s="180" customFormat="1" ht="12" x14ac:dyDescent="0.2">
      <c r="A98" s="176" t="s">
        <v>232</v>
      </c>
      <c r="B98" s="248"/>
      <c r="AU98" s="205" t="s">
        <v>233</v>
      </c>
    </row>
    <row r="99" spans="1:47" s="180" customFormat="1" ht="13.9" customHeight="1" thickBot="1" x14ac:dyDescent="0.25">
      <c r="A99" s="176" t="str">
        <f>A6</f>
        <v>v EUR</v>
      </c>
      <c r="B99" s="248"/>
      <c r="C99" s="177"/>
      <c r="D99" s="177"/>
      <c r="E99" s="177"/>
      <c r="F99" s="177"/>
      <c r="G99" s="177"/>
      <c r="H99" s="177"/>
      <c r="I99" s="177"/>
      <c r="J99" s="177"/>
      <c r="K99" s="177"/>
      <c r="L99" s="177"/>
      <c r="M99" s="177"/>
      <c r="N99" s="177"/>
      <c r="O99" s="177"/>
      <c r="P99" s="177"/>
      <c r="Q99" s="177"/>
      <c r="R99" s="177"/>
      <c r="S99" s="177"/>
      <c r="T99" s="177"/>
      <c r="U99" s="177"/>
      <c r="V99" s="177"/>
      <c r="W99" s="177"/>
      <c r="X99" s="177"/>
      <c r="Y99" s="177"/>
      <c r="Z99" s="177"/>
      <c r="AA99" s="177"/>
      <c r="AB99" s="177"/>
      <c r="AC99" s="177"/>
      <c r="AD99" s="177"/>
      <c r="AE99" s="177"/>
      <c r="AF99" s="177"/>
      <c r="AG99" s="177"/>
      <c r="AH99" s="177"/>
      <c r="AI99" s="177"/>
      <c r="AJ99" s="177"/>
      <c r="AK99" s="177"/>
      <c r="AL99" s="177"/>
      <c r="AM99" s="177"/>
      <c r="AN99" s="177"/>
      <c r="AO99" s="177"/>
      <c r="AP99" s="177"/>
      <c r="AQ99" s="177"/>
      <c r="AR99" s="177"/>
      <c r="AS99" s="177"/>
      <c r="AT99" s="177"/>
      <c r="AU99" s="179" t="str">
        <f>AU6</f>
        <v>EUR</v>
      </c>
    </row>
    <row r="100" spans="1:47" s="180" customFormat="1" ht="25.9" customHeight="1" thickTop="1" thickBot="1" x14ac:dyDescent="0.25">
      <c r="A100" s="181" t="s">
        <v>191</v>
      </c>
      <c r="B100" s="184" t="s">
        <v>203</v>
      </c>
      <c r="C100" s="225"/>
      <c r="D100" s="226"/>
      <c r="E100" s="33">
        <v>2008</v>
      </c>
      <c r="F100" s="31"/>
      <c r="G100" s="32"/>
      <c r="H100" s="33">
        <v>2009</v>
      </c>
      <c r="I100" s="182"/>
      <c r="J100" s="183"/>
      <c r="K100" s="33">
        <v>2010</v>
      </c>
      <c r="L100" s="182"/>
      <c r="M100" s="183"/>
      <c r="N100" s="33">
        <v>2011</v>
      </c>
      <c r="O100" s="182"/>
      <c r="P100" s="183"/>
      <c r="Q100" s="33">
        <v>2012</v>
      </c>
      <c r="R100" s="182"/>
      <c r="S100" s="183"/>
      <c r="T100" s="33">
        <v>2013</v>
      </c>
      <c r="U100" s="182"/>
      <c r="V100" s="183"/>
      <c r="W100" s="33">
        <v>2014</v>
      </c>
      <c r="X100" s="182"/>
      <c r="Y100" s="183"/>
      <c r="Z100" s="33">
        <v>2015</v>
      </c>
      <c r="AA100" s="182"/>
      <c r="AB100" s="183"/>
      <c r="AC100" s="33">
        <v>2016</v>
      </c>
      <c r="AD100" s="182"/>
      <c r="AE100" s="183"/>
      <c r="AF100" s="33">
        <v>2017</v>
      </c>
      <c r="AG100" s="182"/>
      <c r="AH100" s="183"/>
      <c r="AI100" s="33">
        <v>2018</v>
      </c>
      <c r="AJ100" s="182"/>
      <c r="AK100" s="183"/>
      <c r="AL100" s="33">
        <v>2019</v>
      </c>
      <c r="AM100" s="182"/>
      <c r="AN100" s="183"/>
      <c r="AO100" s="33">
        <v>2020</v>
      </c>
      <c r="AP100" s="182"/>
      <c r="AQ100" s="183"/>
      <c r="AR100" s="111">
        <v>2021</v>
      </c>
      <c r="AS100" s="182"/>
      <c r="AT100" s="183"/>
      <c r="AU100" s="183" t="s">
        <v>204</v>
      </c>
    </row>
    <row r="101" spans="1:47" s="180" customFormat="1" hidden="1" thickTop="1" x14ac:dyDescent="0.2">
      <c r="B101" s="199"/>
      <c r="C101" s="187"/>
      <c r="D101" s="227"/>
      <c r="E101" s="186"/>
      <c r="F101" s="187"/>
      <c r="G101" s="186"/>
      <c r="H101" s="186"/>
      <c r="I101" s="187"/>
      <c r="J101" s="186"/>
      <c r="K101" s="186"/>
      <c r="L101" s="187"/>
      <c r="M101" s="186"/>
      <c r="N101" s="186"/>
      <c r="O101" s="187"/>
      <c r="P101" s="186"/>
      <c r="Q101" s="186"/>
      <c r="R101" s="187"/>
      <c r="S101" s="186"/>
      <c r="T101" s="186"/>
      <c r="U101" s="187"/>
      <c r="V101" s="186"/>
      <c r="W101" s="186"/>
      <c r="X101" s="187"/>
      <c r="Y101" s="186"/>
      <c r="Z101" s="186"/>
      <c r="AA101" s="187"/>
      <c r="AB101" s="186"/>
      <c r="AC101" s="186"/>
      <c r="AD101" s="187"/>
      <c r="AE101" s="186"/>
      <c r="AF101" s="186"/>
      <c r="AG101" s="187"/>
      <c r="AH101" s="186"/>
      <c r="AI101" s="186"/>
      <c r="AJ101" s="187"/>
      <c r="AK101" s="186"/>
      <c r="AL101" s="186"/>
      <c r="AM101" s="187"/>
      <c r="AN101" s="186"/>
      <c r="AO101" s="186"/>
      <c r="AP101" s="187"/>
      <c r="AQ101" s="186"/>
      <c r="AR101" s="186"/>
      <c r="AS101" s="187"/>
      <c r="AT101" s="186"/>
      <c r="AU101" s="199"/>
    </row>
    <row r="102" spans="1:47" s="180" customFormat="1" hidden="1" thickTop="1" x14ac:dyDescent="0.2">
      <c r="B102" s="202" t="s">
        <v>68</v>
      </c>
      <c r="C102" s="200"/>
      <c r="D102" s="228"/>
      <c r="E102" s="190"/>
      <c r="F102" s="200"/>
      <c r="G102" s="190"/>
      <c r="H102" s="190"/>
      <c r="I102" s="200"/>
      <c r="J102" s="190"/>
      <c r="K102" s="190"/>
      <c r="L102" s="200"/>
      <c r="M102" s="190"/>
      <c r="N102" s="190"/>
      <c r="O102" s="200"/>
      <c r="P102" s="190"/>
      <c r="Q102" s="190"/>
      <c r="R102" s="200"/>
      <c r="S102" s="190"/>
      <c r="T102" s="190"/>
      <c r="U102" s="200"/>
      <c r="V102" s="190"/>
      <c r="W102" s="190"/>
      <c r="X102" s="200"/>
      <c r="Y102" s="190"/>
      <c r="Z102" s="190"/>
      <c r="AA102" s="200"/>
      <c r="AB102" s="190"/>
      <c r="AC102" s="190"/>
      <c r="AD102" s="200"/>
      <c r="AE102" s="190"/>
      <c r="AF102" s="190"/>
      <c r="AG102" s="200"/>
      <c r="AH102" s="190"/>
      <c r="AI102" s="190"/>
      <c r="AJ102" s="200"/>
      <c r="AK102" s="190"/>
      <c r="AL102" s="190"/>
      <c r="AM102" s="200"/>
      <c r="AN102" s="190"/>
      <c r="AO102" s="190"/>
      <c r="AP102" s="200"/>
      <c r="AQ102" s="190"/>
      <c r="AR102" s="190"/>
      <c r="AS102" s="200"/>
      <c r="AT102" s="190"/>
      <c r="AU102" s="201" t="s">
        <v>128</v>
      </c>
    </row>
    <row r="103" spans="1:47" s="180" customFormat="1" ht="7.15" hidden="1" customHeight="1" thickTop="1" x14ac:dyDescent="0.2">
      <c r="A103" s="180" t="s">
        <v>123</v>
      </c>
      <c r="B103" s="186"/>
      <c r="C103" s="200"/>
      <c r="D103" s="228"/>
      <c r="E103" s="190"/>
      <c r="F103" s="200"/>
      <c r="G103" s="190"/>
      <c r="H103" s="190"/>
      <c r="I103" s="200"/>
      <c r="J103" s="190"/>
      <c r="K103" s="190"/>
      <c r="L103" s="200"/>
      <c r="M103" s="190"/>
      <c r="N103" s="190"/>
      <c r="O103" s="200"/>
      <c r="P103" s="190"/>
      <c r="Q103" s="190"/>
      <c r="R103" s="200"/>
      <c r="S103" s="190"/>
      <c r="T103" s="190"/>
      <c r="U103" s="200"/>
      <c r="V103" s="190"/>
      <c r="W103" s="190"/>
      <c r="X103" s="200"/>
      <c r="Y103" s="190"/>
      <c r="Z103" s="190"/>
      <c r="AA103" s="200"/>
      <c r="AB103" s="190"/>
      <c r="AC103" s="190"/>
      <c r="AD103" s="200"/>
      <c r="AE103" s="190"/>
      <c r="AF103" s="190"/>
      <c r="AG103" s="200"/>
      <c r="AH103" s="190"/>
      <c r="AI103" s="190"/>
      <c r="AJ103" s="200"/>
      <c r="AK103" s="190"/>
      <c r="AL103" s="190"/>
      <c r="AM103" s="200"/>
      <c r="AN103" s="190"/>
      <c r="AO103" s="190"/>
      <c r="AP103" s="200"/>
      <c r="AQ103" s="190"/>
      <c r="AR103" s="190"/>
      <c r="AS103" s="200"/>
      <c r="AT103" s="190"/>
      <c r="AU103" s="186"/>
    </row>
    <row r="104" spans="1:47" s="180" customFormat="1" hidden="1" thickTop="1" x14ac:dyDescent="0.2">
      <c r="A104" s="180">
        <v>11</v>
      </c>
      <c r="B104" s="202" t="s">
        <v>205</v>
      </c>
      <c r="C104" s="200"/>
      <c r="D104" s="228"/>
      <c r="E104" s="190"/>
      <c r="F104" s="200"/>
      <c r="G104" s="190"/>
      <c r="H104" s="190"/>
      <c r="I104" s="200"/>
      <c r="J104" s="190"/>
      <c r="K104" s="190"/>
      <c r="L104" s="200"/>
      <c r="M104" s="190"/>
      <c r="N104" s="190"/>
      <c r="O104" s="200"/>
      <c r="P104" s="190"/>
      <c r="Q104" s="190"/>
      <c r="R104" s="200"/>
      <c r="S104" s="190"/>
      <c r="T104" s="190"/>
      <c r="U104" s="200"/>
      <c r="V104" s="190"/>
      <c r="W104" s="190"/>
      <c r="X104" s="200"/>
      <c r="Y104" s="190"/>
      <c r="Z104" s="190"/>
      <c r="AA104" s="200"/>
      <c r="AB104" s="190"/>
      <c r="AC104" s="190"/>
      <c r="AD104" s="200"/>
      <c r="AE104" s="190"/>
      <c r="AF104" s="190"/>
      <c r="AG104" s="200"/>
      <c r="AH104" s="190"/>
      <c r="AI104" s="190"/>
      <c r="AJ104" s="200"/>
      <c r="AK104" s="190"/>
      <c r="AL104" s="190"/>
      <c r="AM104" s="200"/>
      <c r="AN104" s="190"/>
      <c r="AO104" s="190"/>
      <c r="AP104" s="200"/>
      <c r="AQ104" s="190"/>
      <c r="AR104" s="190"/>
      <c r="AS104" s="200"/>
      <c r="AT104" s="190"/>
      <c r="AU104" s="202" t="s">
        <v>205</v>
      </c>
    </row>
    <row r="105" spans="1:47" s="180" customFormat="1" hidden="1" thickTop="1" x14ac:dyDescent="0.2">
      <c r="A105" s="180">
        <v>13</v>
      </c>
      <c r="B105" s="197" t="s">
        <v>206</v>
      </c>
      <c r="C105" s="200"/>
      <c r="D105" s="228"/>
      <c r="E105" s="190"/>
      <c r="F105" s="200"/>
      <c r="G105" s="190"/>
      <c r="H105" s="190"/>
      <c r="I105" s="200"/>
      <c r="J105" s="190"/>
      <c r="K105" s="190"/>
      <c r="L105" s="200"/>
      <c r="M105" s="190"/>
      <c r="N105" s="190"/>
      <c r="O105" s="200"/>
      <c r="P105" s="190"/>
      <c r="Q105" s="190"/>
      <c r="R105" s="200"/>
      <c r="S105" s="190"/>
      <c r="T105" s="190"/>
      <c r="U105" s="200"/>
      <c r="V105" s="190"/>
      <c r="W105" s="190"/>
      <c r="X105" s="200"/>
      <c r="Y105" s="190"/>
      <c r="Z105" s="190"/>
      <c r="AA105" s="200"/>
      <c r="AB105" s="190"/>
      <c r="AC105" s="190"/>
      <c r="AD105" s="200"/>
      <c r="AE105" s="190"/>
      <c r="AF105" s="190"/>
      <c r="AG105" s="200"/>
      <c r="AH105" s="190"/>
      <c r="AI105" s="190"/>
      <c r="AJ105" s="200"/>
      <c r="AK105" s="190"/>
      <c r="AL105" s="190"/>
      <c r="AM105" s="200"/>
      <c r="AN105" s="190"/>
      <c r="AO105" s="190"/>
      <c r="AP105" s="200"/>
      <c r="AQ105" s="190"/>
      <c r="AR105" s="190"/>
      <c r="AS105" s="200"/>
      <c r="AT105" s="190"/>
      <c r="AU105" s="196" t="s">
        <v>206</v>
      </c>
    </row>
    <row r="106" spans="1:47" s="180" customFormat="1" hidden="1" thickTop="1" x14ac:dyDescent="0.2">
      <c r="A106" s="180">
        <v>14</v>
      </c>
      <c r="B106" s="197" t="s">
        <v>207</v>
      </c>
      <c r="C106" s="200"/>
      <c r="D106" s="228"/>
      <c r="E106" s="190"/>
      <c r="F106" s="200"/>
      <c r="G106" s="190"/>
      <c r="H106" s="190"/>
      <c r="I106" s="200"/>
      <c r="J106" s="190"/>
      <c r="K106" s="190"/>
      <c r="L106" s="200"/>
      <c r="M106" s="190"/>
      <c r="N106" s="190"/>
      <c r="O106" s="200"/>
      <c r="P106" s="190"/>
      <c r="Q106" s="190"/>
      <c r="R106" s="200"/>
      <c r="S106" s="190"/>
      <c r="T106" s="190"/>
      <c r="U106" s="200"/>
      <c r="V106" s="190"/>
      <c r="W106" s="190"/>
      <c r="X106" s="200"/>
      <c r="Y106" s="190"/>
      <c r="Z106" s="190"/>
      <c r="AA106" s="200"/>
      <c r="AB106" s="190"/>
      <c r="AC106" s="190"/>
      <c r="AD106" s="200"/>
      <c r="AE106" s="190"/>
      <c r="AF106" s="190"/>
      <c r="AG106" s="200"/>
      <c r="AH106" s="190"/>
      <c r="AI106" s="190"/>
      <c r="AJ106" s="200"/>
      <c r="AK106" s="190"/>
      <c r="AL106" s="190"/>
      <c r="AM106" s="200"/>
      <c r="AN106" s="190"/>
      <c r="AO106" s="190"/>
      <c r="AP106" s="200"/>
      <c r="AQ106" s="190"/>
      <c r="AR106" s="190"/>
      <c r="AS106" s="200"/>
      <c r="AT106" s="190"/>
      <c r="AU106" s="196" t="s">
        <v>207</v>
      </c>
    </row>
    <row r="107" spans="1:47" s="180" customFormat="1" hidden="1" thickTop="1" x14ac:dyDescent="0.2">
      <c r="A107" s="180">
        <v>15</v>
      </c>
      <c r="B107" s="197" t="s">
        <v>208</v>
      </c>
      <c r="C107" s="200"/>
      <c r="D107" s="228"/>
      <c r="E107" s="190"/>
      <c r="F107" s="200"/>
      <c r="G107" s="190"/>
      <c r="H107" s="190"/>
      <c r="I107" s="200"/>
      <c r="J107" s="190"/>
      <c r="K107" s="190"/>
      <c r="L107" s="200"/>
      <c r="M107" s="190"/>
      <c r="N107" s="190"/>
      <c r="O107" s="200"/>
      <c r="P107" s="190"/>
      <c r="Q107" s="190"/>
      <c r="R107" s="200"/>
      <c r="S107" s="190"/>
      <c r="T107" s="190"/>
      <c r="U107" s="200"/>
      <c r="V107" s="190"/>
      <c r="W107" s="190"/>
      <c r="X107" s="200"/>
      <c r="Y107" s="190"/>
      <c r="Z107" s="190"/>
      <c r="AA107" s="200"/>
      <c r="AB107" s="190"/>
      <c r="AC107" s="190"/>
      <c r="AD107" s="200"/>
      <c r="AE107" s="190"/>
      <c r="AF107" s="190"/>
      <c r="AG107" s="200"/>
      <c r="AH107" s="190"/>
      <c r="AI107" s="190"/>
      <c r="AJ107" s="200"/>
      <c r="AK107" s="190"/>
      <c r="AL107" s="190"/>
      <c r="AM107" s="200"/>
      <c r="AN107" s="190"/>
      <c r="AO107" s="190"/>
      <c r="AP107" s="200"/>
      <c r="AQ107" s="190"/>
      <c r="AR107" s="190"/>
      <c r="AS107" s="200"/>
      <c r="AT107" s="190"/>
      <c r="AU107" s="196" t="s">
        <v>208</v>
      </c>
    </row>
    <row r="108" spans="1:47" s="180" customFormat="1" hidden="1" thickTop="1" x14ac:dyDescent="0.2">
      <c r="A108" s="180">
        <v>16</v>
      </c>
      <c r="B108" s="197" t="s">
        <v>209</v>
      </c>
      <c r="C108" s="200"/>
      <c r="D108" s="228"/>
      <c r="E108" s="190"/>
      <c r="F108" s="200"/>
      <c r="G108" s="190"/>
      <c r="H108" s="190"/>
      <c r="I108" s="200"/>
      <c r="J108" s="190"/>
      <c r="K108" s="190"/>
      <c r="L108" s="200"/>
      <c r="M108" s="190"/>
      <c r="N108" s="190"/>
      <c r="O108" s="200"/>
      <c r="P108" s="190"/>
      <c r="Q108" s="190"/>
      <c r="R108" s="200"/>
      <c r="S108" s="190"/>
      <c r="T108" s="190"/>
      <c r="U108" s="200"/>
      <c r="V108" s="190"/>
      <c r="W108" s="190"/>
      <c r="X108" s="200"/>
      <c r="Y108" s="190"/>
      <c r="Z108" s="190"/>
      <c r="AA108" s="200"/>
      <c r="AB108" s="190"/>
      <c r="AC108" s="190"/>
      <c r="AD108" s="200"/>
      <c r="AE108" s="190"/>
      <c r="AF108" s="190"/>
      <c r="AG108" s="200"/>
      <c r="AH108" s="190"/>
      <c r="AI108" s="190"/>
      <c r="AJ108" s="200"/>
      <c r="AK108" s="190"/>
      <c r="AL108" s="190"/>
      <c r="AM108" s="200"/>
      <c r="AN108" s="190"/>
      <c r="AO108" s="190"/>
      <c r="AP108" s="200"/>
      <c r="AQ108" s="190"/>
      <c r="AR108" s="190"/>
      <c r="AS108" s="200"/>
      <c r="AT108" s="190"/>
      <c r="AU108" s="196" t="s">
        <v>209</v>
      </c>
    </row>
    <row r="109" spans="1:47" s="180" customFormat="1" hidden="1" thickTop="1" x14ac:dyDescent="0.2">
      <c r="A109" s="180">
        <v>17</v>
      </c>
      <c r="B109" s="197" t="s">
        <v>210</v>
      </c>
      <c r="C109" s="200"/>
      <c r="D109" s="228"/>
      <c r="E109" s="190"/>
      <c r="F109" s="200"/>
      <c r="G109" s="190"/>
      <c r="H109" s="190"/>
      <c r="I109" s="200"/>
      <c r="J109" s="190"/>
      <c r="K109" s="190"/>
      <c r="L109" s="200"/>
      <c r="M109" s="190"/>
      <c r="N109" s="190"/>
      <c r="O109" s="200"/>
      <c r="P109" s="190"/>
      <c r="Q109" s="190"/>
      <c r="R109" s="200"/>
      <c r="S109" s="190"/>
      <c r="T109" s="190"/>
      <c r="U109" s="200"/>
      <c r="V109" s="190"/>
      <c r="W109" s="190"/>
      <c r="X109" s="200"/>
      <c r="Y109" s="190"/>
      <c r="Z109" s="190"/>
      <c r="AA109" s="200"/>
      <c r="AB109" s="190"/>
      <c r="AC109" s="190"/>
      <c r="AD109" s="200"/>
      <c r="AE109" s="190"/>
      <c r="AF109" s="190"/>
      <c r="AG109" s="200"/>
      <c r="AH109" s="190"/>
      <c r="AI109" s="190"/>
      <c r="AJ109" s="200"/>
      <c r="AK109" s="190"/>
      <c r="AL109" s="190"/>
      <c r="AM109" s="200"/>
      <c r="AN109" s="190"/>
      <c r="AO109" s="190"/>
      <c r="AP109" s="200"/>
      <c r="AQ109" s="190"/>
      <c r="AR109" s="190"/>
      <c r="AS109" s="200"/>
      <c r="AT109" s="190"/>
      <c r="AU109" s="196" t="s">
        <v>210</v>
      </c>
    </row>
    <row r="110" spans="1:47" s="180" customFormat="1" hidden="1" thickTop="1" x14ac:dyDescent="0.2">
      <c r="A110" s="180">
        <v>18</v>
      </c>
      <c r="B110" s="197" t="s">
        <v>211</v>
      </c>
      <c r="C110" s="200"/>
      <c r="D110" s="228"/>
      <c r="E110" s="190"/>
      <c r="F110" s="200"/>
      <c r="G110" s="190"/>
      <c r="H110" s="190"/>
      <c r="I110" s="200"/>
      <c r="J110" s="190"/>
      <c r="K110" s="190"/>
      <c r="L110" s="200"/>
      <c r="M110" s="190"/>
      <c r="N110" s="190"/>
      <c r="O110" s="200"/>
      <c r="P110" s="190"/>
      <c r="Q110" s="190"/>
      <c r="R110" s="200"/>
      <c r="S110" s="190"/>
      <c r="T110" s="190"/>
      <c r="U110" s="200"/>
      <c r="V110" s="190"/>
      <c r="W110" s="190"/>
      <c r="X110" s="200"/>
      <c r="Y110" s="190"/>
      <c r="Z110" s="190"/>
      <c r="AA110" s="200"/>
      <c r="AB110" s="190"/>
      <c r="AC110" s="190"/>
      <c r="AD110" s="200"/>
      <c r="AE110" s="190"/>
      <c r="AF110" s="190"/>
      <c r="AG110" s="200"/>
      <c r="AH110" s="190"/>
      <c r="AI110" s="190"/>
      <c r="AJ110" s="200"/>
      <c r="AK110" s="190"/>
      <c r="AL110" s="190"/>
      <c r="AM110" s="200"/>
      <c r="AN110" s="190"/>
      <c r="AO110" s="190"/>
      <c r="AP110" s="200"/>
      <c r="AQ110" s="190"/>
      <c r="AR110" s="190"/>
      <c r="AS110" s="200"/>
      <c r="AT110" s="190"/>
      <c r="AU110" s="196" t="s">
        <v>211</v>
      </c>
    </row>
    <row r="111" spans="1:47" s="180" customFormat="1" hidden="1" thickTop="1" x14ac:dyDescent="0.2">
      <c r="A111" s="180">
        <v>19</v>
      </c>
      <c r="B111" s="197" t="s">
        <v>212</v>
      </c>
      <c r="C111" s="200"/>
      <c r="D111" s="228"/>
      <c r="E111" s="190"/>
      <c r="F111" s="200"/>
      <c r="G111" s="190"/>
      <c r="H111" s="190"/>
      <c r="I111" s="200"/>
      <c r="J111" s="190"/>
      <c r="K111" s="190"/>
      <c r="L111" s="200"/>
      <c r="M111" s="190"/>
      <c r="N111" s="190"/>
      <c r="O111" s="200"/>
      <c r="P111" s="190"/>
      <c r="Q111" s="190"/>
      <c r="R111" s="200"/>
      <c r="S111" s="190"/>
      <c r="T111" s="190"/>
      <c r="U111" s="200"/>
      <c r="V111" s="190"/>
      <c r="W111" s="190"/>
      <c r="X111" s="200"/>
      <c r="Y111" s="190"/>
      <c r="Z111" s="190"/>
      <c r="AA111" s="200"/>
      <c r="AB111" s="190"/>
      <c r="AC111" s="190"/>
      <c r="AD111" s="200"/>
      <c r="AE111" s="190"/>
      <c r="AF111" s="190"/>
      <c r="AG111" s="200"/>
      <c r="AH111" s="190"/>
      <c r="AI111" s="190"/>
      <c r="AJ111" s="200"/>
      <c r="AK111" s="190"/>
      <c r="AL111" s="190"/>
      <c r="AM111" s="200"/>
      <c r="AN111" s="190"/>
      <c r="AO111" s="190"/>
      <c r="AP111" s="200"/>
      <c r="AQ111" s="190"/>
      <c r="AR111" s="190"/>
      <c r="AS111" s="200"/>
      <c r="AT111" s="190"/>
      <c r="AU111" s="196" t="s">
        <v>212</v>
      </c>
    </row>
    <row r="112" spans="1:47" s="180" customFormat="1" hidden="1" thickTop="1" x14ac:dyDescent="0.2">
      <c r="A112" s="180">
        <v>20</v>
      </c>
      <c r="B112" s="197" t="s">
        <v>213</v>
      </c>
      <c r="C112" s="200"/>
      <c r="D112" s="228"/>
      <c r="E112" s="190"/>
      <c r="F112" s="200"/>
      <c r="G112" s="190"/>
      <c r="H112" s="190"/>
      <c r="I112" s="200"/>
      <c r="J112" s="190"/>
      <c r="K112" s="190"/>
      <c r="L112" s="200"/>
      <c r="M112" s="190"/>
      <c r="N112" s="190"/>
      <c r="O112" s="200"/>
      <c r="P112" s="190"/>
      <c r="Q112" s="190"/>
      <c r="R112" s="200"/>
      <c r="S112" s="190"/>
      <c r="T112" s="190"/>
      <c r="U112" s="200"/>
      <c r="V112" s="190"/>
      <c r="W112" s="190"/>
      <c r="X112" s="200"/>
      <c r="Y112" s="190"/>
      <c r="Z112" s="190"/>
      <c r="AA112" s="200"/>
      <c r="AB112" s="190"/>
      <c r="AC112" s="190"/>
      <c r="AD112" s="200"/>
      <c r="AE112" s="190"/>
      <c r="AF112" s="190"/>
      <c r="AG112" s="200"/>
      <c r="AH112" s="190"/>
      <c r="AI112" s="190"/>
      <c r="AJ112" s="200"/>
      <c r="AK112" s="190"/>
      <c r="AL112" s="190"/>
      <c r="AM112" s="200"/>
      <c r="AN112" s="190"/>
      <c r="AO112" s="190"/>
      <c r="AP112" s="200"/>
      <c r="AQ112" s="190"/>
      <c r="AR112" s="190"/>
      <c r="AS112" s="200"/>
      <c r="AT112" s="190"/>
      <c r="AU112" s="196" t="s">
        <v>213</v>
      </c>
    </row>
    <row r="113" spans="1:47" s="180" customFormat="1" hidden="1" thickTop="1" x14ac:dyDescent="0.2">
      <c r="A113" s="180">
        <v>21</v>
      </c>
      <c r="B113" s="202" t="s">
        <v>214</v>
      </c>
      <c r="C113" s="187"/>
      <c r="D113" s="227"/>
      <c r="E113" s="186"/>
      <c r="F113" s="187"/>
      <c r="I113" s="187"/>
      <c r="L113" s="187"/>
      <c r="O113" s="187"/>
      <c r="R113" s="187"/>
      <c r="U113" s="187"/>
      <c r="X113" s="187"/>
      <c r="AA113" s="187"/>
      <c r="AD113" s="187"/>
      <c r="AG113" s="187"/>
      <c r="AH113" s="186"/>
      <c r="AJ113" s="187"/>
      <c r="AK113" s="186"/>
      <c r="AM113" s="187"/>
      <c r="AN113" s="186"/>
      <c r="AP113" s="187"/>
      <c r="AQ113" s="186"/>
      <c r="AS113" s="187"/>
      <c r="AT113" s="186"/>
      <c r="AU113" s="202" t="s">
        <v>214</v>
      </c>
    </row>
    <row r="114" spans="1:47" s="180" customFormat="1" hidden="1" thickTop="1" x14ac:dyDescent="0.2">
      <c r="A114" s="180">
        <v>22</v>
      </c>
      <c r="B114" s="197" t="s">
        <v>215</v>
      </c>
      <c r="C114" s="187"/>
      <c r="D114" s="227"/>
      <c r="E114" s="186"/>
      <c r="F114" s="187"/>
      <c r="I114" s="187"/>
      <c r="L114" s="187"/>
      <c r="O114" s="187"/>
      <c r="R114" s="187"/>
      <c r="U114" s="187"/>
      <c r="X114" s="187"/>
      <c r="AA114" s="187"/>
      <c r="AD114" s="187"/>
      <c r="AG114" s="187"/>
      <c r="AH114" s="186"/>
      <c r="AJ114" s="187"/>
      <c r="AK114" s="186"/>
      <c r="AM114" s="187"/>
      <c r="AN114" s="186"/>
      <c r="AP114" s="187"/>
      <c r="AQ114" s="186"/>
      <c r="AS114" s="187"/>
      <c r="AT114" s="186"/>
      <c r="AU114" s="196" t="s">
        <v>215</v>
      </c>
    </row>
    <row r="115" spans="1:47" s="180" customFormat="1" hidden="1" thickTop="1" x14ac:dyDescent="0.2">
      <c r="A115" s="180">
        <v>23</v>
      </c>
      <c r="B115" s="197" t="s">
        <v>216</v>
      </c>
      <c r="C115" s="187"/>
      <c r="D115" s="227"/>
      <c r="E115" s="186"/>
      <c r="F115" s="187"/>
      <c r="I115" s="187"/>
      <c r="L115" s="187"/>
      <c r="O115" s="187"/>
      <c r="R115" s="187"/>
      <c r="U115" s="187"/>
      <c r="X115" s="187"/>
      <c r="AA115" s="187"/>
      <c r="AD115" s="187"/>
      <c r="AG115" s="187"/>
      <c r="AH115" s="186"/>
      <c r="AJ115" s="187"/>
      <c r="AK115" s="186"/>
      <c r="AM115" s="187"/>
      <c r="AN115" s="186"/>
      <c r="AP115" s="187"/>
      <c r="AQ115" s="186"/>
      <c r="AS115" s="187"/>
      <c r="AT115" s="186"/>
      <c r="AU115" s="196" t="s">
        <v>216</v>
      </c>
    </row>
    <row r="116" spans="1:47" s="180" customFormat="1" hidden="1" thickTop="1" x14ac:dyDescent="0.2">
      <c r="A116" s="180">
        <v>24</v>
      </c>
      <c r="B116" s="197" t="s">
        <v>217</v>
      </c>
      <c r="C116" s="187"/>
      <c r="D116" s="227"/>
      <c r="E116" s="186"/>
      <c r="F116" s="187"/>
      <c r="I116" s="187"/>
      <c r="L116" s="187"/>
      <c r="O116" s="187"/>
      <c r="R116" s="187"/>
      <c r="U116" s="187"/>
      <c r="X116" s="187"/>
      <c r="AA116" s="187"/>
      <c r="AD116" s="187"/>
      <c r="AG116" s="187"/>
      <c r="AH116" s="186"/>
      <c r="AJ116" s="187"/>
      <c r="AK116" s="186"/>
      <c r="AM116" s="187"/>
      <c r="AN116" s="186"/>
      <c r="AP116" s="187"/>
      <c r="AQ116" s="186"/>
      <c r="AS116" s="187"/>
      <c r="AT116" s="186"/>
      <c r="AU116" s="196" t="s">
        <v>217</v>
      </c>
    </row>
    <row r="117" spans="1:47" s="180" customFormat="1" hidden="1" thickTop="1" x14ac:dyDescent="0.2">
      <c r="A117" s="180">
        <v>25</v>
      </c>
      <c r="B117" s="197" t="s">
        <v>218</v>
      </c>
      <c r="C117" s="187"/>
      <c r="D117" s="227"/>
      <c r="E117" s="186"/>
      <c r="F117" s="187"/>
      <c r="I117" s="187"/>
      <c r="L117" s="187"/>
      <c r="O117" s="187"/>
      <c r="R117" s="187"/>
      <c r="U117" s="187"/>
      <c r="X117" s="187"/>
      <c r="AA117" s="187"/>
      <c r="AD117" s="187"/>
      <c r="AG117" s="187"/>
      <c r="AH117" s="186"/>
      <c r="AJ117" s="187"/>
      <c r="AK117" s="186"/>
      <c r="AM117" s="187"/>
      <c r="AN117" s="186"/>
      <c r="AP117" s="187"/>
      <c r="AQ117" s="186"/>
      <c r="AS117" s="187"/>
      <c r="AT117" s="186"/>
      <c r="AU117" s="196" t="s">
        <v>218</v>
      </c>
    </row>
    <row r="118" spans="1:47" s="180" customFormat="1" hidden="1" thickTop="1" x14ac:dyDescent="0.2">
      <c r="A118" s="180">
        <v>26</v>
      </c>
      <c r="B118" s="197" t="s">
        <v>219</v>
      </c>
      <c r="C118" s="187"/>
      <c r="D118" s="227"/>
      <c r="E118" s="186"/>
      <c r="F118" s="187"/>
      <c r="I118" s="187"/>
      <c r="L118" s="187"/>
      <c r="O118" s="187"/>
      <c r="R118" s="187"/>
      <c r="U118" s="187"/>
      <c r="X118" s="187"/>
      <c r="AA118" s="187"/>
      <c r="AD118" s="187"/>
      <c r="AG118" s="187"/>
      <c r="AH118" s="186"/>
      <c r="AJ118" s="187"/>
      <c r="AK118" s="186"/>
      <c r="AM118" s="187"/>
      <c r="AN118" s="186"/>
      <c r="AP118" s="187"/>
      <c r="AQ118" s="186"/>
      <c r="AS118" s="187"/>
      <c r="AT118" s="186"/>
      <c r="AU118" s="196" t="s">
        <v>219</v>
      </c>
    </row>
    <row r="119" spans="1:47" s="180" customFormat="1" hidden="1" thickTop="1" x14ac:dyDescent="0.2">
      <c r="A119" s="180">
        <v>27</v>
      </c>
      <c r="B119" s="197" t="s">
        <v>220</v>
      </c>
      <c r="C119" s="187"/>
      <c r="D119" s="227"/>
      <c r="E119" s="186"/>
      <c r="F119" s="187"/>
      <c r="I119" s="187"/>
      <c r="L119" s="187"/>
      <c r="O119" s="187"/>
      <c r="R119" s="187"/>
      <c r="U119" s="187"/>
      <c r="X119" s="187"/>
      <c r="AA119" s="187"/>
      <c r="AD119" s="187"/>
      <c r="AG119" s="187"/>
      <c r="AH119" s="186"/>
      <c r="AJ119" s="187"/>
      <c r="AK119" s="186"/>
      <c r="AM119" s="187"/>
      <c r="AN119" s="186"/>
      <c r="AP119" s="187"/>
      <c r="AQ119" s="186"/>
      <c r="AS119" s="187"/>
      <c r="AT119" s="186"/>
      <c r="AU119" s="196" t="s">
        <v>220</v>
      </c>
    </row>
    <row r="120" spans="1:47" s="180" customFormat="1" hidden="1" thickTop="1" x14ac:dyDescent="0.2">
      <c r="A120" s="180">
        <v>28</v>
      </c>
      <c r="B120" s="197" t="s">
        <v>221</v>
      </c>
      <c r="C120" s="229"/>
      <c r="D120" s="279"/>
      <c r="E120" s="178"/>
      <c r="F120" s="229"/>
      <c r="G120" s="177"/>
      <c r="H120" s="177"/>
      <c r="I120" s="229"/>
      <c r="J120" s="177"/>
      <c r="K120" s="177"/>
      <c r="L120" s="229"/>
      <c r="M120" s="177"/>
      <c r="N120" s="177"/>
      <c r="O120" s="229"/>
      <c r="P120" s="177"/>
      <c r="Q120" s="177"/>
      <c r="R120" s="229"/>
      <c r="S120" s="177"/>
      <c r="T120" s="177"/>
      <c r="U120" s="229"/>
      <c r="V120" s="177"/>
      <c r="W120" s="177"/>
      <c r="X120" s="229"/>
      <c r="Y120" s="177"/>
      <c r="Z120" s="177"/>
      <c r="AA120" s="229"/>
      <c r="AB120" s="177"/>
      <c r="AC120" s="177"/>
      <c r="AD120" s="229"/>
      <c r="AE120" s="177"/>
      <c r="AF120" s="177"/>
      <c r="AG120" s="229"/>
      <c r="AH120" s="178"/>
      <c r="AI120" s="177"/>
      <c r="AJ120" s="229"/>
      <c r="AK120" s="178"/>
      <c r="AL120" s="177"/>
      <c r="AM120" s="229"/>
      <c r="AN120" s="178"/>
      <c r="AO120" s="177"/>
      <c r="AP120" s="229"/>
      <c r="AQ120" s="178"/>
      <c r="AR120" s="177"/>
      <c r="AS120" s="229"/>
      <c r="AT120" s="178"/>
      <c r="AU120" s="196" t="s">
        <v>221</v>
      </c>
    </row>
    <row r="121" spans="1:47" s="180" customFormat="1" hidden="1" thickTop="1" x14ac:dyDescent="0.2">
      <c r="A121" s="180">
        <v>29</v>
      </c>
      <c r="B121" s="202" t="s">
        <v>222</v>
      </c>
      <c r="C121" s="229"/>
      <c r="D121" s="279"/>
      <c r="E121" s="178"/>
      <c r="F121" s="229"/>
      <c r="G121" s="177"/>
      <c r="H121" s="177"/>
      <c r="I121" s="229"/>
      <c r="J121" s="177"/>
      <c r="K121" s="177"/>
      <c r="L121" s="229"/>
      <c r="M121" s="177"/>
      <c r="N121" s="177"/>
      <c r="O121" s="229"/>
      <c r="P121" s="177"/>
      <c r="Q121" s="177"/>
      <c r="R121" s="229"/>
      <c r="S121" s="177"/>
      <c r="T121" s="177"/>
      <c r="U121" s="229"/>
      <c r="V121" s="177"/>
      <c r="W121" s="177"/>
      <c r="X121" s="229"/>
      <c r="Y121" s="177"/>
      <c r="Z121" s="177"/>
      <c r="AA121" s="229"/>
      <c r="AB121" s="177"/>
      <c r="AC121" s="177"/>
      <c r="AD121" s="229"/>
      <c r="AE121" s="177"/>
      <c r="AF121" s="177"/>
      <c r="AG121" s="229"/>
      <c r="AH121" s="178"/>
      <c r="AI121" s="177"/>
      <c r="AJ121" s="229"/>
      <c r="AK121" s="178"/>
      <c r="AL121" s="177"/>
      <c r="AM121" s="229"/>
      <c r="AN121" s="178"/>
      <c r="AO121" s="177"/>
      <c r="AP121" s="229"/>
      <c r="AQ121" s="178"/>
      <c r="AR121" s="177"/>
      <c r="AS121" s="229"/>
      <c r="AT121" s="178"/>
      <c r="AU121" s="202" t="s">
        <v>222</v>
      </c>
    </row>
    <row r="122" spans="1:47" s="180" customFormat="1" hidden="1" thickTop="1" x14ac:dyDescent="0.2">
      <c r="A122" s="180">
        <v>30</v>
      </c>
      <c r="B122" s="197" t="s">
        <v>223</v>
      </c>
      <c r="C122" s="187"/>
      <c r="D122" s="227"/>
      <c r="E122" s="186"/>
      <c r="F122" s="187"/>
      <c r="I122" s="187"/>
      <c r="L122" s="187"/>
      <c r="O122" s="187"/>
      <c r="R122" s="187"/>
      <c r="U122" s="187"/>
      <c r="X122" s="187"/>
      <c r="AA122" s="187"/>
      <c r="AD122" s="187"/>
      <c r="AG122" s="187"/>
      <c r="AH122" s="186"/>
      <c r="AJ122" s="187"/>
      <c r="AK122" s="186"/>
      <c r="AM122" s="187"/>
      <c r="AN122" s="186"/>
      <c r="AP122" s="187"/>
      <c r="AQ122" s="186"/>
      <c r="AS122" s="187"/>
      <c r="AT122" s="186"/>
      <c r="AU122" s="196" t="s">
        <v>223</v>
      </c>
    </row>
    <row r="123" spans="1:47" s="180" customFormat="1" hidden="1" thickTop="1" x14ac:dyDescent="0.2">
      <c r="A123" s="180">
        <v>31</v>
      </c>
      <c r="B123" s="197" t="s">
        <v>234</v>
      </c>
      <c r="C123" s="229"/>
      <c r="D123" s="279"/>
      <c r="E123" s="178"/>
      <c r="F123" s="229"/>
      <c r="G123" s="177"/>
      <c r="H123" s="177"/>
      <c r="I123" s="229"/>
      <c r="J123" s="177"/>
      <c r="K123" s="177"/>
      <c r="L123" s="229"/>
      <c r="M123" s="177"/>
      <c r="N123" s="177"/>
      <c r="O123" s="229"/>
      <c r="P123" s="177"/>
      <c r="Q123" s="177"/>
      <c r="R123" s="229"/>
      <c r="S123" s="177"/>
      <c r="T123" s="177"/>
      <c r="U123" s="229"/>
      <c r="V123" s="177"/>
      <c r="W123" s="177"/>
      <c r="X123" s="229"/>
      <c r="Y123" s="177"/>
      <c r="Z123" s="177"/>
      <c r="AA123" s="229"/>
      <c r="AB123" s="177"/>
      <c r="AC123" s="177"/>
      <c r="AD123" s="229"/>
      <c r="AE123" s="177"/>
      <c r="AF123" s="177"/>
      <c r="AG123" s="229"/>
      <c r="AH123" s="178"/>
      <c r="AI123" s="177"/>
      <c r="AJ123" s="229"/>
      <c r="AK123" s="178"/>
      <c r="AL123" s="177"/>
      <c r="AM123" s="229"/>
      <c r="AN123" s="178"/>
      <c r="AO123" s="177"/>
      <c r="AP123" s="229"/>
      <c r="AQ123" s="178"/>
      <c r="AR123" s="177"/>
      <c r="AS123" s="229"/>
      <c r="AT123" s="178"/>
      <c r="AU123" s="196" t="s">
        <v>234</v>
      </c>
    </row>
    <row r="124" spans="1:47" s="180" customFormat="1" hidden="1" thickTop="1" x14ac:dyDescent="0.2">
      <c r="A124" s="180">
        <v>32</v>
      </c>
      <c r="B124" s="197" t="s">
        <v>225</v>
      </c>
      <c r="C124" s="280"/>
      <c r="D124" s="198"/>
      <c r="E124" s="203"/>
      <c r="F124" s="280"/>
      <c r="G124" s="203"/>
      <c r="H124" s="203"/>
      <c r="I124" s="280"/>
      <c r="J124" s="203"/>
      <c r="K124" s="203"/>
      <c r="L124" s="280"/>
      <c r="M124" s="203"/>
      <c r="N124" s="203"/>
      <c r="O124" s="280"/>
      <c r="P124" s="203"/>
      <c r="Q124" s="203"/>
      <c r="R124" s="280"/>
      <c r="S124" s="203"/>
      <c r="T124" s="203"/>
      <c r="U124" s="280"/>
      <c r="V124" s="203"/>
      <c r="W124" s="203"/>
      <c r="X124" s="280"/>
      <c r="Y124" s="203"/>
      <c r="Z124" s="203"/>
      <c r="AA124" s="280"/>
      <c r="AB124" s="203"/>
      <c r="AC124" s="203"/>
      <c r="AD124" s="280"/>
      <c r="AE124" s="203"/>
      <c r="AF124" s="203"/>
      <c r="AG124" s="280"/>
      <c r="AH124" s="203"/>
      <c r="AI124" s="203"/>
      <c r="AJ124" s="280"/>
      <c r="AK124" s="203"/>
      <c r="AL124" s="203"/>
      <c r="AM124" s="280"/>
      <c r="AN124" s="203"/>
      <c r="AO124" s="203"/>
      <c r="AP124" s="280"/>
      <c r="AQ124" s="203"/>
      <c r="AR124" s="203"/>
      <c r="AS124" s="280"/>
      <c r="AT124" s="203"/>
      <c r="AU124" s="196" t="s">
        <v>225</v>
      </c>
    </row>
    <row r="125" spans="1:47" s="180" customFormat="1" hidden="1" thickTop="1" x14ac:dyDescent="0.2">
      <c r="A125" s="180">
        <v>33</v>
      </c>
      <c r="B125" s="197" t="s">
        <v>226</v>
      </c>
      <c r="C125" s="187"/>
      <c r="D125" s="227"/>
      <c r="E125" s="186"/>
      <c r="F125" s="187"/>
      <c r="G125" s="186"/>
      <c r="H125" s="186"/>
      <c r="I125" s="187"/>
      <c r="J125" s="186"/>
      <c r="K125" s="186"/>
      <c r="L125" s="187"/>
      <c r="M125" s="186"/>
      <c r="N125" s="186"/>
      <c r="O125" s="187"/>
      <c r="P125" s="186"/>
      <c r="Q125" s="186"/>
      <c r="R125" s="187"/>
      <c r="S125" s="186"/>
      <c r="T125" s="186"/>
      <c r="U125" s="187"/>
      <c r="V125" s="186"/>
      <c r="W125" s="186"/>
      <c r="X125" s="187"/>
      <c r="Y125" s="186"/>
      <c r="Z125" s="186"/>
      <c r="AA125" s="187"/>
      <c r="AB125" s="186"/>
      <c r="AC125" s="186"/>
      <c r="AD125" s="187"/>
      <c r="AE125" s="186"/>
      <c r="AF125" s="186"/>
      <c r="AG125" s="187"/>
      <c r="AH125" s="186"/>
      <c r="AI125" s="186"/>
      <c r="AJ125" s="187"/>
      <c r="AK125" s="186"/>
      <c r="AL125" s="186"/>
      <c r="AM125" s="187"/>
      <c r="AN125" s="186"/>
      <c r="AO125" s="186"/>
      <c r="AP125" s="187"/>
      <c r="AQ125" s="186"/>
      <c r="AR125" s="186"/>
      <c r="AS125" s="187"/>
      <c r="AT125" s="186"/>
      <c r="AU125" s="196" t="s">
        <v>226</v>
      </c>
    </row>
    <row r="126" spans="1:47" s="180" customFormat="1" thickTop="1" x14ac:dyDescent="0.2">
      <c r="B126" s="197"/>
      <c r="C126" s="200"/>
      <c r="D126" s="228"/>
      <c r="E126" s="190"/>
      <c r="F126" s="200"/>
      <c r="G126" s="190"/>
      <c r="H126" s="190"/>
      <c r="I126" s="200"/>
      <c r="J126" s="190"/>
      <c r="K126" s="190"/>
      <c r="L126" s="200"/>
      <c r="M126" s="190"/>
      <c r="N126" s="190"/>
      <c r="O126" s="200"/>
      <c r="P126" s="190"/>
      <c r="Q126" s="190"/>
      <c r="R126" s="200"/>
      <c r="S126" s="190"/>
      <c r="T126" s="190"/>
      <c r="U126" s="200"/>
      <c r="V126" s="190"/>
      <c r="W126" s="190"/>
      <c r="X126" s="200"/>
      <c r="Y126" s="190"/>
      <c r="Z126" s="190"/>
      <c r="AA126" s="200"/>
      <c r="AB126" s="190"/>
      <c r="AC126" s="190"/>
      <c r="AD126" s="200"/>
      <c r="AE126" s="190"/>
      <c r="AF126" s="190"/>
      <c r="AG126" s="200"/>
      <c r="AH126" s="190"/>
      <c r="AI126" s="573"/>
      <c r="AJ126" s="200"/>
      <c r="AK126" s="190"/>
      <c r="AL126" s="573"/>
      <c r="AM126" s="200"/>
      <c r="AN126" s="190"/>
      <c r="AO126" s="573"/>
      <c r="AP126" s="200"/>
      <c r="AQ126" s="190"/>
      <c r="AR126" s="573"/>
      <c r="AS126" s="200"/>
      <c r="AT126" s="190"/>
      <c r="AU126" s="196"/>
    </row>
    <row r="127" spans="1:47" s="180" customFormat="1" ht="12" x14ac:dyDescent="0.2">
      <c r="A127" s="180">
        <v>4</v>
      </c>
      <c r="B127" s="202" t="s">
        <v>235</v>
      </c>
      <c r="C127" s="354"/>
      <c r="D127" s="355"/>
      <c r="E127" s="191">
        <v>4837549425.7452021</v>
      </c>
      <c r="F127" s="187"/>
      <c r="H127" s="191">
        <v>4379844089</v>
      </c>
      <c r="I127" s="187"/>
      <c r="K127" s="191">
        <v>5008169113</v>
      </c>
      <c r="L127" s="187"/>
      <c r="N127" s="191">
        <v>4883440734</v>
      </c>
      <c r="O127" s="187"/>
      <c r="Q127" s="572">
        <v>4599753747</v>
      </c>
      <c r="R127" s="187"/>
      <c r="T127" s="572">
        <v>4876478442</v>
      </c>
      <c r="U127" s="187"/>
      <c r="W127" s="572">
        <v>5303637014</v>
      </c>
      <c r="X127" s="187"/>
      <c r="Z127" s="572">
        <v>5600833411</v>
      </c>
      <c r="AA127" s="187"/>
      <c r="AC127" s="572">
        <v>5618450898</v>
      </c>
      <c r="AD127" s="187"/>
      <c r="AF127" s="572">
        <v>6177163610</v>
      </c>
      <c r="AG127" s="187"/>
      <c r="AH127" s="186"/>
      <c r="AI127" s="572">
        <v>6246304791</v>
      </c>
      <c r="AJ127" s="187"/>
      <c r="AK127" s="186"/>
      <c r="AL127" s="572">
        <v>6165731379</v>
      </c>
      <c r="AM127" s="187"/>
      <c r="AN127" s="186"/>
      <c r="AO127" s="572">
        <v>5583924903</v>
      </c>
      <c r="AP127" s="187"/>
      <c r="AQ127" s="186"/>
      <c r="AR127" s="572">
        <v>6568971962</v>
      </c>
      <c r="AS127" s="187"/>
      <c r="AT127" s="186"/>
      <c r="AU127" s="202" t="s">
        <v>235</v>
      </c>
    </row>
    <row r="128" spans="1:47" s="180" customFormat="1" ht="12" x14ac:dyDescent="0.2">
      <c r="A128" s="180">
        <v>401</v>
      </c>
      <c r="B128" s="197" t="s">
        <v>239</v>
      </c>
      <c r="C128" s="356"/>
      <c r="D128" s="357"/>
      <c r="E128" s="194">
        <v>437200590.85175598</v>
      </c>
      <c r="F128" s="187"/>
      <c r="H128" s="194">
        <v>526409853</v>
      </c>
      <c r="I128" s="187"/>
      <c r="K128" s="194">
        <v>543242132</v>
      </c>
      <c r="L128" s="187"/>
      <c r="N128" s="194">
        <v>605602879</v>
      </c>
      <c r="O128" s="187"/>
      <c r="Q128" s="573">
        <v>660425864</v>
      </c>
      <c r="R128" s="187"/>
      <c r="T128" s="573">
        <v>654803220</v>
      </c>
      <c r="U128" s="187"/>
      <c r="W128" s="573">
        <v>675258624</v>
      </c>
      <c r="X128" s="187"/>
      <c r="Z128" s="573">
        <v>682805771</v>
      </c>
      <c r="AA128" s="187"/>
      <c r="AC128" s="573">
        <v>699418615</v>
      </c>
      <c r="AD128" s="187"/>
      <c r="AF128" s="573">
        <v>770883505</v>
      </c>
      <c r="AG128" s="187"/>
      <c r="AH128" s="186"/>
      <c r="AI128" s="573">
        <v>784235495</v>
      </c>
      <c r="AJ128" s="187"/>
      <c r="AK128" s="186"/>
      <c r="AL128" s="573">
        <v>790836108</v>
      </c>
      <c r="AM128" s="187"/>
      <c r="AN128" s="186"/>
      <c r="AO128" s="573">
        <v>719617651</v>
      </c>
      <c r="AP128" s="187"/>
      <c r="AQ128" s="186"/>
      <c r="AR128" s="573">
        <v>829627511</v>
      </c>
      <c r="AS128" s="187"/>
      <c r="AT128" s="186"/>
      <c r="AU128" s="196" t="s">
        <v>239</v>
      </c>
    </row>
    <row r="129" spans="1:47" s="180" customFormat="1" ht="12" x14ac:dyDescent="0.2">
      <c r="A129" s="180">
        <v>402</v>
      </c>
      <c r="B129" s="197" t="s">
        <v>240</v>
      </c>
      <c r="C129" s="356"/>
      <c r="D129" s="357"/>
      <c r="E129" s="194">
        <v>457275243.97530383</v>
      </c>
      <c r="F129" s="187"/>
      <c r="H129" s="194">
        <v>540510289</v>
      </c>
      <c r="I129" s="187"/>
      <c r="K129" s="194">
        <v>485666245</v>
      </c>
      <c r="L129" s="187"/>
      <c r="N129" s="194">
        <v>528306410</v>
      </c>
      <c r="O129" s="187"/>
      <c r="Q129" s="573">
        <v>512367487</v>
      </c>
      <c r="R129" s="187"/>
      <c r="T129" s="573">
        <v>415518815</v>
      </c>
      <c r="U129" s="187"/>
      <c r="W129" s="573">
        <v>557556668</v>
      </c>
      <c r="X129" s="187"/>
      <c r="Z129" s="573">
        <v>597024441</v>
      </c>
      <c r="AA129" s="187"/>
      <c r="AC129" s="573">
        <v>554464412</v>
      </c>
      <c r="AD129" s="187"/>
      <c r="AF129" s="573">
        <v>584723624</v>
      </c>
      <c r="AG129" s="187"/>
      <c r="AH129" s="186"/>
      <c r="AI129" s="573">
        <v>645301771</v>
      </c>
      <c r="AJ129" s="187"/>
      <c r="AK129" s="186"/>
      <c r="AL129" s="573">
        <v>629209157</v>
      </c>
      <c r="AM129" s="187"/>
      <c r="AN129" s="186"/>
      <c r="AO129" s="573">
        <v>651988339</v>
      </c>
      <c r="AP129" s="187"/>
      <c r="AQ129" s="186"/>
      <c r="AR129" s="573">
        <v>674784272</v>
      </c>
      <c r="AS129" s="187"/>
      <c r="AT129" s="186"/>
      <c r="AU129" s="196" t="s">
        <v>240</v>
      </c>
    </row>
    <row r="130" spans="1:47" s="180" customFormat="1" ht="12" x14ac:dyDescent="0.2">
      <c r="A130" s="180">
        <v>403</v>
      </c>
      <c r="B130" s="197" t="s">
        <v>241</v>
      </c>
      <c r="C130" s="356"/>
      <c r="D130" s="357"/>
      <c r="E130" s="194">
        <v>2232015302.3965993</v>
      </c>
      <c r="F130" s="187"/>
      <c r="H130" s="194">
        <v>2007854514</v>
      </c>
      <c r="I130" s="187"/>
      <c r="K130" s="194">
        <v>2595806981</v>
      </c>
      <c r="L130" s="187"/>
      <c r="N130" s="194">
        <v>2175101600</v>
      </c>
      <c r="O130" s="187"/>
      <c r="Q130" s="573">
        <v>1730367134</v>
      </c>
      <c r="R130" s="187"/>
      <c r="T130" s="573">
        <v>2057901762</v>
      </c>
      <c r="U130" s="187"/>
      <c r="W130" s="573">
        <v>2327511920</v>
      </c>
      <c r="X130" s="187"/>
      <c r="Z130" s="573">
        <v>2418951285</v>
      </c>
      <c r="AA130" s="187"/>
      <c r="AC130" s="573">
        <v>2318404461</v>
      </c>
      <c r="AD130" s="187"/>
      <c r="AF130" s="573">
        <v>2549739430</v>
      </c>
      <c r="AG130" s="187"/>
      <c r="AH130" s="186"/>
      <c r="AI130" s="573">
        <v>2592110999</v>
      </c>
      <c r="AJ130" s="187"/>
      <c r="AK130" s="186"/>
      <c r="AL130" s="573">
        <v>2600436483</v>
      </c>
      <c r="AM130" s="187"/>
      <c r="AN130" s="186"/>
      <c r="AO130" s="573">
        <v>2308355978</v>
      </c>
      <c r="AP130" s="187"/>
      <c r="AQ130" s="186"/>
      <c r="AR130" s="573">
        <v>2668935729</v>
      </c>
      <c r="AS130" s="187"/>
      <c r="AT130" s="186"/>
      <c r="AU130" s="196" t="s">
        <v>241</v>
      </c>
    </row>
    <row r="131" spans="1:47" s="180" customFormat="1" ht="12" x14ac:dyDescent="0.2">
      <c r="A131" s="180">
        <v>404</v>
      </c>
      <c r="B131" s="197" t="s">
        <v>242</v>
      </c>
      <c r="C131" s="356"/>
      <c r="D131" s="357"/>
      <c r="E131" s="194">
        <v>531180707.69435042</v>
      </c>
      <c r="F131" s="187"/>
      <c r="H131" s="194">
        <v>419063570</v>
      </c>
      <c r="I131" s="187"/>
      <c r="K131" s="194">
        <v>412236773</v>
      </c>
      <c r="L131" s="187"/>
      <c r="N131" s="194">
        <v>404563091</v>
      </c>
      <c r="O131" s="187"/>
      <c r="Q131" s="573">
        <v>408358323</v>
      </c>
      <c r="R131" s="187"/>
      <c r="T131" s="573">
        <v>420240585</v>
      </c>
      <c r="U131" s="187"/>
      <c r="W131" s="573">
        <v>414329330</v>
      </c>
      <c r="X131" s="187"/>
      <c r="Z131" s="573">
        <v>414424996</v>
      </c>
      <c r="AA131" s="187"/>
      <c r="AC131" s="573">
        <v>488948561</v>
      </c>
      <c r="AD131" s="187"/>
      <c r="AF131" s="573">
        <v>557491168</v>
      </c>
      <c r="AG131" s="187"/>
      <c r="AH131" s="186"/>
      <c r="AI131" s="573">
        <v>516815498</v>
      </c>
      <c r="AJ131" s="187"/>
      <c r="AK131" s="186"/>
      <c r="AL131" s="573">
        <v>498681249</v>
      </c>
      <c r="AM131" s="187"/>
      <c r="AN131" s="186"/>
      <c r="AO131" s="573">
        <v>503872567</v>
      </c>
      <c r="AP131" s="187"/>
      <c r="AQ131" s="186"/>
      <c r="AR131" s="573">
        <v>611696091</v>
      </c>
      <c r="AS131" s="187"/>
      <c r="AT131" s="186"/>
      <c r="AU131" s="196" t="s">
        <v>242</v>
      </c>
    </row>
    <row r="132" spans="1:47" s="180" customFormat="1" ht="12" x14ac:dyDescent="0.2">
      <c r="A132" s="180">
        <v>405</v>
      </c>
      <c r="B132" s="197" t="s">
        <v>243</v>
      </c>
      <c r="C132" s="356"/>
      <c r="D132" s="357"/>
      <c r="E132" s="194">
        <v>505121390.16132236</v>
      </c>
      <c r="F132" s="187"/>
      <c r="H132" s="194">
        <v>337253879</v>
      </c>
      <c r="I132" s="187"/>
      <c r="K132" s="194">
        <v>395709851</v>
      </c>
      <c r="L132" s="187"/>
      <c r="N132" s="194">
        <v>553138748</v>
      </c>
      <c r="O132" s="187"/>
      <c r="Q132" s="573">
        <v>608004338</v>
      </c>
      <c r="R132" s="187"/>
      <c r="T132" s="573">
        <v>582550341</v>
      </c>
      <c r="U132" s="187"/>
      <c r="W132" s="573">
        <v>553161650</v>
      </c>
      <c r="X132" s="187"/>
      <c r="Z132" s="573">
        <v>618170401</v>
      </c>
      <c r="AA132" s="187"/>
      <c r="AC132" s="573">
        <v>556121022</v>
      </c>
      <c r="AD132" s="187"/>
      <c r="AF132" s="573">
        <v>623138990</v>
      </c>
      <c r="AG132" s="187"/>
      <c r="AH132" s="186"/>
      <c r="AI132" s="573">
        <v>649928100</v>
      </c>
      <c r="AJ132" s="187"/>
      <c r="AK132" s="186"/>
      <c r="AL132" s="573">
        <v>623799273</v>
      </c>
      <c r="AM132" s="187"/>
      <c r="AN132" s="186"/>
      <c r="AO132" s="573">
        <v>526264267</v>
      </c>
      <c r="AP132" s="187"/>
      <c r="AQ132" s="186"/>
      <c r="AR132" s="573">
        <v>791143801</v>
      </c>
      <c r="AS132" s="187"/>
      <c r="AT132" s="186"/>
      <c r="AU132" s="196" t="s">
        <v>243</v>
      </c>
    </row>
    <row r="133" spans="1:47" s="180" customFormat="1" ht="12" x14ac:dyDescent="0.2">
      <c r="A133" s="180">
        <v>406</v>
      </c>
      <c r="B133" s="197" t="s">
        <v>245</v>
      </c>
      <c r="C133" s="356"/>
      <c r="D133" s="357"/>
      <c r="E133" s="194">
        <v>418040562.96886414</v>
      </c>
      <c r="F133" s="187"/>
      <c r="H133" s="194">
        <v>354581814</v>
      </c>
      <c r="I133" s="187"/>
      <c r="K133" s="194">
        <v>325731519</v>
      </c>
      <c r="L133" s="187"/>
      <c r="N133" s="194">
        <v>382059014</v>
      </c>
      <c r="O133" s="187"/>
      <c r="Q133" s="573">
        <v>397669981</v>
      </c>
      <c r="R133" s="187"/>
      <c r="T133" s="573">
        <v>470436487</v>
      </c>
      <c r="U133" s="187"/>
      <c r="W133" s="573">
        <v>493438536</v>
      </c>
      <c r="X133" s="187"/>
      <c r="Z133" s="573">
        <v>563317396</v>
      </c>
      <c r="AA133" s="187"/>
      <c r="AC133" s="573">
        <v>678455164</v>
      </c>
      <c r="AD133" s="187"/>
      <c r="AF133" s="573">
        <v>729876284</v>
      </c>
      <c r="AG133" s="187"/>
      <c r="AH133" s="186"/>
      <c r="AI133" s="573">
        <v>705622054</v>
      </c>
      <c r="AJ133" s="187"/>
      <c r="AK133" s="186"/>
      <c r="AL133" s="573">
        <v>688953306</v>
      </c>
      <c r="AM133" s="187"/>
      <c r="AN133" s="186"/>
      <c r="AO133" s="573">
        <v>597504110</v>
      </c>
      <c r="AP133" s="187"/>
      <c r="AQ133" s="186"/>
      <c r="AR133" s="573">
        <v>687922845</v>
      </c>
      <c r="AS133" s="187"/>
      <c r="AT133" s="186"/>
      <c r="AU133" s="196" t="s">
        <v>245</v>
      </c>
    </row>
    <row r="134" spans="1:47" s="180" customFormat="1" ht="12" x14ac:dyDescent="0.2">
      <c r="A134" s="180">
        <v>407</v>
      </c>
      <c r="B134" s="197" t="s">
        <v>246</v>
      </c>
      <c r="C134" s="356"/>
      <c r="D134" s="357"/>
      <c r="E134" s="194">
        <v>256715627.6970059</v>
      </c>
      <c r="F134" s="187"/>
      <c r="H134" s="194">
        <v>194170170</v>
      </c>
      <c r="I134" s="187"/>
      <c r="K134" s="194">
        <v>249775612</v>
      </c>
      <c r="L134" s="187"/>
      <c r="N134" s="194">
        <v>234668992</v>
      </c>
      <c r="O134" s="187"/>
      <c r="Q134" s="573">
        <v>282560620</v>
      </c>
      <c r="R134" s="187"/>
      <c r="T134" s="573">
        <v>275027232</v>
      </c>
      <c r="U134" s="187"/>
      <c r="W134" s="573">
        <v>282380286</v>
      </c>
      <c r="X134" s="187"/>
      <c r="Z134" s="573">
        <v>306139121</v>
      </c>
      <c r="AA134" s="187"/>
      <c r="AC134" s="573">
        <v>322638663</v>
      </c>
      <c r="AD134" s="187"/>
      <c r="AF134" s="573">
        <v>361310609</v>
      </c>
      <c r="AG134" s="187"/>
      <c r="AH134" s="186"/>
      <c r="AI134" s="573">
        <v>352290874</v>
      </c>
      <c r="AJ134" s="187"/>
      <c r="AK134" s="186"/>
      <c r="AL134" s="573">
        <v>333815803</v>
      </c>
      <c r="AM134" s="187"/>
      <c r="AN134" s="186"/>
      <c r="AO134" s="573">
        <v>276321991</v>
      </c>
      <c r="AP134" s="187"/>
      <c r="AQ134" s="186"/>
      <c r="AR134" s="573">
        <v>304861713</v>
      </c>
      <c r="AS134" s="187"/>
      <c r="AT134" s="186"/>
      <c r="AU134" s="196" t="s">
        <v>246</v>
      </c>
    </row>
    <row r="135" spans="1:47" s="180" customFormat="1" ht="12" x14ac:dyDescent="0.2">
      <c r="A135" s="180">
        <v>5</v>
      </c>
      <c r="B135" s="202" t="s">
        <v>247</v>
      </c>
      <c r="C135" s="354"/>
      <c r="D135" s="355"/>
      <c r="E135" s="191">
        <v>7847739992.0334597</v>
      </c>
      <c r="F135" s="187"/>
      <c r="H135" s="191">
        <v>6277992319</v>
      </c>
      <c r="I135" s="187"/>
      <c r="K135" s="191">
        <v>8165347540</v>
      </c>
      <c r="L135" s="187"/>
      <c r="N135" s="191">
        <v>9233496481</v>
      </c>
      <c r="O135" s="187"/>
      <c r="Q135" s="572">
        <v>10215895814</v>
      </c>
      <c r="R135" s="187"/>
      <c r="T135" s="572">
        <v>11124023109</v>
      </c>
      <c r="U135" s="187"/>
      <c r="W135" s="572">
        <v>11440909326</v>
      </c>
      <c r="X135" s="187"/>
      <c r="Z135" s="572">
        <v>12642766476</v>
      </c>
      <c r="AA135" s="187"/>
      <c r="AC135" s="572">
        <v>13801349349</v>
      </c>
      <c r="AD135" s="187"/>
      <c r="AF135" s="572">
        <v>13772044147</v>
      </c>
      <c r="AG135" s="187"/>
      <c r="AH135" s="186"/>
      <c r="AI135" s="572">
        <v>14034460886</v>
      </c>
      <c r="AJ135" s="187"/>
      <c r="AK135" s="186"/>
      <c r="AL135" s="572">
        <v>14568697210</v>
      </c>
      <c r="AM135" s="187"/>
      <c r="AN135" s="186"/>
      <c r="AO135" s="572">
        <v>12305857999</v>
      </c>
      <c r="AP135" s="187"/>
      <c r="AQ135" s="186"/>
      <c r="AR135" s="572">
        <v>14409606571</v>
      </c>
      <c r="AS135" s="187"/>
      <c r="AT135" s="186"/>
      <c r="AU135" s="202" t="s">
        <v>247</v>
      </c>
    </row>
    <row r="136" spans="1:47" s="180" customFormat="1" ht="12" x14ac:dyDescent="0.2">
      <c r="A136" s="180">
        <v>501</v>
      </c>
      <c r="B136" s="197" t="s">
        <v>248</v>
      </c>
      <c r="C136" s="356"/>
      <c r="D136" s="357"/>
      <c r="E136" s="194">
        <v>91370112.195445761</v>
      </c>
      <c r="F136" s="187"/>
      <c r="H136" s="194">
        <v>64384440</v>
      </c>
      <c r="I136" s="187"/>
      <c r="K136" s="194">
        <v>96306761</v>
      </c>
      <c r="L136" s="187"/>
      <c r="N136" s="194">
        <v>109169350</v>
      </c>
      <c r="O136" s="187"/>
      <c r="Q136" s="573">
        <v>102606825</v>
      </c>
      <c r="R136" s="187"/>
      <c r="T136" s="573">
        <v>114811498</v>
      </c>
      <c r="U136" s="187"/>
      <c r="W136" s="573">
        <v>147774953</v>
      </c>
      <c r="X136" s="187"/>
      <c r="Z136" s="573">
        <v>175017286</v>
      </c>
      <c r="AA136" s="187"/>
      <c r="AC136" s="573">
        <v>303043918</v>
      </c>
      <c r="AD136" s="187"/>
      <c r="AF136" s="573">
        <v>321304131</v>
      </c>
      <c r="AG136" s="187"/>
      <c r="AH136" s="186"/>
      <c r="AI136" s="573">
        <v>359807783</v>
      </c>
      <c r="AJ136" s="187"/>
      <c r="AK136" s="186"/>
      <c r="AL136" s="573">
        <v>378485903</v>
      </c>
      <c r="AM136" s="187"/>
      <c r="AN136" s="186"/>
      <c r="AO136" s="573">
        <v>329470712</v>
      </c>
      <c r="AP136" s="187"/>
      <c r="AQ136" s="186"/>
      <c r="AR136" s="573">
        <v>388948060</v>
      </c>
      <c r="AS136" s="187"/>
      <c r="AT136" s="186"/>
      <c r="AU136" s="196" t="s">
        <v>248</v>
      </c>
    </row>
    <row r="137" spans="1:47" s="180" customFormat="1" ht="12" x14ac:dyDescent="0.2">
      <c r="A137" s="180">
        <v>502</v>
      </c>
      <c r="B137" s="197" t="s">
        <v>249</v>
      </c>
      <c r="C137" s="356"/>
      <c r="D137" s="357"/>
      <c r="E137" s="194">
        <v>134076014.07422161</v>
      </c>
      <c r="F137" s="187"/>
      <c r="H137" s="194">
        <v>100837309</v>
      </c>
      <c r="I137" s="187"/>
      <c r="K137" s="194">
        <v>124938946</v>
      </c>
      <c r="L137" s="187"/>
      <c r="N137" s="194">
        <v>153180218</v>
      </c>
      <c r="O137" s="187"/>
      <c r="Q137" s="573">
        <v>160049250</v>
      </c>
      <c r="R137" s="187"/>
      <c r="T137" s="573">
        <v>154948925</v>
      </c>
      <c r="U137" s="187"/>
      <c r="W137" s="573">
        <v>162412711</v>
      </c>
      <c r="X137" s="187"/>
      <c r="Z137" s="573">
        <v>184514522</v>
      </c>
      <c r="AA137" s="187"/>
      <c r="AC137" s="573">
        <v>196827380</v>
      </c>
      <c r="AD137" s="187"/>
      <c r="AF137" s="573">
        <v>225057256</v>
      </c>
      <c r="AG137" s="187"/>
      <c r="AH137" s="186"/>
      <c r="AI137" s="573">
        <v>229107013</v>
      </c>
      <c r="AJ137" s="187"/>
      <c r="AK137" s="186"/>
      <c r="AL137" s="573">
        <v>243215343</v>
      </c>
      <c r="AM137" s="187"/>
      <c r="AN137" s="186"/>
      <c r="AO137" s="573">
        <v>207796252</v>
      </c>
      <c r="AP137" s="187"/>
      <c r="AQ137" s="186"/>
      <c r="AR137" s="573">
        <v>228728453</v>
      </c>
      <c r="AS137" s="187"/>
      <c r="AT137" s="186"/>
      <c r="AU137" s="196" t="s">
        <v>249</v>
      </c>
    </row>
    <row r="138" spans="1:47" s="180" customFormat="1" ht="12" x14ac:dyDescent="0.2">
      <c r="A138" s="180">
        <v>503</v>
      </c>
      <c r="B138" s="197" t="s">
        <v>250</v>
      </c>
      <c r="C138" s="356"/>
      <c r="D138" s="357"/>
      <c r="E138" s="194">
        <v>457210615.41525573</v>
      </c>
      <c r="F138" s="187"/>
      <c r="H138" s="194">
        <v>283083964</v>
      </c>
      <c r="I138" s="187"/>
      <c r="K138" s="194">
        <v>360481760</v>
      </c>
      <c r="L138" s="187"/>
      <c r="N138" s="194">
        <v>364588844</v>
      </c>
      <c r="O138" s="187"/>
      <c r="Q138" s="573">
        <v>362263789</v>
      </c>
      <c r="R138" s="187"/>
      <c r="T138" s="573">
        <v>379597265</v>
      </c>
      <c r="U138" s="187"/>
      <c r="W138" s="573">
        <v>404589240</v>
      </c>
      <c r="X138" s="187"/>
      <c r="Z138" s="573">
        <v>438000380</v>
      </c>
      <c r="AA138" s="187"/>
      <c r="AC138" s="573">
        <v>471265251</v>
      </c>
      <c r="AD138" s="187"/>
      <c r="AF138" s="573">
        <v>585484861</v>
      </c>
      <c r="AG138" s="187"/>
      <c r="AH138" s="186"/>
      <c r="AI138" s="573">
        <v>612599845</v>
      </c>
      <c r="AJ138" s="187"/>
      <c r="AK138" s="186"/>
      <c r="AL138" s="573">
        <v>598376870</v>
      </c>
      <c r="AM138" s="187"/>
      <c r="AN138" s="186"/>
      <c r="AO138" s="573">
        <v>518272766</v>
      </c>
      <c r="AP138" s="187"/>
      <c r="AQ138" s="186"/>
      <c r="AR138" s="573">
        <v>660545732</v>
      </c>
      <c r="AS138" s="187"/>
      <c r="AT138" s="186"/>
      <c r="AU138" s="196" t="s">
        <v>250</v>
      </c>
    </row>
    <row r="139" spans="1:47" s="180" customFormat="1" ht="12" x14ac:dyDescent="0.2">
      <c r="A139" s="180">
        <v>504</v>
      </c>
      <c r="B139" s="197" t="s">
        <v>251</v>
      </c>
      <c r="C139" s="356"/>
      <c r="D139" s="357"/>
      <c r="E139" s="194">
        <v>422917911.43862444</v>
      </c>
      <c r="F139" s="187"/>
      <c r="H139" s="194">
        <v>324767679</v>
      </c>
      <c r="I139" s="187"/>
      <c r="K139" s="194">
        <v>441543448</v>
      </c>
      <c r="L139" s="187"/>
      <c r="N139" s="194">
        <v>534592042</v>
      </c>
      <c r="O139" s="187"/>
      <c r="Q139" s="573">
        <v>558188434</v>
      </c>
      <c r="R139" s="187"/>
      <c r="T139" s="573">
        <v>576076426</v>
      </c>
      <c r="U139" s="187"/>
      <c r="W139" s="573">
        <v>622764267</v>
      </c>
      <c r="X139" s="187"/>
      <c r="Z139" s="573">
        <v>699806554</v>
      </c>
      <c r="AA139" s="187"/>
      <c r="AC139" s="573">
        <v>696994884</v>
      </c>
      <c r="AD139" s="187"/>
      <c r="AF139" s="573">
        <v>780620640</v>
      </c>
      <c r="AG139" s="187"/>
      <c r="AH139" s="186"/>
      <c r="AI139" s="573">
        <v>825261457</v>
      </c>
      <c r="AJ139" s="187"/>
      <c r="AK139" s="186"/>
      <c r="AL139" s="573">
        <v>784921116</v>
      </c>
      <c r="AM139" s="187"/>
      <c r="AN139" s="186"/>
      <c r="AO139" s="573">
        <v>630430836</v>
      </c>
      <c r="AP139" s="187"/>
      <c r="AQ139" s="186"/>
      <c r="AR139" s="573">
        <v>715049641</v>
      </c>
      <c r="AS139" s="187"/>
      <c r="AT139" s="186"/>
      <c r="AU139" s="196" t="s">
        <v>251</v>
      </c>
    </row>
    <row r="140" spans="1:47" s="180" customFormat="1" ht="12" x14ac:dyDescent="0.2">
      <c r="A140" s="180">
        <v>505</v>
      </c>
      <c r="B140" s="197" t="s">
        <v>252</v>
      </c>
      <c r="C140" s="356"/>
      <c r="D140" s="357"/>
      <c r="E140" s="194">
        <v>344282878.57664466</v>
      </c>
      <c r="F140" s="187"/>
      <c r="H140" s="194">
        <v>330087243</v>
      </c>
      <c r="I140" s="187"/>
      <c r="K140" s="194">
        <v>295591012</v>
      </c>
      <c r="L140" s="187"/>
      <c r="N140" s="194">
        <v>345458683</v>
      </c>
      <c r="O140" s="187"/>
      <c r="Q140" s="573">
        <v>356122166</v>
      </c>
      <c r="R140" s="187"/>
      <c r="T140" s="573">
        <v>400153542</v>
      </c>
      <c r="U140" s="187"/>
      <c r="W140" s="573">
        <v>439458818</v>
      </c>
      <c r="X140" s="187"/>
      <c r="Z140" s="573">
        <v>434188699</v>
      </c>
      <c r="AA140" s="187"/>
      <c r="AC140" s="573">
        <v>424276139</v>
      </c>
      <c r="AD140" s="187"/>
      <c r="AF140" s="573">
        <v>476549777</v>
      </c>
      <c r="AG140" s="187"/>
      <c r="AH140" s="186"/>
      <c r="AI140" s="573">
        <v>521039226</v>
      </c>
      <c r="AJ140" s="187"/>
      <c r="AK140" s="186"/>
      <c r="AL140" s="573">
        <v>505059029</v>
      </c>
      <c r="AM140" s="187"/>
      <c r="AN140" s="186"/>
      <c r="AO140" s="573">
        <v>477505162</v>
      </c>
      <c r="AP140" s="187"/>
      <c r="AQ140" s="186"/>
      <c r="AR140" s="573">
        <v>566314962</v>
      </c>
      <c r="AS140" s="187"/>
      <c r="AT140" s="186"/>
      <c r="AU140" s="196" t="s">
        <v>252</v>
      </c>
    </row>
    <row r="141" spans="1:47" s="180" customFormat="1" ht="13.9" customHeight="1" x14ac:dyDescent="0.2">
      <c r="A141" s="180">
        <v>506</v>
      </c>
      <c r="B141" s="197" t="s">
        <v>253</v>
      </c>
      <c r="C141" s="356"/>
      <c r="D141" s="357"/>
      <c r="E141" s="194">
        <v>723000962.62364745</v>
      </c>
      <c r="F141" s="187"/>
      <c r="H141" s="194">
        <v>492800857</v>
      </c>
      <c r="I141" s="187"/>
      <c r="K141" s="194">
        <v>576664047</v>
      </c>
      <c r="L141" s="187"/>
      <c r="N141" s="194">
        <v>693859879</v>
      </c>
      <c r="O141" s="187"/>
      <c r="Q141" s="573">
        <v>693505942</v>
      </c>
      <c r="R141" s="187"/>
      <c r="T141" s="573">
        <v>702218191</v>
      </c>
      <c r="U141" s="187"/>
      <c r="W141" s="573">
        <v>741617168</v>
      </c>
      <c r="X141" s="187"/>
      <c r="Z141" s="573">
        <v>802672055</v>
      </c>
      <c r="AA141" s="187"/>
      <c r="AC141" s="573">
        <v>756846767</v>
      </c>
      <c r="AD141" s="187"/>
      <c r="AF141" s="573">
        <v>791826705</v>
      </c>
      <c r="AG141" s="187"/>
      <c r="AH141" s="186"/>
      <c r="AI141" s="573">
        <v>867674487</v>
      </c>
      <c r="AJ141" s="187"/>
      <c r="AK141" s="186"/>
      <c r="AL141" s="573">
        <v>913900623</v>
      </c>
      <c r="AM141" s="187"/>
      <c r="AN141" s="186"/>
      <c r="AO141" s="573">
        <v>747147368</v>
      </c>
      <c r="AP141" s="187"/>
      <c r="AQ141" s="186"/>
      <c r="AR141" s="573">
        <v>753481202</v>
      </c>
      <c r="AS141" s="187"/>
      <c r="AT141" s="186"/>
      <c r="AU141" s="196" t="s">
        <v>253</v>
      </c>
    </row>
    <row r="142" spans="1:47" s="180" customFormat="1" ht="12" x14ac:dyDescent="0.2">
      <c r="A142" s="180">
        <v>507</v>
      </c>
      <c r="B142" s="197" t="s">
        <v>254</v>
      </c>
      <c r="C142" s="356"/>
      <c r="D142" s="357"/>
      <c r="E142" s="194">
        <v>91472283.077740148</v>
      </c>
      <c r="F142" s="187"/>
      <c r="H142" s="194">
        <v>43606771</v>
      </c>
      <c r="I142" s="187"/>
      <c r="K142" s="194">
        <v>49222055</v>
      </c>
      <c r="L142" s="187"/>
      <c r="N142" s="194">
        <v>63360401</v>
      </c>
      <c r="O142" s="187"/>
      <c r="Q142" s="573">
        <v>84102602</v>
      </c>
      <c r="R142" s="187"/>
      <c r="T142" s="573">
        <v>111206020</v>
      </c>
      <c r="U142" s="187"/>
      <c r="W142" s="573">
        <v>220446110</v>
      </c>
      <c r="X142" s="187"/>
      <c r="Z142" s="573">
        <v>436114252</v>
      </c>
      <c r="AA142" s="187"/>
      <c r="AC142" s="573">
        <v>496206678</v>
      </c>
      <c r="AD142" s="187"/>
      <c r="AF142" s="573">
        <v>513451323</v>
      </c>
      <c r="AG142" s="187"/>
      <c r="AH142" s="186"/>
      <c r="AI142" s="573">
        <v>468619773</v>
      </c>
      <c r="AJ142" s="187"/>
      <c r="AK142" s="186"/>
      <c r="AL142" s="573">
        <v>483700162</v>
      </c>
      <c r="AM142" s="187"/>
      <c r="AN142" s="186"/>
      <c r="AO142" s="573">
        <v>442401254</v>
      </c>
      <c r="AP142" s="187"/>
      <c r="AQ142" s="186"/>
      <c r="AR142" s="573">
        <v>498360588</v>
      </c>
      <c r="AS142" s="187"/>
      <c r="AT142" s="186"/>
      <c r="AU142" s="196" t="s">
        <v>254</v>
      </c>
    </row>
    <row r="143" spans="1:47" s="180" customFormat="1" ht="13.9" customHeight="1" x14ac:dyDescent="0.2">
      <c r="A143" s="180">
        <v>508</v>
      </c>
      <c r="B143" s="197" t="s">
        <v>255</v>
      </c>
      <c r="C143" s="356"/>
      <c r="D143" s="357"/>
      <c r="E143" s="194">
        <v>597798114.58540785</v>
      </c>
      <c r="F143" s="187"/>
      <c r="H143" s="194">
        <v>529795161</v>
      </c>
      <c r="I143" s="187"/>
      <c r="K143" s="194">
        <v>553721317</v>
      </c>
      <c r="L143" s="187"/>
      <c r="N143" s="194">
        <v>574268119</v>
      </c>
      <c r="O143" s="187"/>
      <c r="Q143" s="573">
        <v>679964677</v>
      </c>
      <c r="R143" s="187"/>
      <c r="T143" s="573">
        <v>647185634</v>
      </c>
      <c r="U143" s="187"/>
      <c r="W143" s="573">
        <v>531789309</v>
      </c>
      <c r="X143" s="187"/>
      <c r="Z143" s="573">
        <v>566845331</v>
      </c>
      <c r="AA143" s="187"/>
      <c r="AC143" s="573">
        <v>558427344</v>
      </c>
      <c r="AD143" s="187"/>
      <c r="AF143" s="573">
        <v>560779151</v>
      </c>
      <c r="AG143" s="187"/>
      <c r="AH143" s="186"/>
      <c r="AI143" s="573">
        <v>596325214</v>
      </c>
      <c r="AJ143" s="187"/>
      <c r="AK143" s="186"/>
      <c r="AL143" s="573">
        <v>571064099</v>
      </c>
      <c r="AM143" s="187"/>
      <c r="AN143" s="186"/>
      <c r="AO143" s="573">
        <v>503640828</v>
      </c>
      <c r="AP143" s="187"/>
      <c r="AQ143" s="186"/>
      <c r="AR143" s="573">
        <v>672977302</v>
      </c>
      <c r="AS143" s="187"/>
      <c r="AT143" s="186"/>
      <c r="AU143" s="196" t="s">
        <v>255</v>
      </c>
    </row>
    <row r="144" spans="1:47" s="180" customFormat="1" ht="13.9" customHeight="1" x14ac:dyDescent="0.2">
      <c r="A144" s="180">
        <v>509</v>
      </c>
      <c r="B144" s="197" t="s">
        <v>256</v>
      </c>
      <c r="C144" s="356"/>
      <c r="D144" s="357"/>
      <c r="E144" s="194">
        <v>24022771.0283476</v>
      </c>
      <c r="F144" s="187"/>
      <c r="H144" s="194">
        <v>17947738</v>
      </c>
      <c r="I144" s="187"/>
      <c r="K144" s="194">
        <v>17148656</v>
      </c>
      <c r="L144" s="187"/>
      <c r="N144" s="194">
        <v>33718573</v>
      </c>
      <c r="O144" s="187"/>
      <c r="Q144" s="573">
        <v>39892191</v>
      </c>
      <c r="R144" s="187"/>
      <c r="T144" s="573">
        <v>37120261</v>
      </c>
      <c r="U144" s="187"/>
      <c r="W144" s="573">
        <v>33684414</v>
      </c>
      <c r="X144" s="187"/>
      <c r="Z144" s="573">
        <v>34792421</v>
      </c>
      <c r="AA144" s="187"/>
      <c r="AC144" s="573">
        <v>46810692</v>
      </c>
      <c r="AD144" s="187"/>
      <c r="AF144" s="573">
        <v>51024994</v>
      </c>
      <c r="AG144" s="187"/>
      <c r="AH144" s="186"/>
      <c r="AI144" s="573">
        <v>57841143</v>
      </c>
      <c r="AJ144" s="187"/>
      <c r="AK144" s="186"/>
      <c r="AL144" s="573">
        <v>58097657</v>
      </c>
      <c r="AM144" s="187"/>
      <c r="AN144" s="186"/>
      <c r="AO144" s="573">
        <v>54151085</v>
      </c>
      <c r="AP144" s="187"/>
      <c r="AQ144" s="186"/>
      <c r="AR144" s="573">
        <v>65509395</v>
      </c>
      <c r="AS144" s="187"/>
      <c r="AT144" s="186"/>
      <c r="AU144" s="196" t="s">
        <v>256</v>
      </c>
    </row>
    <row r="145" spans="1:47" s="180" customFormat="1" ht="12" x14ac:dyDescent="0.2">
      <c r="A145" s="180">
        <v>510</v>
      </c>
      <c r="B145" s="197" t="s">
        <v>257</v>
      </c>
      <c r="C145" s="356"/>
      <c r="D145" s="357"/>
      <c r="E145" s="194">
        <v>198070869.01679608</v>
      </c>
      <c r="F145" s="187"/>
      <c r="H145" s="194">
        <v>163190877</v>
      </c>
      <c r="I145" s="187"/>
      <c r="K145" s="194">
        <v>181266966</v>
      </c>
      <c r="L145" s="187"/>
      <c r="N145" s="194">
        <v>187460942</v>
      </c>
      <c r="O145" s="187"/>
      <c r="Q145" s="573">
        <v>195695845</v>
      </c>
      <c r="R145" s="187"/>
      <c r="T145" s="573">
        <v>213132991</v>
      </c>
      <c r="U145" s="187"/>
      <c r="W145" s="573">
        <v>234118242</v>
      </c>
      <c r="X145" s="187"/>
      <c r="Z145" s="573">
        <v>257787992</v>
      </c>
      <c r="AA145" s="187"/>
      <c r="AC145" s="573">
        <v>299686530</v>
      </c>
      <c r="AD145" s="187"/>
      <c r="AF145" s="573">
        <v>311307451</v>
      </c>
      <c r="AG145" s="187"/>
      <c r="AH145" s="186"/>
      <c r="AI145" s="573">
        <v>312549563</v>
      </c>
      <c r="AJ145" s="187"/>
      <c r="AK145" s="186"/>
      <c r="AL145" s="573">
        <v>362980257</v>
      </c>
      <c r="AM145" s="187"/>
      <c r="AN145" s="186"/>
      <c r="AO145" s="573">
        <v>387638516</v>
      </c>
      <c r="AP145" s="187"/>
      <c r="AQ145" s="186"/>
      <c r="AR145" s="573">
        <v>492802719</v>
      </c>
      <c r="AS145" s="187"/>
      <c r="AT145" s="186"/>
      <c r="AU145" s="196" t="s">
        <v>257</v>
      </c>
    </row>
    <row r="146" spans="1:47" s="180" customFormat="1" ht="12" x14ac:dyDescent="0.2">
      <c r="A146" s="180">
        <v>511</v>
      </c>
      <c r="B146" s="197" t="s">
        <v>258</v>
      </c>
      <c r="C146" s="356"/>
      <c r="D146" s="357"/>
      <c r="E146" s="194">
        <v>4763517460.0013285</v>
      </c>
      <c r="F146" s="187"/>
      <c r="H146" s="194">
        <v>3927490280</v>
      </c>
      <c r="I146" s="187"/>
      <c r="K146" s="194">
        <v>5468462572</v>
      </c>
      <c r="L146" s="187"/>
      <c r="N146" s="194">
        <v>6173839430</v>
      </c>
      <c r="O146" s="187"/>
      <c r="Q146" s="574">
        <v>6983504093</v>
      </c>
      <c r="R146" s="187"/>
      <c r="T146" s="574">
        <v>7787572356</v>
      </c>
      <c r="U146" s="187"/>
      <c r="W146" s="574">
        <v>7902254094</v>
      </c>
      <c r="X146" s="187"/>
      <c r="Z146" s="574">
        <v>8613026984</v>
      </c>
      <c r="AA146" s="187"/>
      <c r="AC146" s="574">
        <v>9550963766</v>
      </c>
      <c r="AD146" s="187"/>
      <c r="AF146" s="574">
        <v>9154637858</v>
      </c>
      <c r="AG146" s="187"/>
      <c r="AH146" s="186"/>
      <c r="AI146" s="574">
        <v>9183635382</v>
      </c>
      <c r="AJ146" s="187"/>
      <c r="AK146" s="186"/>
      <c r="AL146" s="574">
        <v>9668896151</v>
      </c>
      <c r="AM146" s="187"/>
      <c r="AN146" s="186"/>
      <c r="AO146" s="574">
        <v>8007403220</v>
      </c>
      <c r="AP146" s="187"/>
      <c r="AQ146" s="186"/>
      <c r="AR146" s="574">
        <v>9366888517</v>
      </c>
      <c r="AS146" s="187"/>
      <c r="AT146" s="186"/>
      <c r="AU146" s="196" t="s">
        <v>258</v>
      </c>
    </row>
    <row r="147" spans="1:47" s="180" customFormat="1" ht="12" hidden="1" x14ac:dyDescent="0.2">
      <c r="B147" s="197"/>
      <c r="C147" s="356"/>
      <c r="D147" s="357"/>
      <c r="E147" s="194">
        <v>2916928234.7473946</v>
      </c>
      <c r="F147" s="187"/>
      <c r="H147" s="194">
        <v>2157534760</v>
      </c>
      <c r="I147" s="187"/>
      <c r="K147" s="194">
        <v>2659420928</v>
      </c>
      <c r="L147" s="187"/>
      <c r="N147" s="194">
        <v>3057198980</v>
      </c>
      <c r="O147" s="187"/>
      <c r="Q147" s="574">
        <v>3037136796</v>
      </c>
      <c r="R147" s="187"/>
      <c r="T147" s="574">
        <v>3093730222</v>
      </c>
      <c r="U147" s="187"/>
      <c r="W147" s="574">
        <v>3217739267</v>
      </c>
      <c r="X147" s="187"/>
      <c r="Z147" s="574">
        <v>3340502856</v>
      </c>
      <c r="AA147" s="187"/>
      <c r="AC147" s="574"/>
      <c r="AD147" s="187"/>
      <c r="AF147" s="574">
        <v>3467102139</v>
      </c>
      <c r="AG147" s="187"/>
      <c r="AH147" s="186"/>
      <c r="AI147" s="574">
        <v>3906747947</v>
      </c>
      <c r="AJ147" s="187"/>
      <c r="AK147" s="186"/>
      <c r="AL147" s="574">
        <v>3856796422</v>
      </c>
      <c r="AM147" s="187"/>
      <c r="AN147" s="186"/>
      <c r="AO147" s="574"/>
      <c r="AP147" s="187"/>
      <c r="AQ147" s="186"/>
      <c r="AR147" s="574">
        <v>4308669657</v>
      </c>
      <c r="AS147" s="187"/>
      <c r="AT147" s="186"/>
      <c r="AU147" s="196"/>
    </row>
    <row r="148" spans="1:47" s="180" customFormat="1" ht="12" hidden="1" x14ac:dyDescent="0.2">
      <c r="B148" s="534">
        <f>B1</f>
        <v>0</v>
      </c>
      <c r="C148" s="356"/>
      <c r="D148" s="357"/>
      <c r="E148" s="194">
        <v>526453428.93181962</v>
      </c>
      <c r="F148" s="187"/>
      <c r="H148" s="194">
        <v>450607203</v>
      </c>
      <c r="I148" s="187"/>
      <c r="K148" s="194">
        <v>453971392</v>
      </c>
      <c r="L148" s="187"/>
      <c r="N148" s="194">
        <v>476050516</v>
      </c>
      <c r="O148" s="187"/>
      <c r="Q148" s="574">
        <v>455277773</v>
      </c>
      <c r="R148" s="187"/>
      <c r="T148" s="574">
        <v>468087991</v>
      </c>
      <c r="U148" s="187"/>
      <c r="W148" s="574">
        <v>506760835</v>
      </c>
      <c r="X148" s="187"/>
      <c r="Z148" s="574">
        <v>564433809</v>
      </c>
      <c r="AA148" s="187"/>
      <c r="AC148" s="574"/>
      <c r="AD148" s="187"/>
      <c r="AF148" s="574">
        <v>607520160</v>
      </c>
      <c r="AG148" s="187"/>
      <c r="AH148" s="186"/>
      <c r="AI148" s="574">
        <v>647071936</v>
      </c>
      <c r="AJ148" s="187"/>
      <c r="AK148" s="186"/>
      <c r="AL148" s="574">
        <v>677359913</v>
      </c>
      <c r="AM148" s="187"/>
      <c r="AN148" s="186"/>
      <c r="AO148" s="574"/>
      <c r="AP148" s="187"/>
      <c r="AQ148" s="186"/>
      <c r="AR148" s="574">
        <v>754118535</v>
      </c>
      <c r="AS148" s="187"/>
      <c r="AT148" s="186"/>
      <c r="AU148" s="535" t="str">
        <f>AU1</f>
        <v>FINANCE</v>
      </c>
    </row>
    <row r="149" spans="1:47" s="180" customFormat="1" ht="12" hidden="1" x14ac:dyDescent="0.2">
      <c r="B149" s="186"/>
      <c r="C149" s="356"/>
      <c r="D149" s="357"/>
      <c r="E149" s="194"/>
      <c r="F149" s="187"/>
      <c r="H149" s="194"/>
      <c r="I149" s="187"/>
      <c r="K149" s="194"/>
      <c r="L149" s="187"/>
      <c r="N149" s="194"/>
      <c r="O149" s="187"/>
      <c r="Q149" s="573"/>
      <c r="R149" s="187"/>
      <c r="T149" s="573"/>
      <c r="U149" s="187"/>
      <c r="W149" s="573"/>
      <c r="X149" s="187"/>
      <c r="Z149" s="573"/>
      <c r="AA149" s="187"/>
      <c r="AC149" s="573"/>
      <c r="AD149" s="187"/>
      <c r="AF149" s="573"/>
      <c r="AG149" s="187"/>
      <c r="AH149" s="186"/>
      <c r="AI149" s="573"/>
      <c r="AJ149" s="187"/>
      <c r="AK149" s="186"/>
      <c r="AL149" s="573"/>
      <c r="AM149" s="187"/>
      <c r="AN149" s="186"/>
      <c r="AO149" s="573"/>
      <c r="AP149" s="187"/>
      <c r="AQ149" s="186"/>
      <c r="AR149" s="573"/>
      <c r="AS149" s="187"/>
      <c r="AT149" s="186"/>
    </row>
    <row r="150" spans="1:47" s="180" customFormat="1" ht="12" hidden="1" x14ac:dyDescent="0.2">
      <c r="B150" s="202">
        <f>B3</f>
        <v>0</v>
      </c>
      <c r="C150" s="358"/>
      <c r="D150" s="359"/>
      <c r="E150" s="238"/>
      <c r="F150" s="229"/>
      <c r="G150" s="177"/>
      <c r="H150" s="238"/>
      <c r="I150" s="229"/>
      <c r="J150" s="177"/>
      <c r="K150" s="238"/>
      <c r="L150" s="229"/>
      <c r="M150" s="177"/>
      <c r="N150" s="238"/>
      <c r="O150" s="229"/>
      <c r="P150" s="177"/>
      <c r="Q150" s="574"/>
      <c r="R150" s="229"/>
      <c r="S150" s="177"/>
      <c r="T150" s="574"/>
      <c r="U150" s="229"/>
      <c r="V150" s="177"/>
      <c r="W150" s="574"/>
      <c r="X150" s="229"/>
      <c r="Y150" s="177"/>
      <c r="Z150" s="574"/>
      <c r="AA150" s="229"/>
      <c r="AB150" s="177"/>
      <c r="AC150" s="574"/>
      <c r="AD150" s="229"/>
      <c r="AE150" s="177"/>
      <c r="AF150" s="574"/>
      <c r="AG150" s="229"/>
      <c r="AH150" s="178"/>
      <c r="AI150" s="574"/>
      <c r="AJ150" s="229"/>
      <c r="AK150" s="178"/>
      <c r="AL150" s="574"/>
      <c r="AM150" s="229"/>
      <c r="AN150" s="178"/>
      <c r="AO150" s="574"/>
      <c r="AP150" s="229"/>
      <c r="AQ150" s="178"/>
      <c r="AR150" s="574"/>
      <c r="AS150" s="229"/>
      <c r="AT150" s="178"/>
      <c r="AU150" s="189"/>
    </row>
    <row r="151" spans="1:47" s="180" customFormat="1" ht="13.5" hidden="1" thickTop="1" thickBot="1" x14ac:dyDescent="0.25">
      <c r="B151" s="197" t="str">
        <f>B4</f>
        <v xml:space="preserve"> Turnover for own products and services</v>
      </c>
      <c r="C151" s="358"/>
      <c r="D151" s="359"/>
      <c r="E151" s="238"/>
      <c r="F151" s="229"/>
      <c r="G151" s="177"/>
      <c r="H151" s="238"/>
      <c r="I151" s="229"/>
      <c r="J151" s="177"/>
      <c r="K151" s="238"/>
      <c r="L151" s="229"/>
      <c r="M151" s="177"/>
      <c r="N151" s="238"/>
      <c r="O151" s="229"/>
      <c r="P151" s="177"/>
      <c r="Q151" s="575"/>
      <c r="R151" s="229"/>
      <c r="S151" s="177"/>
      <c r="T151" s="575"/>
      <c r="U151" s="229"/>
      <c r="V151" s="177"/>
      <c r="W151" s="575"/>
      <c r="X151" s="229"/>
      <c r="Y151" s="177"/>
      <c r="Z151" s="575"/>
      <c r="AA151" s="229"/>
      <c r="AB151" s="177"/>
      <c r="AC151" s="575"/>
      <c r="AD151" s="229"/>
      <c r="AE151" s="177"/>
      <c r="AF151" s="575"/>
      <c r="AG151" s="229"/>
      <c r="AH151" s="178"/>
      <c r="AI151" s="575"/>
      <c r="AJ151" s="229"/>
      <c r="AK151" s="178"/>
      <c r="AL151" s="575"/>
      <c r="AM151" s="229"/>
      <c r="AN151" s="178"/>
      <c r="AO151" s="575"/>
      <c r="AP151" s="229"/>
      <c r="AQ151" s="178"/>
      <c r="AR151" s="575"/>
      <c r="AS151" s="229"/>
      <c r="AT151" s="178"/>
    </row>
    <row r="152" spans="1:47" s="180" customFormat="1" ht="12" hidden="1" x14ac:dyDescent="0.2">
      <c r="B152" s="197"/>
      <c r="C152" s="358"/>
      <c r="D152" s="359"/>
      <c r="E152" s="238"/>
      <c r="F152" s="229"/>
      <c r="G152" s="177"/>
      <c r="H152" s="238"/>
      <c r="I152" s="229"/>
      <c r="J152" s="177"/>
      <c r="K152" s="238"/>
      <c r="L152" s="229"/>
      <c r="M152" s="177"/>
      <c r="N152" s="238"/>
      <c r="O152" s="229"/>
      <c r="P152" s="177"/>
      <c r="Q152" s="573"/>
      <c r="R152" s="229"/>
      <c r="S152" s="177"/>
      <c r="T152" s="573"/>
      <c r="U152" s="229"/>
      <c r="V152" s="177"/>
      <c r="W152" s="573"/>
      <c r="X152" s="229"/>
      <c r="Y152" s="177"/>
      <c r="Z152" s="573"/>
      <c r="AA152" s="229"/>
      <c r="AB152" s="177"/>
      <c r="AC152" s="573"/>
      <c r="AD152" s="229"/>
      <c r="AE152" s="177"/>
      <c r="AF152" s="573"/>
      <c r="AG152" s="229"/>
      <c r="AH152" s="178"/>
      <c r="AI152" s="573"/>
      <c r="AJ152" s="229"/>
      <c r="AK152" s="178"/>
      <c r="AL152" s="573"/>
      <c r="AM152" s="229"/>
      <c r="AN152" s="178"/>
      <c r="AO152" s="573"/>
      <c r="AP152" s="229"/>
      <c r="AQ152" s="178"/>
      <c r="AR152" s="573"/>
      <c r="AS152" s="229"/>
      <c r="AT152" s="178"/>
    </row>
    <row r="153" spans="1:47" s="180" customFormat="1" ht="12" hidden="1" x14ac:dyDescent="0.2">
      <c r="B153" s="248" t="s">
        <v>232</v>
      </c>
      <c r="C153" s="356"/>
      <c r="D153" s="357"/>
      <c r="E153" s="194"/>
      <c r="F153" s="187"/>
      <c r="H153" s="194"/>
      <c r="I153" s="187"/>
      <c r="K153" s="194"/>
      <c r="L153" s="187"/>
      <c r="N153" s="194"/>
      <c r="O153" s="187"/>
      <c r="Q153" s="573"/>
      <c r="R153" s="187"/>
      <c r="T153" s="573"/>
      <c r="U153" s="187"/>
      <c r="W153" s="573"/>
      <c r="X153" s="187"/>
      <c r="Z153" s="573"/>
      <c r="AA153" s="187"/>
      <c r="AC153" s="573"/>
      <c r="AD153" s="187"/>
      <c r="AF153" s="573"/>
      <c r="AG153" s="187"/>
      <c r="AH153" s="186"/>
      <c r="AI153" s="573"/>
      <c r="AJ153" s="187"/>
      <c r="AK153" s="186"/>
      <c r="AL153" s="573"/>
      <c r="AM153" s="187"/>
      <c r="AN153" s="186"/>
      <c r="AO153" s="573"/>
      <c r="AP153" s="187"/>
      <c r="AQ153" s="186"/>
      <c r="AR153" s="573"/>
      <c r="AS153" s="187"/>
      <c r="AT153" s="186"/>
      <c r="AU153" s="205" t="s">
        <v>233</v>
      </c>
    </row>
    <row r="154" spans="1:47" s="180" customFormat="1" ht="12" hidden="1" x14ac:dyDescent="0.2">
      <c r="B154" s="248">
        <f>B6</f>
        <v>0</v>
      </c>
      <c r="C154" s="358"/>
      <c r="D154" s="359"/>
      <c r="E154" s="238"/>
      <c r="F154" s="229"/>
      <c r="G154" s="177"/>
      <c r="H154" s="238"/>
      <c r="I154" s="229"/>
      <c r="J154" s="177"/>
      <c r="K154" s="238"/>
      <c r="L154" s="229"/>
      <c r="M154" s="177"/>
      <c r="N154" s="238"/>
      <c r="O154" s="229"/>
      <c r="P154" s="177"/>
      <c r="Q154" s="573"/>
      <c r="R154" s="229"/>
      <c r="S154" s="177"/>
      <c r="T154" s="573"/>
      <c r="U154" s="229"/>
      <c r="V154" s="177"/>
      <c r="W154" s="573"/>
      <c r="X154" s="229"/>
      <c r="Y154" s="177"/>
      <c r="Z154" s="573"/>
      <c r="AA154" s="229"/>
      <c r="AB154" s="177"/>
      <c r="AC154" s="573"/>
      <c r="AD154" s="229"/>
      <c r="AE154" s="177"/>
      <c r="AF154" s="573"/>
      <c r="AG154" s="229"/>
      <c r="AH154" s="178"/>
      <c r="AI154" s="573"/>
      <c r="AJ154" s="229"/>
      <c r="AK154" s="178"/>
      <c r="AL154" s="573"/>
      <c r="AM154" s="229"/>
      <c r="AN154" s="178"/>
      <c r="AO154" s="573"/>
      <c r="AP154" s="229"/>
      <c r="AQ154" s="178"/>
      <c r="AR154" s="573"/>
      <c r="AS154" s="229"/>
      <c r="AT154" s="178"/>
      <c r="AU154" s="179" t="str">
        <f>AU6</f>
        <v>EUR</v>
      </c>
    </row>
    <row r="155" spans="1:47" s="180" customFormat="1" ht="25.9" hidden="1" customHeight="1" x14ac:dyDescent="0.2">
      <c r="B155" s="183" t="s">
        <v>203</v>
      </c>
      <c r="C155" s="377"/>
      <c r="D155" s="378"/>
      <c r="E155" s="239"/>
      <c r="F155" s="182"/>
      <c r="G155" s="183"/>
      <c r="H155" s="239"/>
      <c r="I155" s="182"/>
      <c r="J155" s="183"/>
      <c r="K155" s="239"/>
      <c r="L155" s="182"/>
      <c r="M155" s="183"/>
      <c r="N155" s="239"/>
      <c r="O155" s="182"/>
      <c r="P155" s="183"/>
      <c r="Q155" s="573"/>
      <c r="R155" s="182"/>
      <c r="S155" s="183"/>
      <c r="T155" s="573"/>
      <c r="U155" s="182"/>
      <c r="V155" s="183"/>
      <c r="W155" s="573"/>
      <c r="X155" s="182"/>
      <c r="Y155" s="183"/>
      <c r="Z155" s="573"/>
      <c r="AA155" s="182"/>
      <c r="AB155" s="183"/>
      <c r="AC155" s="573"/>
      <c r="AD155" s="182"/>
      <c r="AE155" s="183"/>
      <c r="AF155" s="573"/>
      <c r="AG155" s="182"/>
      <c r="AH155" s="183"/>
      <c r="AI155" s="573"/>
      <c r="AJ155" s="182"/>
      <c r="AK155" s="183"/>
      <c r="AL155" s="573"/>
      <c r="AM155" s="182"/>
      <c r="AN155" s="183"/>
      <c r="AO155" s="573"/>
      <c r="AP155" s="182"/>
      <c r="AQ155" s="183"/>
      <c r="AR155" s="573"/>
      <c r="AS155" s="182"/>
      <c r="AT155" s="183"/>
      <c r="AU155" s="183" t="s">
        <v>204</v>
      </c>
    </row>
    <row r="156" spans="1:47" s="180" customFormat="1" ht="12" hidden="1" x14ac:dyDescent="0.2">
      <c r="B156" s="203"/>
      <c r="C156" s="356"/>
      <c r="D156" s="357"/>
      <c r="E156" s="194"/>
      <c r="F156" s="187"/>
      <c r="H156" s="194"/>
      <c r="I156" s="187"/>
      <c r="K156" s="194"/>
      <c r="L156" s="187"/>
      <c r="N156" s="194"/>
      <c r="O156" s="187"/>
      <c r="Q156" s="573"/>
      <c r="R156" s="187"/>
      <c r="T156" s="573"/>
      <c r="U156" s="187"/>
      <c r="W156" s="573"/>
      <c r="X156" s="187"/>
      <c r="Z156" s="573"/>
      <c r="AA156" s="187"/>
      <c r="AC156" s="573"/>
      <c r="AD156" s="187"/>
      <c r="AF156" s="573"/>
      <c r="AG156" s="187"/>
      <c r="AH156" s="186"/>
      <c r="AI156" s="573"/>
      <c r="AJ156" s="187"/>
      <c r="AK156" s="186"/>
      <c r="AL156" s="573"/>
      <c r="AM156" s="187"/>
      <c r="AN156" s="186"/>
      <c r="AO156" s="573"/>
      <c r="AP156" s="187"/>
      <c r="AQ156" s="186"/>
      <c r="AR156" s="573"/>
      <c r="AS156" s="187"/>
      <c r="AT156" s="186"/>
      <c r="AU156" s="203"/>
    </row>
    <row r="157" spans="1:47" s="180" customFormat="1" ht="12" x14ac:dyDescent="0.2">
      <c r="A157" s="180">
        <v>6</v>
      </c>
      <c r="B157" s="202" t="s">
        <v>259</v>
      </c>
      <c r="C157" s="354"/>
      <c r="D157" s="355"/>
      <c r="E157" s="191">
        <v>2916928234.7473946</v>
      </c>
      <c r="F157" s="187"/>
      <c r="H157" s="191">
        <v>2157534760</v>
      </c>
      <c r="I157" s="187"/>
      <c r="K157" s="191">
        <v>2659420928</v>
      </c>
      <c r="L157" s="187"/>
      <c r="N157" s="191">
        <v>3057198980</v>
      </c>
      <c r="O157" s="187"/>
      <c r="Q157" s="572">
        <v>3037136796</v>
      </c>
      <c r="R157" s="187"/>
      <c r="T157" s="572">
        <v>3093730222</v>
      </c>
      <c r="U157" s="187"/>
      <c r="W157" s="572">
        <v>3217739267</v>
      </c>
      <c r="X157" s="187"/>
      <c r="Z157" s="572">
        <v>3340502856</v>
      </c>
      <c r="AA157" s="187"/>
      <c r="AC157" s="572">
        <v>3152184504</v>
      </c>
      <c r="AD157" s="187"/>
      <c r="AF157" s="572">
        <v>3554292081</v>
      </c>
      <c r="AG157" s="187"/>
      <c r="AH157" s="186"/>
      <c r="AI157" s="572">
        <v>3906747947</v>
      </c>
      <c r="AJ157" s="187"/>
      <c r="AK157" s="186"/>
      <c r="AL157" s="572">
        <v>3856796422</v>
      </c>
      <c r="AM157" s="187"/>
      <c r="AN157" s="186"/>
      <c r="AO157" s="572">
        <v>3591532710</v>
      </c>
      <c r="AP157" s="187"/>
      <c r="AQ157" s="186"/>
      <c r="AR157" s="572">
        <v>4308669657</v>
      </c>
      <c r="AS157" s="187"/>
      <c r="AT157" s="186"/>
      <c r="AU157" s="196" t="s">
        <v>259</v>
      </c>
    </row>
    <row r="158" spans="1:47" s="180" customFormat="1" ht="12" x14ac:dyDescent="0.2">
      <c r="A158" s="180">
        <v>601</v>
      </c>
      <c r="B158" s="197" t="s">
        <v>260</v>
      </c>
      <c r="C158" s="356"/>
      <c r="D158" s="357"/>
      <c r="E158" s="194">
        <v>526453428.93181962</v>
      </c>
      <c r="F158" s="187"/>
      <c r="H158" s="194">
        <v>450607203</v>
      </c>
      <c r="I158" s="187"/>
      <c r="K158" s="194">
        <v>453971392</v>
      </c>
      <c r="L158" s="187"/>
      <c r="N158" s="194">
        <v>476050516</v>
      </c>
      <c r="O158" s="187"/>
      <c r="Q158" s="573">
        <v>455277773</v>
      </c>
      <c r="R158" s="187"/>
      <c r="T158" s="573">
        <v>468087991</v>
      </c>
      <c r="U158" s="187"/>
      <c r="W158" s="573">
        <v>506760835</v>
      </c>
      <c r="X158" s="187"/>
      <c r="Z158" s="573">
        <v>564433809</v>
      </c>
      <c r="AA158" s="187"/>
      <c r="AC158" s="573">
        <v>566421352</v>
      </c>
      <c r="AD158" s="187"/>
      <c r="AF158" s="573">
        <v>607520160</v>
      </c>
      <c r="AG158" s="187"/>
      <c r="AH158" s="186"/>
      <c r="AI158" s="573">
        <v>647071936</v>
      </c>
      <c r="AJ158" s="187"/>
      <c r="AK158" s="186"/>
      <c r="AL158" s="573">
        <v>677359913</v>
      </c>
      <c r="AM158" s="187"/>
      <c r="AN158" s="186"/>
      <c r="AO158" s="573">
        <v>657588569</v>
      </c>
      <c r="AP158" s="187"/>
      <c r="AQ158" s="186"/>
      <c r="AR158" s="573">
        <v>754118535</v>
      </c>
      <c r="AS158" s="187"/>
      <c r="AT158" s="186"/>
      <c r="AU158" s="197" t="s">
        <v>260</v>
      </c>
    </row>
    <row r="159" spans="1:47" s="180" customFormat="1" ht="12" x14ac:dyDescent="0.2">
      <c r="A159" s="180">
        <v>602</v>
      </c>
      <c r="B159" s="439" t="s">
        <v>261</v>
      </c>
      <c r="C159" s="356"/>
      <c r="D159" s="357"/>
      <c r="E159" s="194">
        <v>16642335.524131976</v>
      </c>
      <c r="F159" s="187"/>
      <c r="H159" s="194">
        <v>16767349</v>
      </c>
      <c r="I159" s="187"/>
      <c r="K159" s="194">
        <v>105776303</v>
      </c>
      <c r="L159" s="187"/>
      <c r="N159" s="194">
        <v>95364774</v>
      </c>
      <c r="O159" s="187"/>
      <c r="Q159" s="573">
        <v>92040257</v>
      </c>
      <c r="R159" s="187"/>
      <c r="T159" s="573">
        <v>95237321</v>
      </c>
      <c r="U159" s="187"/>
      <c r="W159" s="573">
        <v>97527182</v>
      </c>
      <c r="X159" s="187"/>
      <c r="Z159" s="573">
        <v>80542296</v>
      </c>
      <c r="AA159" s="187"/>
      <c r="AC159" s="573">
        <v>87086872</v>
      </c>
      <c r="AD159" s="187"/>
      <c r="AF159" s="573"/>
      <c r="AG159" s="187"/>
      <c r="AH159" s="186"/>
      <c r="AI159" s="573">
        <v>70352343</v>
      </c>
      <c r="AJ159" s="187"/>
      <c r="AK159" s="186"/>
      <c r="AL159" s="573">
        <v>83587846</v>
      </c>
      <c r="AM159" s="187"/>
      <c r="AN159" s="186"/>
      <c r="AO159" s="573">
        <v>98244831</v>
      </c>
      <c r="AP159" s="187"/>
      <c r="AQ159" s="186"/>
      <c r="AR159" s="573">
        <v>104076362</v>
      </c>
      <c r="AS159" s="187"/>
      <c r="AT159" s="186"/>
      <c r="AU159" s="439" t="s">
        <v>261</v>
      </c>
    </row>
    <row r="160" spans="1:47" s="180" customFormat="1" ht="12" x14ac:dyDescent="0.2">
      <c r="A160" s="180">
        <v>603</v>
      </c>
      <c r="B160" s="197" t="s">
        <v>262</v>
      </c>
      <c r="C160" s="356"/>
      <c r="D160" s="357"/>
      <c r="E160" s="194">
        <v>385365066.71977699</v>
      </c>
      <c r="F160" s="187"/>
      <c r="H160" s="194">
        <v>202828892</v>
      </c>
      <c r="I160" s="187"/>
      <c r="K160" s="194">
        <v>285009729</v>
      </c>
      <c r="L160" s="187"/>
      <c r="N160" s="194">
        <v>347963038</v>
      </c>
      <c r="O160" s="187"/>
      <c r="Q160" s="573">
        <v>353671133</v>
      </c>
      <c r="R160" s="187"/>
      <c r="T160" s="573">
        <v>314201773</v>
      </c>
      <c r="U160" s="187"/>
      <c r="W160" s="573">
        <v>325696540</v>
      </c>
      <c r="X160" s="187"/>
      <c r="Z160" s="573">
        <v>321878724</v>
      </c>
      <c r="AA160" s="187"/>
      <c r="AC160" s="573">
        <v>277540845</v>
      </c>
      <c r="AD160" s="187"/>
      <c r="AF160" s="573">
        <v>339328279</v>
      </c>
      <c r="AG160" s="187"/>
      <c r="AH160" s="186"/>
      <c r="AI160" s="573">
        <v>403182246</v>
      </c>
      <c r="AJ160" s="187"/>
      <c r="AK160" s="186"/>
      <c r="AL160" s="573">
        <v>382085697</v>
      </c>
      <c r="AM160" s="187"/>
      <c r="AN160" s="186"/>
      <c r="AO160" s="573">
        <v>322277018</v>
      </c>
      <c r="AP160" s="187"/>
      <c r="AQ160" s="186"/>
      <c r="AR160" s="573">
        <v>460748033</v>
      </c>
      <c r="AS160" s="187"/>
      <c r="AT160" s="186"/>
      <c r="AU160" s="197" t="s">
        <v>262</v>
      </c>
    </row>
    <row r="161" spans="1:47" s="180" customFormat="1" ht="12" x14ac:dyDescent="0.2">
      <c r="A161" s="180">
        <v>604</v>
      </c>
      <c r="B161" s="197" t="s">
        <v>263</v>
      </c>
      <c r="C161" s="356"/>
      <c r="D161" s="357"/>
      <c r="E161" s="194">
        <v>147853780.78735974</v>
      </c>
      <c r="F161" s="187"/>
      <c r="H161" s="194">
        <v>66073148</v>
      </c>
      <c r="I161" s="187"/>
      <c r="K161" s="194">
        <v>98067035</v>
      </c>
      <c r="L161" s="187"/>
      <c r="N161" s="194">
        <v>133028018</v>
      </c>
      <c r="O161" s="187"/>
      <c r="Q161" s="573">
        <v>134350491</v>
      </c>
      <c r="R161" s="187"/>
      <c r="T161" s="573">
        <v>129246287</v>
      </c>
      <c r="U161" s="187"/>
      <c r="W161" s="573">
        <v>123809368</v>
      </c>
      <c r="X161" s="187"/>
      <c r="Z161" s="573">
        <v>128219260</v>
      </c>
      <c r="AA161" s="187"/>
      <c r="AC161" s="573">
        <v>134574617</v>
      </c>
      <c r="AD161" s="187"/>
      <c r="AF161" s="573">
        <v>148968334</v>
      </c>
      <c r="AG161" s="187"/>
      <c r="AH161" s="186"/>
      <c r="AI161" s="573">
        <v>157906792</v>
      </c>
      <c r="AJ161" s="187"/>
      <c r="AK161" s="186"/>
      <c r="AL161" s="573">
        <v>177132291</v>
      </c>
      <c r="AM161" s="187"/>
      <c r="AN161" s="186"/>
      <c r="AO161" s="573">
        <v>213491205</v>
      </c>
      <c r="AP161" s="187"/>
      <c r="AQ161" s="186"/>
      <c r="AR161" s="573">
        <v>287642502</v>
      </c>
      <c r="AS161" s="187"/>
      <c r="AT161" s="186"/>
      <c r="AU161" s="197" t="s">
        <v>263</v>
      </c>
    </row>
    <row r="162" spans="1:47" s="180" customFormat="1" ht="12" x14ac:dyDescent="0.2">
      <c r="A162" s="180">
        <v>605</v>
      </c>
      <c r="B162" s="197" t="s">
        <v>264</v>
      </c>
      <c r="C162" s="356"/>
      <c r="D162" s="357"/>
      <c r="E162" s="194">
        <v>69787658.50096263</v>
      </c>
      <c r="F162" s="187"/>
      <c r="H162" s="194">
        <v>42107211</v>
      </c>
      <c r="I162" s="187"/>
      <c r="K162" s="194">
        <v>32434881</v>
      </c>
      <c r="L162" s="187"/>
      <c r="N162" s="194">
        <v>39644060</v>
      </c>
      <c r="O162" s="187"/>
      <c r="Q162" s="573">
        <v>42167027</v>
      </c>
      <c r="R162" s="187"/>
      <c r="T162" s="573">
        <v>46215094</v>
      </c>
      <c r="U162" s="187"/>
      <c r="W162" s="573">
        <v>58081238</v>
      </c>
      <c r="X162" s="187"/>
      <c r="Z162" s="573">
        <v>53495894</v>
      </c>
      <c r="AA162" s="187"/>
      <c r="AC162" s="573">
        <v>62460671</v>
      </c>
      <c r="AD162" s="187"/>
      <c r="AF162" s="573">
        <v>74759312</v>
      </c>
      <c r="AG162" s="187"/>
      <c r="AH162" s="186"/>
      <c r="AI162" s="573">
        <v>87616572</v>
      </c>
      <c r="AJ162" s="187"/>
      <c r="AK162" s="186"/>
      <c r="AL162" s="573">
        <v>88842429</v>
      </c>
      <c r="AM162" s="187"/>
      <c r="AN162" s="186"/>
      <c r="AO162" s="573">
        <v>89249543</v>
      </c>
      <c r="AP162" s="187"/>
      <c r="AQ162" s="186"/>
      <c r="AR162" s="573">
        <v>91685578</v>
      </c>
      <c r="AS162" s="187"/>
      <c r="AT162" s="186"/>
      <c r="AU162" s="197" t="s">
        <v>264</v>
      </c>
    </row>
    <row r="163" spans="1:47" s="180" customFormat="1" ht="12" x14ac:dyDescent="0.2">
      <c r="A163" s="180">
        <v>606</v>
      </c>
      <c r="B163" s="197" t="s">
        <v>265</v>
      </c>
      <c r="C163" s="356"/>
      <c r="D163" s="357"/>
      <c r="E163" s="194">
        <v>195867091.54882827</v>
      </c>
      <c r="F163" s="187"/>
      <c r="H163" s="194">
        <v>185411396</v>
      </c>
      <c r="I163" s="187"/>
      <c r="K163" s="194">
        <v>234037347</v>
      </c>
      <c r="L163" s="187"/>
      <c r="N163" s="194">
        <v>351658562</v>
      </c>
      <c r="O163" s="187"/>
      <c r="Q163" s="573">
        <v>353945529</v>
      </c>
      <c r="R163" s="187"/>
      <c r="T163" s="573">
        <v>424022526</v>
      </c>
      <c r="U163" s="187"/>
      <c r="W163" s="573">
        <v>394749659</v>
      </c>
      <c r="X163" s="187"/>
      <c r="Z163" s="573">
        <v>329183841</v>
      </c>
      <c r="AA163" s="187"/>
      <c r="AC163" s="573">
        <v>267487747</v>
      </c>
      <c r="AD163" s="187"/>
      <c r="AF163" s="573">
        <v>283227494</v>
      </c>
      <c r="AG163" s="187"/>
      <c r="AH163" s="186"/>
      <c r="AI163" s="573">
        <v>310676582</v>
      </c>
      <c r="AJ163" s="187"/>
      <c r="AK163" s="186"/>
      <c r="AL163" s="573">
        <v>285145435</v>
      </c>
      <c r="AM163" s="187"/>
      <c r="AN163" s="186"/>
      <c r="AO163" s="573">
        <v>273874625</v>
      </c>
      <c r="AP163" s="187"/>
      <c r="AQ163" s="186"/>
      <c r="AR163" s="573">
        <v>337113916</v>
      </c>
      <c r="AS163" s="187"/>
      <c r="AT163" s="186"/>
      <c r="AU163" s="197" t="s">
        <v>265</v>
      </c>
    </row>
    <row r="164" spans="1:47" s="180" customFormat="1" ht="12" x14ac:dyDescent="0.2">
      <c r="A164" s="180">
        <v>607</v>
      </c>
      <c r="B164" s="439" t="s">
        <v>266</v>
      </c>
      <c r="C164" s="356"/>
      <c r="D164" s="357"/>
      <c r="E164" s="194">
        <v>28786895.040828519</v>
      </c>
      <c r="F164" s="187"/>
      <c r="H164" s="194">
        <v>15731375</v>
      </c>
      <c r="I164" s="187"/>
      <c r="K164" s="194">
        <v>21006897</v>
      </c>
      <c r="L164" s="187"/>
      <c r="N164" s="194">
        <v>16586121</v>
      </c>
      <c r="O164" s="187"/>
      <c r="Q164" s="573">
        <v>10192196</v>
      </c>
      <c r="R164" s="187"/>
      <c r="T164" s="573">
        <v>10834235</v>
      </c>
      <c r="U164" s="187"/>
      <c r="W164" s="573">
        <v>10590672</v>
      </c>
      <c r="X164" s="187"/>
      <c r="Z164" s="573">
        <v>9498908</v>
      </c>
      <c r="AA164" s="187"/>
      <c r="AC164" s="573">
        <v>8727124</v>
      </c>
      <c r="AD164" s="187"/>
      <c r="AF164" s="573"/>
      <c r="AG164" s="187"/>
      <c r="AH164" s="186"/>
      <c r="AI164" s="573">
        <v>12544494</v>
      </c>
      <c r="AJ164" s="187"/>
      <c r="AK164" s="186"/>
      <c r="AL164" s="573">
        <v>11841228</v>
      </c>
      <c r="AM164" s="187"/>
      <c r="AN164" s="186"/>
      <c r="AO164" s="573">
        <v>10480400</v>
      </c>
      <c r="AP164" s="187"/>
      <c r="AQ164" s="186"/>
      <c r="AR164" s="573">
        <v>12427962</v>
      </c>
      <c r="AS164" s="187"/>
      <c r="AT164" s="186"/>
      <c r="AU164" s="439" t="s">
        <v>266</v>
      </c>
    </row>
    <row r="165" spans="1:47" s="180" customFormat="1" ht="12" x14ac:dyDescent="0.2">
      <c r="A165" s="180">
        <v>608</v>
      </c>
      <c r="B165" s="197" t="s">
        <v>267</v>
      </c>
      <c r="C165" s="356"/>
      <c r="D165" s="357"/>
      <c r="E165" s="194">
        <v>168818462.45767775</v>
      </c>
      <c r="F165" s="187"/>
      <c r="H165" s="194">
        <v>103170008</v>
      </c>
      <c r="I165" s="187"/>
      <c r="K165" s="194">
        <v>126605451</v>
      </c>
      <c r="L165" s="187"/>
      <c r="N165" s="194">
        <v>138546378</v>
      </c>
      <c r="O165" s="187"/>
      <c r="Q165" s="573">
        <v>127025477</v>
      </c>
      <c r="R165" s="187"/>
      <c r="T165" s="573">
        <v>134281950</v>
      </c>
      <c r="U165" s="187"/>
      <c r="W165" s="573">
        <v>135826305</v>
      </c>
      <c r="X165" s="187"/>
      <c r="Z165" s="573">
        <v>137096356</v>
      </c>
      <c r="AA165" s="187"/>
      <c r="AC165" s="573">
        <v>134638177</v>
      </c>
      <c r="AD165" s="187"/>
      <c r="AF165" s="573">
        <v>154657170</v>
      </c>
      <c r="AG165" s="187"/>
      <c r="AH165" s="186"/>
      <c r="AI165" s="573">
        <v>191033876</v>
      </c>
      <c r="AJ165" s="187"/>
      <c r="AK165" s="186"/>
      <c r="AL165" s="573">
        <v>188456521</v>
      </c>
      <c r="AM165" s="187"/>
      <c r="AN165" s="186"/>
      <c r="AO165" s="573">
        <v>160651548</v>
      </c>
      <c r="AP165" s="187"/>
      <c r="AQ165" s="186"/>
      <c r="AR165" s="573">
        <v>183524536</v>
      </c>
      <c r="AS165" s="187"/>
      <c r="AT165" s="186"/>
      <c r="AU165" s="197" t="s">
        <v>267</v>
      </c>
    </row>
    <row r="166" spans="1:47" s="180" customFormat="1" ht="12" x14ac:dyDescent="0.2">
      <c r="A166" s="180">
        <v>609</v>
      </c>
      <c r="B166" s="197" t="s">
        <v>268</v>
      </c>
      <c r="C166" s="356"/>
      <c r="D166" s="357"/>
      <c r="E166" s="194">
        <v>141412799.57511783</v>
      </c>
      <c r="F166" s="187"/>
      <c r="H166" s="194">
        <v>97399818</v>
      </c>
      <c r="I166" s="187"/>
      <c r="K166" s="194">
        <v>99978053</v>
      </c>
      <c r="L166" s="187"/>
      <c r="N166" s="194">
        <v>104253697</v>
      </c>
      <c r="O166" s="187"/>
      <c r="Q166" s="573">
        <v>102473824</v>
      </c>
      <c r="R166" s="187"/>
      <c r="T166" s="573">
        <v>109549328</v>
      </c>
      <c r="U166" s="187"/>
      <c r="W166" s="573">
        <v>111988725</v>
      </c>
      <c r="X166" s="187"/>
      <c r="Z166" s="573">
        <v>113229036</v>
      </c>
      <c r="AA166" s="187"/>
      <c r="AC166" s="573">
        <v>120770108</v>
      </c>
      <c r="AD166" s="187"/>
      <c r="AF166" s="573">
        <v>134162139</v>
      </c>
      <c r="AG166" s="187"/>
      <c r="AH166" s="186"/>
      <c r="AI166" s="573">
        <v>147661922</v>
      </c>
      <c r="AJ166" s="187"/>
      <c r="AK166" s="186"/>
      <c r="AL166" s="573">
        <v>154245310</v>
      </c>
      <c r="AM166" s="187"/>
      <c r="AN166" s="186"/>
      <c r="AO166" s="573">
        <v>164964657</v>
      </c>
      <c r="AP166" s="187"/>
      <c r="AQ166" s="186"/>
      <c r="AR166" s="573">
        <v>181938492</v>
      </c>
      <c r="AS166" s="187"/>
      <c r="AT166" s="186"/>
      <c r="AU166" s="197" t="s">
        <v>268</v>
      </c>
    </row>
    <row r="167" spans="1:47" s="180" customFormat="1" ht="12" x14ac:dyDescent="0.2">
      <c r="A167" s="180">
        <v>610</v>
      </c>
      <c r="B167" s="197" t="s">
        <v>269</v>
      </c>
      <c r="C167" s="356"/>
      <c r="D167" s="357"/>
      <c r="E167" s="194">
        <v>39433811.325765118</v>
      </c>
      <c r="F167" s="187"/>
      <c r="H167" s="194">
        <v>34489576</v>
      </c>
      <c r="I167" s="187"/>
      <c r="K167" s="194">
        <v>55489696</v>
      </c>
      <c r="L167" s="187"/>
      <c r="N167" s="194">
        <v>66364864</v>
      </c>
      <c r="O167" s="187"/>
      <c r="Q167" s="573">
        <v>69112976</v>
      </c>
      <c r="R167" s="187"/>
      <c r="T167" s="573">
        <v>66877733</v>
      </c>
      <c r="U167" s="187"/>
      <c r="W167" s="573">
        <v>75145476</v>
      </c>
      <c r="X167" s="187"/>
      <c r="Z167" s="573">
        <v>43290125</v>
      </c>
      <c r="AA167" s="187"/>
      <c r="AC167" s="573">
        <v>52668127</v>
      </c>
      <c r="AD167" s="187"/>
      <c r="AF167" s="573">
        <v>64857267</v>
      </c>
      <c r="AG167" s="187"/>
      <c r="AH167" s="186"/>
      <c r="AI167" s="573">
        <v>66289062</v>
      </c>
      <c r="AJ167" s="187"/>
      <c r="AK167" s="186"/>
      <c r="AL167" s="573">
        <v>77432154</v>
      </c>
      <c r="AM167" s="187"/>
      <c r="AN167" s="186"/>
      <c r="AO167" s="573">
        <v>83053884</v>
      </c>
      <c r="AP167" s="187"/>
      <c r="AQ167" s="186"/>
      <c r="AR167" s="573">
        <v>97811746</v>
      </c>
      <c r="AS167" s="187"/>
      <c r="AT167" s="186"/>
      <c r="AU167" s="197" t="s">
        <v>269</v>
      </c>
    </row>
    <row r="168" spans="1:47" s="180" customFormat="1" ht="12" x14ac:dyDescent="0.2">
      <c r="A168" s="180">
        <v>611</v>
      </c>
      <c r="B168" s="197" t="s">
        <v>270</v>
      </c>
      <c r="C168" s="356"/>
      <c r="D168" s="357"/>
      <c r="E168" s="194">
        <v>316450375.0912832</v>
      </c>
      <c r="F168" s="187"/>
      <c r="H168" s="194">
        <v>300141260</v>
      </c>
      <c r="I168" s="187"/>
      <c r="K168" s="194">
        <v>370765546</v>
      </c>
      <c r="L168" s="187"/>
      <c r="N168" s="194">
        <v>435255749</v>
      </c>
      <c r="O168" s="187"/>
      <c r="Q168" s="573">
        <v>484033026</v>
      </c>
      <c r="R168" s="187"/>
      <c r="T168" s="573">
        <v>488341851</v>
      </c>
      <c r="U168" s="187"/>
      <c r="W168" s="573">
        <v>540792591</v>
      </c>
      <c r="X168" s="187"/>
      <c r="Z168" s="573">
        <v>572791613</v>
      </c>
      <c r="AA168" s="187"/>
      <c r="AC168" s="573">
        <v>550461843</v>
      </c>
      <c r="AD168" s="187"/>
      <c r="AF168" s="573">
        <v>661349286</v>
      </c>
      <c r="AG168" s="187"/>
      <c r="AH168" s="186"/>
      <c r="AI168" s="573">
        <v>695092213</v>
      </c>
      <c r="AJ168" s="187"/>
      <c r="AK168" s="186"/>
      <c r="AL168" s="573">
        <v>638300106</v>
      </c>
      <c r="AM168" s="187"/>
      <c r="AN168" s="186"/>
      <c r="AO168" s="573">
        <v>544250509</v>
      </c>
      <c r="AP168" s="187"/>
      <c r="AQ168" s="186"/>
      <c r="AR168" s="573">
        <v>561897184</v>
      </c>
      <c r="AS168" s="187"/>
      <c r="AT168" s="186"/>
      <c r="AU168" s="197" t="s">
        <v>270</v>
      </c>
    </row>
    <row r="169" spans="1:47" s="180" customFormat="1" ht="12" x14ac:dyDescent="0.2">
      <c r="A169" s="180">
        <v>612</v>
      </c>
      <c r="B169" s="197" t="s">
        <v>271</v>
      </c>
      <c r="C169" s="356"/>
      <c r="D169" s="357"/>
      <c r="E169" s="194">
        <v>144804454.62391287</v>
      </c>
      <c r="F169" s="187"/>
      <c r="H169" s="194">
        <v>105964779</v>
      </c>
      <c r="I169" s="187"/>
      <c r="K169" s="194">
        <v>125708933</v>
      </c>
      <c r="L169" s="187"/>
      <c r="N169" s="194">
        <v>141824477</v>
      </c>
      <c r="O169" s="187"/>
      <c r="Q169" s="573">
        <v>142571003</v>
      </c>
      <c r="R169" s="187"/>
      <c r="T169" s="573">
        <v>148309556</v>
      </c>
      <c r="U169" s="187"/>
      <c r="W169" s="573">
        <v>176050030</v>
      </c>
      <c r="X169" s="187"/>
      <c r="Z169" s="573">
        <v>204967351</v>
      </c>
      <c r="AA169" s="187"/>
      <c r="AC169" s="573">
        <v>203501295</v>
      </c>
      <c r="AD169" s="187"/>
      <c r="AF169" s="573">
        <v>229429829</v>
      </c>
      <c r="AG169" s="187"/>
      <c r="AH169" s="186"/>
      <c r="AI169" s="573">
        <v>247360059</v>
      </c>
      <c r="AJ169" s="187"/>
      <c r="AK169" s="186"/>
      <c r="AL169" s="573">
        <v>268826323</v>
      </c>
      <c r="AM169" s="187"/>
      <c r="AN169" s="186"/>
      <c r="AO169" s="573">
        <v>272509177</v>
      </c>
      <c r="AP169" s="187"/>
      <c r="AQ169" s="186"/>
      <c r="AR169" s="573">
        <v>322777340</v>
      </c>
      <c r="AS169" s="187"/>
      <c r="AT169" s="186"/>
      <c r="AU169" s="197" t="s">
        <v>271</v>
      </c>
    </row>
    <row r="170" spans="1:47" s="180" customFormat="1" ht="12" x14ac:dyDescent="0.2">
      <c r="A170" s="180">
        <v>613</v>
      </c>
      <c r="B170" s="197" t="s">
        <v>272</v>
      </c>
      <c r="C170" s="356"/>
      <c r="D170" s="357"/>
      <c r="E170" s="194">
        <v>735252074.61992967</v>
      </c>
      <c r="F170" s="187"/>
      <c r="H170" s="194">
        <v>536842745</v>
      </c>
      <c r="I170" s="187"/>
      <c r="K170" s="194">
        <v>650569665</v>
      </c>
      <c r="L170" s="187"/>
      <c r="N170" s="194">
        <v>710658726</v>
      </c>
      <c r="O170" s="187"/>
      <c r="Q170" s="573">
        <v>670276084</v>
      </c>
      <c r="R170" s="187"/>
      <c r="T170" s="573">
        <v>658524577</v>
      </c>
      <c r="U170" s="187"/>
      <c r="W170" s="573">
        <v>660720646</v>
      </c>
      <c r="X170" s="187"/>
      <c r="Z170" s="573">
        <v>781875643</v>
      </c>
      <c r="AA170" s="187"/>
      <c r="AC170" s="573">
        <v>685845726</v>
      </c>
      <c r="AD170" s="187"/>
      <c r="AF170" s="573">
        <v>768842869</v>
      </c>
      <c r="AG170" s="187"/>
      <c r="AH170" s="186"/>
      <c r="AI170" s="573">
        <v>869959850</v>
      </c>
      <c r="AJ170" s="187"/>
      <c r="AK170" s="186"/>
      <c r="AL170" s="573">
        <v>823541169</v>
      </c>
      <c r="AM170" s="187"/>
      <c r="AN170" s="186"/>
      <c r="AO170" s="573">
        <v>700896744</v>
      </c>
      <c r="AP170" s="187"/>
      <c r="AQ170" s="186"/>
      <c r="AR170" s="573">
        <v>912907471</v>
      </c>
      <c r="AS170" s="187"/>
      <c r="AT170" s="186"/>
      <c r="AU170" s="197" t="s">
        <v>272</v>
      </c>
    </row>
    <row r="171" spans="1:47" s="180" customFormat="1" ht="12" x14ac:dyDescent="0.2">
      <c r="A171" s="180">
        <v>7</v>
      </c>
      <c r="B171" s="202" t="s">
        <v>273</v>
      </c>
      <c r="C171" s="354"/>
      <c r="D171" s="355"/>
      <c r="E171" s="191">
        <v>2287194350.3950071</v>
      </c>
      <c r="F171" s="187"/>
      <c r="H171" s="191">
        <v>1822504403</v>
      </c>
      <c r="I171" s="187"/>
      <c r="K171" s="191">
        <v>2149553271</v>
      </c>
      <c r="L171" s="187"/>
      <c r="N171" s="191">
        <v>2368223552</v>
      </c>
      <c r="O171" s="187"/>
      <c r="Q171" s="572">
        <v>2406418174</v>
      </c>
      <c r="R171" s="187"/>
      <c r="T171" s="572">
        <v>2510326059</v>
      </c>
      <c r="U171" s="187"/>
      <c r="W171" s="572">
        <v>2635419742</v>
      </c>
      <c r="X171" s="187"/>
      <c r="Z171" s="572">
        <v>2791848783</v>
      </c>
      <c r="AA171" s="187"/>
      <c r="AC171" s="572">
        <v>3265010057</v>
      </c>
      <c r="AD171" s="187"/>
      <c r="AF171" s="572">
        <v>3574735517</v>
      </c>
      <c r="AG171" s="187"/>
      <c r="AH171" s="186"/>
      <c r="AI171" s="572">
        <v>3724689372</v>
      </c>
      <c r="AJ171" s="187"/>
      <c r="AK171" s="186"/>
      <c r="AL171" s="572">
        <v>3865856168</v>
      </c>
      <c r="AM171" s="187"/>
      <c r="AN171" s="186"/>
      <c r="AO171" s="572">
        <v>3603570167</v>
      </c>
      <c r="AP171" s="187"/>
      <c r="AQ171" s="186"/>
      <c r="AR171" s="572">
        <v>4094131949</v>
      </c>
      <c r="AS171" s="187"/>
      <c r="AT171" s="186"/>
      <c r="AU171" s="196" t="s">
        <v>273</v>
      </c>
    </row>
    <row r="172" spans="1:47" s="180" customFormat="1" ht="12" x14ac:dyDescent="0.2">
      <c r="A172" s="180">
        <v>701</v>
      </c>
      <c r="B172" s="197" t="s">
        <v>274</v>
      </c>
      <c r="C172" s="356"/>
      <c r="D172" s="357"/>
      <c r="E172" s="194">
        <v>84131281.949146926</v>
      </c>
      <c r="F172" s="187"/>
      <c r="H172" s="194">
        <v>59066987</v>
      </c>
      <c r="I172" s="187"/>
      <c r="K172" s="194">
        <v>48015203</v>
      </c>
      <c r="L172" s="187"/>
      <c r="N172" s="194">
        <v>67956637</v>
      </c>
      <c r="O172" s="187"/>
      <c r="Q172" s="573">
        <v>78540194</v>
      </c>
      <c r="R172" s="187"/>
      <c r="T172" s="573">
        <v>83751615</v>
      </c>
      <c r="U172" s="187"/>
      <c r="W172" s="573">
        <v>85389874</v>
      </c>
      <c r="X172" s="187"/>
      <c r="Z172" s="573">
        <v>93158806</v>
      </c>
      <c r="AA172" s="187"/>
      <c r="AC172" s="573">
        <v>99519500</v>
      </c>
      <c r="AD172" s="187"/>
      <c r="AF172" s="573">
        <v>118487951</v>
      </c>
      <c r="AG172" s="187"/>
      <c r="AH172" s="186"/>
      <c r="AI172" s="573">
        <v>122922585</v>
      </c>
      <c r="AJ172" s="187"/>
      <c r="AK172" s="186"/>
      <c r="AL172" s="573">
        <v>115646427</v>
      </c>
      <c r="AM172" s="187"/>
      <c r="AN172" s="186"/>
      <c r="AO172" s="573">
        <v>124021966</v>
      </c>
      <c r="AP172" s="187"/>
      <c r="AQ172" s="186"/>
      <c r="AR172" s="573">
        <v>141182648</v>
      </c>
      <c r="AS172" s="187"/>
      <c r="AT172" s="186"/>
      <c r="AU172" s="197" t="s">
        <v>274</v>
      </c>
    </row>
    <row r="173" spans="1:47" s="180" customFormat="1" ht="12" x14ac:dyDescent="0.2">
      <c r="A173" s="180">
        <v>702</v>
      </c>
      <c r="B173" s="197" t="s">
        <v>275</v>
      </c>
      <c r="C173" s="356"/>
      <c r="D173" s="357"/>
      <c r="E173" s="194">
        <v>393059051.981677</v>
      </c>
      <c r="F173" s="187"/>
      <c r="H173" s="194">
        <v>314286944</v>
      </c>
      <c r="I173" s="187"/>
      <c r="K173" s="194">
        <v>340815048</v>
      </c>
      <c r="L173" s="187"/>
      <c r="N173" s="194">
        <v>338230165</v>
      </c>
      <c r="O173" s="187"/>
      <c r="Q173" s="573">
        <v>292809273</v>
      </c>
      <c r="R173" s="187"/>
      <c r="T173" s="573">
        <v>287866126</v>
      </c>
      <c r="U173" s="187"/>
      <c r="W173" s="573">
        <v>327162646</v>
      </c>
      <c r="X173" s="187"/>
      <c r="Z173" s="573">
        <v>354220809</v>
      </c>
      <c r="AA173" s="187"/>
      <c r="AC173" s="573">
        <v>358628481</v>
      </c>
      <c r="AD173" s="187"/>
      <c r="AF173" s="573">
        <v>393161451</v>
      </c>
      <c r="AG173" s="187"/>
      <c r="AH173" s="186"/>
      <c r="AI173" s="573">
        <v>402465239</v>
      </c>
      <c r="AJ173" s="187"/>
      <c r="AK173" s="186"/>
      <c r="AL173" s="573">
        <v>382700275</v>
      </c>
      <c r="AM173" s="187"/>
      <c r="AN173" s="186"/>
      <c r="AO173" s="573">
        <v>358604139</v>
      </c>
      <c r="AP173" s="187"/>
      <c r="AQ173" s="186"/>
      <c r="AR173" s="573">
        <v>392394336</v>
      </c>
      <c r="AS173" s="187"/>
      <c r="AT173" s="186"/>
      <c r="AU173" s="197" t="s">
        <v>275</v>
      </c>
    </row>
    <row r="174" spans="1:47" s="180" customFormat="1" ht="12" x14ac:dyDescent="0.2">
      <c r="A174" s="180">
        <v>703</v>
      </c>
      <c r="B174" s="197" t="s">
        <v>276</v>
      </c>
      <c r="C174" s="356"/>
      <c r="D174" s="357"/>
      <c r="E174" s="194">
        <v>178098519.55121821</v>
      </c>
      <c r="F174" s="187"/>
      <c r="H174" s="194">
        <v>156561998</v>
      </c>
      <c r="I174" s="187"/>
      <c r="K174" s="194">
        <v>194940161</v>
      </c>
      <c r="L174" s="187"/>
      <c r="N174" s="194">
        <v>216079264</v>
      </c>
      <c r="O174" s="187"/>
      <c r="Q174" s="573">
        <v>194997633</v>
      </c>
      <c r="R174" s="187"/>
      <c r="T174" s="573">
        <v>220407285</v>
      </c>
      <c r="U174" s="187"/>
      <c r="W174" s="573">
        <v>209333382</v>
      </c>
      <c r="X174" s="187"/>
      <c r="Z174" s="573">
        <v>243285739</v>
      </c>
      <c r="AA174" s="187"/>
      <c r="AC174" s="573">
        <v>266193406</v>
      </c>
      <c r="AD174" s="187"/>
      <c r="AF174" s="573">
        <v>289912892</v>
      </c>
      <c r="AG174" s="187"/>
      <c r="AH174" s="186"/>
      <c r="AI174" s="573">
        <v>301788215</v>
      </c>
      <c r="AJ174" s="187"/>
      <c r="AK174" s="186"/>
      <c r="AL174" s="573">
        <v>287646479</v>
      </c>
      <c r="AM174" s="187"/>
      <c r="AN174" s="186"/>
      <c r="AO174" s="573">
        <v>283458736</v>
      </c>
      <c r="AP174" s="187"/>
      <c r="AQ174" s="186"/>
      <c r="AR174" s="573">
        <v>326223423</v>
      </c>
      <c r="AS174" s="187"/>
      <c r="AT174" s="186"/>
      <c r="AU174" s="197" t="s">
        <v>276</v>
      </c>
    </row>
    <row r="175" spans="1:47" s="180" customFormat="1" ht="13.5" x14ac:dyDescent="0.2">
      <c r="A175" s="180">
        <v>704</v>
      </c>
      <c r="B175" s="197" t="s">
        <v>537</v>
      </c>
      <c r="C175" s="356"/>
      <c r="D175" s="357"/>
      <c r="E175" s="194">
        <v>6082951.6032662811</v>
      </c>
      <c r="F175" s="187"/>
      <c r="H175" s="194">
        <v>6236707</v>
      </c>
      <c r="I175" s="187"/>
      <c r="K175" s="194">
        <v>3220839</v>
      </c>
      <c r="L175" s="187"/>
      <c r="N175" s="194">
        <v>4589101</v>
      </c>
      <c r="O175" s="187"/>
      <c r="Q175" s="573"/>
      <c r="R175" s="187"/>
      <c r="T175" s="573"/>
      <c r="U175" s="187"/>
      <c r="W175" s="573"/>
      <c r="X175" s="187"/>
      <c r="Z175" s="573">
        <v>3194559</v>
      </c>
      <c r="AA175" s="187"/>
      <c r="AC175" s="573"/>
      <c r="AD175" s="187"/>
      <c r="AF175" s="573"/>
      <c r="AG175" s="187"/>
      <c r="AH175" s="186"/>
      <c r="AI175" s="573"/>
      <c r="AJ175" s="187"/>
      <c r="AK175" s="186"/>
      <c r="AL175" s="573"/>
      <c r="AM175" s="187"/>
      <c r="AN175" s="186"/>
      <c r="AO175" s="573"/>
      <c r="AP175" s="187"/>
      <c r="AQ175" s="186"/>
      <c r="AR175" s="573"/>
      <c r="AS175" s="187"/>
      <c r="AT175" s="186"/>
      <c r="AU175" s="197" t="s">
        <v>537</v>
      </c>
    </row>
    <row r="176" spans="1:47" s="180" customFormat="1" ht="13.5" x14ac:dyDescent="0.2">
      <c r="A176" s="180">
        <v>705</v>
      </c>
      <c r="B176" s="197" t="s">
        <v>535</v>
      </c>
      <c r="C176" s="356"/>
      <c r="D176" s="357"/>
      <c r="E176" s="194">
        <v>9350029.8745269869</v>
      </c>
      <c r="F176" s="187"/>
      <c r="H176" s="194">
        <v>5652524</v>
      </c>
      <c r="I176" s="187"/>
      <c r="K176" s="194">
        <v>6429283</v>
      </c>
      <c r="L176" s="187"/>
      <c r="N176" s="194">
        <v>7169685</v>
      </c>
      <c r="O176" s="187"/>
      <c r="Q176" s="573"/>
      <c r="R176" s="187"/>
      <c r="T176" s="573"/>
      <c r="U176" s="187"/>
      <c r="W176" s="573"/>
      <c r="X176" s="187"/>
      <c r="Z176" s="573">
        <v>9485507</v>
      </c>
      <c r="AA176" s="187"/>
      <c r="AC176" s="573"/>
      <c r="AD176" s="187"/>
      <c r="AF176" s="573"/>
      <c r="AG176" s="187"/>
      <c r="AH176" s="186"/>
      <c r="AI176" s="573"/>
      <c r="AJ176" s="187"/>
      <c r="AK176" s="186"/>
      <c r="AL176" s="573"/>
      <c r="AM176" s="187"/>
      <c r="AN176" s="186"/>
      <c r="AO176" s="573"/>
      <c r="AP176" s="187"/>
      <c r="AQ176" s="186"/>
      <c r="AR176" s="573"/>
      <c r="AS176" s="187"/>
      <c r="AT176" s="186"/>
      <c r="AU176" s="197" t="s">
        <v>535</v>
      </c>
    </row>
    <row r="177" spans="1:47" s="180" customFormat="1" ht="12" x14ac:dyDescent="0.2">
      <c r="A177" s="180">
        <v>706</v>
      </c>
      <c r="B177" s="197" t="s">
        <v>536</v>
      </c>
      <c r="C177" s="356"/>
      <c r="D177" s="357"/>
      <c r="E177" s="194">
        <v>748768771.16112316</v>
      </c>
      <c r="F177" s="187"/>
      <c r="H177" s="194">
        <v>568389070</v>
      </c>
      <c r="I177" s="187"/>
      <c r="K177" s="194">
        <v>620695525</v>
      </c>
      <c r="L177" s="187"/>
      <c r="N177" s="194">
        <v>685185524</v>
      </c>
      <c r="O177" s="187"/>
      <c r="Q177" s="573">
        <v>735956717</v>
      </c>
      <c r="R177" s="187"/>
      <c r="T177" s="573">
        <v>737845755</v>
      </c>
      <c r="U177" s="187"/>
      <c r="W177" s="573">
        <v>821686288</v>
      </c>
      <c r="X177" s="187"/>
      <c r="Z177" s="573">
        <v>814271842</v>
      </c>
      <c r="AA177" s="187"/>
      <c r="AC177" s="573">
        <v>1121689322</v>
      </c>
      <c r="AD177" s="187"/>
      <c r="AF177" s="573">
        <v>1152709734</v>
      </c>
      <c r="AG177" s="187"/>
      <c r="AH177" s="186"/>
      <c r="AI177" s="573">
        <v>1169438367</v>
      </c>
      <c r="AJ177" s="187"/>
      <c r="AK177" s="186"/>
      <c r="AL177" s="573">
        <v>1235392460</v>
      </c>
      <c r="AM177" s="187"/>
      <c r="AN177" s="186"/>
      <c r="AO177" s="573">
        <v>1239815729</v>
      </c>
      <c r="AP177" s="187"/>
      <c r="AQ177" s="186"/>
      <c r="AR177" s="573">
        <v>1348618432</v>
      </c>
      <c r="AS177" s="187"/>
      <c r="AT177" s="186"/>
      <c r="AU177" s="197" t="s">
        <v>279</v>
      </c>
    </row>
    <row r="178" spans="1:47" s="180" customFormat="1" ht="12" x14ac:dyDescent="0.2">
      <c r="A178" s="180">
        <v>707</v>
      </c>
      <c r="B178" s="197" t="s">
        <v>280</v>
      </c>
      <c r="C178" s="356"/>
      <c r="D178" s="357"/>
      <c r="E178" s="194">
        <v>476929396.53455472</v>
      </c>
      <c r="F178" s="187"/>
      <c r="H178" s="194">
        <v>402554329</v>
      </c>
      <c r="I178" s="187"/>
      <c r="K178" s="194">
        <v>554487222</v>
      </c>
      <c r="L178" s="187"/>
      <c r="N178" s="194">
        <v>614678297</v>
      </c>
      <c r="O178" s="187"/>
      <c r="Q178" s="573">
        <v>627498395</v>
      </c>
      <c r="R178" s="187"/>
      <c r="T178" s="573">
        <v>662863493</v>
      </c>
      <c r="U178" s="187"/>
      <c r="W178" s="573">
        <v>705850862</v>
      </c>
      <c r="X178" s="187"/>
      <c r="Z178" s="573">
        <v>764887975</v>
      </c>
      <c r="AA178" s="187"/>
      <c r="AC178" s="573">
        <v>876894782</v>
      </c>
      <c r="AD178" s="187"/>
      <c r="AF178" s="573">
        <v>1026386024</v>
      </c>
      <c r="AG178" s="187"/>
      <c r="AH178" s="186"/>
      <c r="AI178" s="573">
        <v>1096806356</v>
      </c>
      <c r="AJ178" s="187"/>
      <c r="AK178" s="186"/>
      <c r="AL178" s="573">
        <v>1202267302</v>
      </c>
      <c r="AM178" s="187"/>
      <c r="AN178" s="186"/>
      <c r="AO178" s="573">
        <v>1041158822</v>
      </c>
      <c r="AP178" s="187"/>
      <c r="AQ178" s="186"/>
      <c r="AR178" s="573">
        <v>1246029257</v>
      </c>
      <c r="AS178" s="187"/>
      <c r="AT178" s="186"/>
      <c r="AU178" s="197" t="s">
        <v>280</v>
      </c>
    </row>
    <row r="179" spans="1:47" s="180" customFormat="1" ht="12" x14ac:dyDescent="0.2">
      <c r="A179" s="180">
        <v>708</v>
      </c>
      <c r="B179" s="197" t="s">
        <v>281</v>
      </c>
      <c r="C179" s="356"/>
      <c r="D179" s="357"/>
      <c r="E179" s="194">
        <v>69868120.560313344</v>
      </c>
      <c r="F179" s="187"/>
      <c r="H179" s="194">
        <v>60148552</v>
      </c>
      <c r="I179" s="187"/>
      <c r="K179" s="194">
        <v>76084138</v>
      </c>
      <c r="L179" s="187"/>
      <c r="N179" s="194">
        <v>73967761</v>
      </c>
      <c r="O179" s="187"/>
      <c r="Q179" s="573">
        <v>83255278</v>
      </c>
      <c r="R179" s="187"/>
      <c r="T179" s="573">
        <v>94736296</v>
      </c>
      <c r="U179" s="187"/>
      <c r="W179" s="573">
        <v>104153517</v>
      </c>
      <c r="X179" s="187"/>
      <c r="Z179" s="573">
        <v>84762507</v>
      </c>
      <c r="AA179" s="187"/>
      <c r="AC179" s="573">
        <v>105444180</v>
      </c>
      <c r="AD179" s="187"/>
      <c r="AF179" s="573">
        <v>103422876</v>
      </c>
      <c r="AG179" s="187"/>
      <c r="AH179" s="186"/>
      <c r="AI179" s="573">
        <v>101369358</v>
      </c>
      <c r="AJ179" s="187"/>
      <c r="AK179" s="186"/>
      <c r="AL179" s="573">
        <v>106755339</v>
      </c>
      <c r="AM179" s="187"/>
      <c r="AN179" s="186"/>
      <c r="AO179" s="573">
        <v>93056406</v>
      </c>
      <c r="AP179" s="187"/>
      <c r="AQ179" s="186"/>
      <c r="AR179" s="573">
        <v>103864082</v>
      </c>
      <c r="AS179" s="187"/>
      <c r="AT179" s="186"/>
      <c r="AU179" s="197" t="s">
        <v>281</v>
      </c>
    </row>
    <row r="180" spans="1:47" s="180" customFormat="1" ht="12" x14ac:dyDescent="0.2">
      <c r="A180" s="180">
        <v>709</v>
      </c>
      <c r="B180" s="197" t="s">
        <v>282</v>
      </c>
      <c r="C180" s="356"/>
      <c r="D180" s="357"/>
      <c r="E180" s="194">
        <v>74570968.598552734</v>
      </c>
      <c r="F180" s="187"/>
      <c r="H180" s="194">
        <v>48257642</v>
      </c>
      <c r="I180" s="187"/>
      <c r="K180" s="194">
        <v>58807839</v>
      </c>
      <c r="L180" s="187"/>
      <c r="N180" s="194">
        <v>61960882</v>
      </c>
      <c r="O180" s="187"/>
      <c r="Q180" s="573">
        <v>63893120</v>
      </c>
      <c r="R180" s="187"/>
      <c r="T180" s="573">
        <v>58126201</v>
      </c>
      <c r="U180" s="187"/>
      <c r="W180" s="573">
        <v>57917099</v>
      </c>
      <c r="X180" s="187"/>
      <c r="Z180" s="573">
        <v>61599988</v>
      </c>
      <c r="AA180" s="187"/>
      <c r="AC180" s="573">
        <v>74872234</v>
      </c>
      <c r="AD180" s="187"/>
      <c r="AF180" s="573">
        <v>89655919</v>
      </c>
      <c r="AG180" s="187"/>
      <c r="AH180" s="186"/>
      <c r="AI180" s="573">
        <v>92828895</v>
      </c>
      <c r="AJ180" s="187"/>
      <c r="AK180" s="186"/>
      <c r="AL180" s="573">
        <v>91033420</v>
      </c>
      <c r="AM180" s="187"/>
      <c r="AN180" s="186"/>
      <c r="AO180" s="573">
        <v>77694332</v>
      </c>
      <c r="AP180" s="187"/>
      <c r="AQ180" s="186"/>
      <c r="AR180" s="573">
        <v>88558516</v>
      </c>
      <c r="AS180" s="187"/>
      <c r="AT180" s="186"/>
      <c r="AU180" s="197" t="s">
        <v>282</v>
      </c>
    </row>
    <row r="181" spans="1:47" s="180" customFormat="1" ht="12" x14ac:dyDescent="0.2">
      <c r="A181" s="180">
        <v>710</v>
      </c>
      <c r="B181" s="197" t="s">
        <v>283</v>
      </c>
      <c r="C181" s="356"/>
      <c r="D181" s="357"/>
      <c r="E181" s="194">
        <v>78430425.546039969</v>
      </c>
      <c r="F181" s="187"/>
      <c r="H181" s="194">
        <v>63664449</v>
      </c>
      <c r="I181" s="187"/>
      <c r="K181" s="194">
        <v>64192381</v>
      </c>
      <c r="L181" s="187"/>
      <c r="N181" s="194">
        <v>101299533</v>
      </c>
      <c r="O181" s="187"/>
      <c r="Q181" s="573">
        <v>113988133</v>
      </c>
      <c r="R181" s="187"/>
      <c r="T181" s="573">
        <v>129295929</v>
      </c>
      <c r="U181" s="187"/>
      <c r="W181" s="573">
        <v>77680259</v>
      </c>
      <c r="X181" s="187"/>
      <c r="Z181" s="573">
        <v>87806582</v>
      </c>
      <c r="AA181" s="187"/>
      <c r="AC181" s="573">
        <v>80221613</v>
      </c>
      <c r="AD181" s="187"/>
      <c r="AF181" s="573">
        <v>78022078</v>
      </c>
      <c r="AG181" s="187"/>
      <c r="AH181" s="186"/>
      <c r="AI181" s="573">
        <v>82099444</v>
      </c>
      <c r="AJ181" s="187"/>
      <c r="AK181" s="186"/>
      <c r="AL181" s="573">
        <v>82420873</v>
      </c>
      <c r="AM181" s="187"/>
      <c r="AN181" s="186"/>
      <c r="AO181" s="573">
        <v>87561004</v>
      </c>
      <c r="AP181" s="187"/>
      <c r="AQ181" s="186"/>
      <c r="AR181" s="573">
        <v>99428309</v>
      </c>
      <c r="AS181" s="187"/>
      <c r="AT181" s="186"/>
      <c r="AU181" s="197" t="s">
        <v>283</v>
      </c>
    </row>
    <row r="182" spans="1:47" s="180" customFormat="1" ht="12" x14ac:dyDescent="0.2">
      <c r="A182" s="180">
        <v>711</v>
      </c>
      <c r="B182" s="197" t="s">
        <v>284</v>
      </c>
      <c r="C182" s="356"/>
      <c r="D182" s="357"/>
      <c r="E182" s="194">
        <v>23832669.454955854</v>
      </c>
      <c r="F182" s="187"/>
      <c r="H182" s="194">
        <v>16901865</v>
      </c>
      <c r="I182" s="187"/>
      <c r="K182" s="194">
        <v>20851289</v>
      </c>
      <c r="L182" s="187"/>
      <c r="N182" s="194">
        <v>27575674</v>
      </c>
      <c r="O182" s="187"/>
      <c r="Q182" s="573">
        <v>26033134</v>
      </c>
      <c r="R182" s="187"/>
      <c r="T182" s="573">
        <v>30884441</v>
      </c>
      <c r="U182" s="187"/>
      <c r="W182" s="573">
        <v>32393232</v>
      </c>
      <c r="X182" s="187"/>
      <c r="Z182" s="573">
        <v>36679420</v>
      </c>
      <c r="AA182" s="187"/>
      <c r="AC182" s="573">
        <v>41765351</v>
      </c>
      <c r="AD182" s="187"/>
      <c r="AF182" s="573">
        <v>47904178</v>
      </c>
      <c r="AG182" s="187"/>
      <c r="AH182" s="186"/>
      <c r="AI182" s="573">
        <v>52901116</v>
      </c>
      <c r="AJ182" s="187"/>
      <c r="AK182" s="186"/>
      <c r="AL182" s="573">
        <v>59850508</v>
      </c>
      <c r="AM182" s="187"/>
      <c r="AN182" s="186"/>
      <c r="AO182" s="573">
        <v>49652430</v>
      </c>
      <c r="AP182" s="187"/>
      <c r="AQ182" s="186"/>
      <c r="AR182" s="573">
        <v>56032171</v>
      </c>
      <c r="AS182" s="187"/>
      <c r="AT182" s="186"/>
      <c r="AU182" s="197" t="s">
        <v>284</v>
      </c>
    </row>
    <row r="183" spans="1:47" s="180" customFormat="1" ht="12" x14ac:dyDescent="0.2">
      <c r="A183" s="180">
        <v>712</v>
      </c>
      <c r="B183" s="197" t="s">
        <v>344</v>
      </c>
      <c r="C183" s="356"/>
      <c r="D183" s="357"/>
      <c r="E183" s="194">
        <v>24705702.715262562</v>
      </c>
      <c r="F183" s="187"/>
      <c r="H183" s="194">
        <v>19690629</v>
      </c>
      <c r="I183" s="187"/>
      <c r="K183" s="194">
        <v>17018575</v>
      </c>
      <c r="L183" s="187"/>
      <c r="N183" s="194">
        <v>17748540</v>
      </c>
      <c r="O183" s="187"/>
      <c r="Q183" s="573">
        <v>16920331</v>
      </c>
      <c r="R183" s="187"/>
      <c r="T183" s="573">
        <v>19087455</v>
      </c>
      <c r="U183" s="187"/>
      <c r="W183" s="573">
        <v>18577394</v>
      </c>
      <c r="X183" s="187"/>
      <c r="Z183" s="573">
        <v>18467786</v>
      </c>
      <c r="AA183" s="187"/>
      <c r="AC183" s="573">
        <v>21850023</v>
      </c>
      <c r="AD183" s="187"/>
      <c r="AF183" s="573">
        <v>22484728</v>
      </c>
      <c r="AG183" s="187"/>
      <c r="AH183" s="186"/>
      <c r="AI183" s="573">
        <v>22414913</v>
      </c>
      <c r="AJ183" s="187"/>
      <c r="AK183" s="186"/>
      <c r="AL183" s="573">
        <v>20908445</v>
      </c>
      <c r="AM183" s="187"/>
      <c r="AN183" s="186"/>
      <c r="AO183" s="573">
        <v>15081008</v>
      </c>
      <c r="AP183" s="187"/>
      <c r="AQ183" s="186"/>
      <c r="AR183" s="573">
        <v>15385933</v>
      </c>
      <c r="AS183" s="187"/>
      <c r="AT183" s="186"/>
      <c r="AU183" s="197" t="s">
        <v>344</v>
      </c>
    </row>
    <row r="184" spans="1:47" s="180" customFormat="1" ht="12" x14ac:dyDescent="0.2">
      <c r="A184" s="180">
        <v>713</v>
      </c>
      <c r="B184" s="197" t="s">
        <v>286</v>
      </c>
      <c r="C184" s="356"/>
      <c r="D184" s="357"/>
      <c r="E184" s="194">
        <v>119366460.86436963</v>
      </c>
      <c r="F184" s="187"/>
      <c r="H184" s="194">
        <v>101092707</v>
      </c>
      <c r="I184" s="187"/>
      <c r="K184" s="194">
        <v>143995768</v>
      </c>
      <c r="L184" s="187"/>
      <c r="N184" s="194">
        <v>151782489</v>
      </c>
      <c r="O184" s="187"/>
      <c r="Q184" s="573">
        <v>163449155</v>
      </c>
      <c r="R184" s="187"/>
      <c r="T184" s="573">
        <v>177073066</v>
      </c>
      <c r="U184" s="187"/>
      <c r="W184" s="573">
        <v>186190166</v>
      </c>
      <c r="X184" s="187"/>
      <c r="Z184" s="573">
        <v>220027263</v>
      </c>
      <c r="AA184" s="187"/>
      <c r="AC184" s="573">
        <v>209964474</v>
      </c>
      <c r="AD184" s="187"/>
      <c r="AF184" s="573">
        <v>242786055</v>
      </c>
      <c r="AG184" s="187"/>
      <c r="AH184" s="186"/>
      <c r="AI184" s="573">
        <v>269344630</v>
      </c>
      <c r="AJ184" s="187"/>
      <c r="AK184" s="186"/>
      <c r="AL184" s="573">
        <v>270972849</v>
      </c>
      <c r="AM184" s="187"/>
      <c r="AN184" s="186"/>
      <c r="AO184" s="573">
        <v>223583837</v>
      </c>
      <c r="AP184" s="187"/>
      <c r="AQ184" s="186"/>
      <c r="AR184" s="573">
        <v>262277865</v>
      </c>
      <c r="AS184" s="187"/>
      <c r="AT184" s="186"/>
      <c r="AU184" s="197" t="s">
        <v>286</v>
      </c>
    </row>
    <row r="185" spans="1:47" s="180" customFormat="1" ht="12" x14ac:dyDescent="0.2">
      <c r="A185" s="180">
        <v>8</v>
      </c>
      <c r="B185" s="202" t="s">
        <v>287</v>
      </c>
      <c r="C185" s="354"/>
      <c r="D185" s="355"/>
      <c r="E185" s="191">
        <v>6800162915.7538338</v>
      </c>
      <c r="F185" s="187"/>
      <c r="H185" s="191">
        <v>5098720460</v>
      </c>
      <c r="I185" s="187"/>
      <c r="K185" s="191">
        <v>5818914998</v>
      </c>
      <c r="L185" s="187"/>
      <c r="N185" s="191">
        <v>6236748995</v>
      </c>
      <c r="O185" s="187"/>
      <c r="Q185" s="572">
        <v>6649936188</v>
      </c>
      <c r="R185" s="187"/>
      <c r="T185" s="572">
        <v>6095369492</v>
      </c>
      <c r="U185" s="187"/>
      <c r="W185" s="572">
        <v>5964530464</v>
      </c>
      <c r="X185" s="187"/>
      <c r="Z185" s="572">
        <v>6169447702</v>
      </c>
      <c r="AA185" s="187"/>
      <c r="AC185" s="572">
        <v>6195100385</v>
      </c>
      <c r="AD185" s="187"/>
      <c r="AF185" s="572">
        <v>6936872342</v>
      </c>
      <c r="AG185" s="187"/>
      <c r="AH185" s="186"/>
      <c r="AI185" s="572">
        <v>7201294031</v>
      </c>
      <c r="AJ185" s="187"/>
      <c r="AK185" s="186"/>
      <c r="AL185" s="572">
        <v>6547232554</v>
      </c>
      <c r="AM185" s="187"/>
      <c r="AN185" s="186"/>
      <c r="AO185" s="572">
        <v>5750126342</v>
      </c>
      <c r="AP185" s="187"/>
      <c r="AQ185" s="186"/>
      <c r="AR185" s="572">
        <v>8082066846</v>
      </c>
      <c r="AS185" s="187"/>
      <c r="AT185" s="186"/>
      <c r="AU185" s="202" t="s">
        <v>287</v>
      </c>
    </row>
    <row r="186" spans="1:47" s="180" customFormat="1" ht="12" x14ac:dyDescent="0.2">
      <c r="A186" s="180">
        <v>801</v>
      </c>
      <c r="B186" s="197" t="s">
        <v>288</v>
      </c>
      <c r="C186" s="356"/>
      <c r="D186" s="357"/>
      <c r="E186" s="194">
        <v>14759908.384783905</v>
      </c>
      <c r="F186" s="187"/>
      <c r="H186" s="194">
        <v>10828085</v>
      </c>
      <c r="I186" s="187"/>
      <c r="K186" s="194">
        <v>9081813</v>
      </c>
      <c r="L186" s="187"/>
      <c r="N186" s="194">
        <v>15379576</v>
      </c>
      <c r="O186" s="187"/>
      <c r="Q186" s="573"/>
      <c r="R186" s="187"/>
      <c r="T186" s="573">
        <v>17526285</v>
      </c>
      <c r="U186" s="187"/>
      <c r="W186" s="573">
        <v>20600528</v>
      </c>
      <c r="X186" s="187"/>
      <c r="Z186" s="573">
        <v>22438107</v>
      </c>
      <c r="AA186" s="187"/>
      <c r="AC186" s="573">
        <v>9936415</v>
      </c>
      <c r="AD186" s="187"/>
      <c r="AF186" s="573">
        <v>16114718</v>
      </c>
      <c r="AG186" s="187"/>
      <c r="AH186" s="186"/>
      <c r="AI186" s="573">
        <v>24522735</v>
      </c>
      <c r="AJ186" s="187"/>
      <c r="AK186" s="186"/>
      <c r="AL186" s="573">
        <v>28834244</v>
      </c>
      <c r="AM186" s="187"/>
      <c r="AN186" s="186"/>
      <c r="AO186" s="573">
        <v>20413515</v>
      </c>
      <c r="AP186" s="187"/>
      <c r="AQ186" s="186"/>
      <c r="AR186" s="573">
        <v>22404077</v>
      </c>
      <c r="AS186" s="187"/>
      <c r="AT186" s="186"/>
      <c r="AU186" s="197" t="s">
        <v>288</v>
      </c>
    </row>
    <row r="187" spans="1:47" s="180" customFormat="1" ht="12" x14ac:dyDescent="0.2">
      <c r="A187" s="180">
        <v>802</v>
      </c>
      <c r="B187" s="197" t="s">
        <v>289</v>
      </c>
      <c r="C187" s="356"/>
      <c r="D187" s="357"/>
      <c r="E187" s="194">
        <v>1196031036.3141472</v>
      </c>
      <c r="F187" s="187"/>
      <c r="H187" s="194">
        <v>1149658080</v>
      </c>
      <c r="I187" s="187"/>
      <c r="K187" s="194">
        <v>1108619266</v>
      </c>
      <c r="L187" s="187"/>
      <c r="N187" s="194">
        <v>1164756584</v>
      </c>
      <c r="O187" s="187"/>
      <c r="Q187" s="573">
        <v>1515170138</v>
      </c>
      <c r="R187" s="187"/>
      <c r="T187" s="573">
        <v>1137193628</v>
      </c>
      <c r="U187" s="187"/>
      <c r="W187" s="573">
        <v>760481031</v>
      </c>
      <c r="X187" s="187"/>
      <c r="Z187" s="573">
        <v>951105267</v>
      </c>
      <c r="AA187" s="187"/>
      <c r="AC187" s="573">
        <v>916977688</v>
      </c>
      <c r="AD187" s="187"/>
      <c r="AF187" s="573">
        <v>972782807</v>
      </c>
      <c r="AG187" s="187"/>
      <c r="AH187" s="186"/>
      <c r="AI187" s="573">
        <v>1046433214</v>
      </c>
      <c r="AJ187" s="187"/>
      <c r="AK187" s="186"/>
      <c r="AL187" s="573">
        <v>1072168016</v>
      </c>
      <c r="AM187" s="187"/>
      <c r="AN187" s="186"/>
      <c r="AO187" s="573">
        <v>962098743</v>
      </c>
      <c r="AP187" s="187"/>
      <c r="AQ187" s="186"/>
      <c r="AR187" s="573">
        <v>992300593</v>
      </c>
      <c r="AS187" s="187"/>
      <c r="AT187" s="186"/>
      <c r="AU187" s="197" t="s">
        <v>289</v>
      </c>
    </row>
    <row r="188" spans="1:47" s="180" customFormat="1" ht="12" x14ac:dyDescent="0.2">
      <c r="A188" s="180">
        <v>803</v>
      </c>
      <c r="B188" s="197" t="s">
        <v>290</v>
      </c>
      <c r="C188" s="356"/>
      <c r="D188" s="357"/>
      <c r="E188" s="194">
        <v>2934288355.5732589</v>
      </c>
      <c r="F188" s="187"/>
      <c r="H188" s="194">
        <v>1835920510</v>
      </c>
      <c r="I188" s="187"/>
      <c r="K188" s="194">
        <v>2523129724</v>
      </c>
      <c r="L188" s="187"/>
      <c r="N188" s="194">
        <v>2619406375</v>
      </c>
      <c r="O188" s="187"/>
      <c r="Q188" s="573">
        <v>2535608042</v>
      </c>
      <c r="R188" s="187"/>
      <c r="T188" s="573">
        <v>2418858106</v>
      </c>
      <c r="U188" s="187"/>
      <c r="W188" s="573">
        <v>2422319568</v>
      </c>
      <c r="X188" s="187"/>
      <c r="Z188" s="573">
        <v>2295975189</v>
      </c>
      <c r="AA188" s="187"/>
      <c r="AC188" s="573">
        <v>2234772106</v>
      </c>
      <c r="AD188" s="187"/>
      <c r="AF188" s="573">
        <v>2862377909</v>
      </c>
      <c r="AG188" s="187"/>
      <c r="AH188" s="186"/>
      <c r="AI188" s="573">
        <v>3236360725</v>
      </c>
      <c r="AJ188" s="187"/>
      <c r="AK188" s="186"/>
      <c r="AL188" s="573">
        <v>2614651434</v>
      </c>
      <c r="AM188" s="187"/>
      <c r="AN188" s="186"/>
      <c r="AO188" s="573">
        <v>2091218408</v>
      </c>
      <c r="AP188" s="187"/>
      <c r="AQ188" s="186"/>
      <c r="AR188" s="573">
        <v>4133623159</v>
      </c>
      <c r="AS188" s="187"/>
      <c r="AT188" s="186"/>
      <c r="AU188" s="197" t="s">
        <v>290</v>
      </c>
    </row>
    <row r="189" spans="1:47" s="180" customFormat="1" ht="12" x14ac:dyDescent="0.2">
      <c r="A189" s="180">
        <v>804</v>
      </c>
      <c r="B189" s="197" t="s">
        <v>596</v>
      </c>
      <c r="C189" s="356"/>
      <c r="D189" s="357"/>
      <c r="E189" s="194"/>
      <c r="F189" s="187"/>
      <c r="H189" s="194"/>
      <c r="I189" s="187"/>
      <c r="K189" s="194"/>
      <c r="L189" s="187"/>
      <c r="N189" s="194"/>
      <c r="O189" s="187"/>
      <c r="Q189" s="576" t="s">
        <v>166</v>
      </c>
      <c r="R189" s="187"/>
      <c r="T189" s="576"/>
      <c r="U189" s="187"/>
      <c r="W189" s="576"/>
      <c r="X189" s="187"/>
      <c r="Z189" s="576"/>
      <c r="AA189" s="187"/>
      <c r="AC189" s="576"/>
      <c r="AD189" s="187"/>
      <c r="AF189" s="576">
        <v>9278487</v>
      </c>
      <c r="AG189" s="187"/>
      <c r="AH189" s="186"/>
      <c r="AI189" s="576">
        <v>13423031</v>
      </c>
      <c r="AJ189" s="187"/>
      <c r="AK189" s="186"/>
      <c r="AL189" s="576">
        <v>11860831</v>
      </c>
      <c r="AM189" s="187"/>
      <c r="AN189" s="186"/>
      <c r="AO189" s="576">
        <v>13213107</v>
      </c>
      <c r="AP189" s="187"/>
      <c r="AQ189" s="186"/>
      <c r="AR189" s="576">
        <v>13464278</v>
      </c>
      <c r="AS189" s="187"/>
      <c r="AT189" s="186"/>
      <c r="AU189" s="197" t="s">
        <v>596</v>
      </c>
    </row>
    <row r="190" spans="1:47" s="180" customFormat="1" ht="12" x14ac:dyDescent="0.2">
      <c r="A190" s="180">
        <v>805</v>
      </c>
      <c r="B190" s="197" t="s">
        <v>292</v>
      </c>
      <c r="C190" s="356"/>
      <c r="D190" s="357"/>
      <c r="E190" s="194">
        <v>496409281.01971704</v>
      </c>
      <c r="F190" s="187"/>
      <c r="H190" s="194">
        <v>427034655</v>
      </c>
      <c r="I190" s="187"/>
      <c r="K190" s="194">
        <v>448759521</v>
      </c>
      <c r="L190" s="187"/>
      <c r="N190" s="194">
        <v>446347684</v>
      </c>
      <c r="O190" s="187"/>
      <c r="Q190" s="573">
        <v>426379674</v>
      </c>
      <c r="R190" s="187"/>
      <c r="T190" s="573">
        <v>448386550</v>
      </c>
      <c r="U190" s="187"/>
      <c r="W190" s="573">
        <v>463825299</v>
      </c>
      <c r="X190" s="187"/>
      <c r="Z190" s="573">
        <v>491936291</v>
      </c>
      <c r="AA190" s="187"/>
      <c r="AC190" s="573">
        <v>519388633</v>
      </c>
      <c r="AD190" s="187"/>
      <c r="AF190" s="573">
        <v>556275214</v>
      </c>
      <c r="AG190" s="187"/>
      <c r="AH190" s="186"/>
      <c r="AI190" s="573">
        <v>559721457</v>
      </c>
      <c r="AJ190" s="187"/>
      <c r="AK190" s="186"/>
      <c r="AL190" s="573">
        <v>570764070</v>
      </c>
      <c r="AM190" s="187"/>
      <c r="AN190" s="186"/>
      <c r="AO190" s="573">
        <v>578340949</v>
      </c>
      <c r="AP190" s="187"/>
      <c r="AQ190" s="186"/>
      <c r="AR190" s="573">
        <v>610043160</v>
      </c>
      <c r="AS190" s="187"/>
      <c r="AT190" s="186"/>
      <c r="AU190" s="197" t="s">
        <v>292</v>
      </c>
    </row>
    <row r="191" spans="1:47" s="180" customFormat="1" ht="12" x14ac:dyDescent="0.2">
      <c r="A191" s="180">
        <v>806</v>
      </c>
      <c r="B191" s="197" t="s">
        <v>293</v>
      </c>
      <c r="C191" s="356"/>
      <c r="D191" s="357"/>
      <c r="E191" s="194">
        <v>386140144.72548634</v>
      </c>
      <c r="F191" s="187"/>
      <c r="H191" s="194">
        <v>283663162</v>
      </c>
      <c r="I191" s="187"/>
      <c r="K191" s="194">
        <v>377246573</v>
      </c>
      <c r="L191" s="187"/>
      <c r="N191" s="194">
        <v>529990127</v>
      </c>
      <c r="O191" s="187"/>
      <c r="Q191" s="573">
        <v>560572681</v>
      </c>
      <c r="R191" s="187"/>
      <c r="T191" s="573">
        <v>458942561</v>
      </c>
      <c r="U191" s="187"/>
      <c r="W191" s="573">
        <v>713859397</v>
      </c>
      <c r="X191" s="187"/>
      <c r="Z191" s="573">
        <v>883754222</v>
      </c>
      <c r="AA191" s="187"/>
      <c r="AC191" s="573">
        <v>1014765448</v>
      </c>
      <c r="AD191" s="187"/>
      <c r="AF191" s="573">
        <v>948076437</v>
      </c>
      <c r="AG191" s="187"/>
      <c r="AH191" s="186"/>
      <c r="AI191" s="573">
        <v>783866254</v>
      </c>
      <c r="AJ191" s="187"/>
      <c r="AK191" s="186"/>
      <c r="AL191" s="573">
        <v>714302055</v>
      </c>
      <c r="AM191" s="187"/>
      <c r="AN191" s="186"/>
      <c r="AO191" s="573">
        <v>678136919</v>
      </c>
      <c r="AP191" s="187"/>
      <c r="AQ191" s="186"/>
      <c r="AR191" s="573">
        <v>773518507</v>
      </c>
      <c r="AS191" s="187"/>
      <c r="AT191" s="186"/>
      <c r="AU191" s="197" t="s">
        <v>293</v>
      </c>
    </row>
    <row r="192" spans="1:47" s="180" customFormat="1" ht="15" customHeight="1" x14ac:dyDescent="0.2">
      <c r="A192" s="180">
        <v>807</v>
      </c>
      <c r="B192" s="197" t="s">
        <v>294</v>
      </c>
      <c r="C192" s="356"/>
      <c r="D192" s="357"/>
      <c r="E192" s="194">
        <v>527536380.53508592</v>
      </c>
      <c r="F192" s="187"/>
      <c r="H192" s="194">
        <v>424773679</v>
      </c>
      <c r="I192" s="187"/>
      <c r="K192" s="194">
        <v>500894063</v>
      </c>
      <c r="L192" s="187"/>
      <c r="N192" s="194">
        <v>621195077</v>
      </c>
      <c r="O192" s="187"/>
      <c r="Q192" s="573">
        <v>746147708</v>
      </c>
      <c r="R192" s="187"/>
      <c r="T192" s="573">
        <v>775906640</v>
      </c>
      <c r="U192" s="187"/>
      <c r="W192" s="573">
        <v>746313942</v>
      </c>
      <c r="X192" s="187"/>
      <c r="Z192" s="573">
        <v>645450946</v>
      </c>
      <c r="AA192" s="187"/>
      <c r="AC192" s="573">
        <v>610247652</v>
      </c>
      <c r="AD192" s="187"/>
      <c r="AF192" s="573">
        <v>662750348</v>
      </c>
      <c r="AG192" s="187"/>
      <c r="AH192" s="186"/>
      <c r="AI192" s="573">
        <v>629332543</v>
      </c>
      <c r="AJ192" s="187"/>
      <c r="AK192" s="186"/>
      <c r="AL192" s="573">
        <v>624492208</v>
      </c>
      <c r="AM192" s="187"/>
      <c r="AN192" s="186"/>
      <c r="AO192" s="573">
        <v>580335197</v>
      </c>
      <c r="AP192" s="187"/>
      <c r="AQ192" s="186"/>
      <c r="AR192" s="573">
        <v>591320677</v>
      </c>
      <c r="AS192" s="187"/>
      <c r="AT192" s="186"/>
      <c r="AU192" s="197" t="s">
        <v>294</v>
      </c>
    </row>
    <row r="193" spans="1:47" s="180" customFormat="1" ht="12" x14ac:dyDescent="0.2">
      <c r="A193" s="180">
        <v>808</v>
      </c>
      <c r="B193" s="197" t="s">
        <v>295</v>
      </c>
      <c r="C193" s="356"/>
      <c r="D193" s="357"/>
      <c r="E193" s="194">
        <v>374171313.81530905</v>
      </c>
      <c r="F193" s="187"/>
      <c r="H193" s="194">
        <v>287604309</v>
      </c>
      <c r="I193" s="187"/>
      <c r="K193" s="194">
        <v>289079957</v>
      </c>
      <c r="L193" s="187"/>
      <c r="N193" s="194">
        <v>285520477</v>
      </c>
      <c r="O193" s="187"/>
      <c r="Q193" s="194">
        <v>285097662</v>
      </c>
      <c r="R193" s="187"/>
      <c r="T193" s="194">
        <v>302875315</v>
      </c>
      <c r="U193" s="187"/>
      <c r="W193" s="194">
        <v>314453600</v>
      </c>
      <c r="X193" s="187"/>
      <c r="Z193" s="194">
        <v>398245854</v>
      </c>
      <c r="AA193" s="187"/>
      <c r="AC193" s="194">
        <v>378875856</v>
      </c>
      <c r="AD193" s="187"/>
      <c r="AF193" s="194">
        <v>392520527</v>
      </c>
      <c r="AG193" s="187"/>
      <c r="AH193" s="186"/>
      <c r="AI193" s="194">
        <v>375530142</v>
      </c>
      <c r="AJ193" s="187"/>
      <c r="AK193" s="186"/>
      <c r="AL193" s="194">
        <v>371117215</v>
      </c>
      <c r="AM193" s="187"/>
      <c r="AN193" s="186"/>
      <c r="AO193" s="194">
        <v>313660136</v>
      </c>
      <c r="AP193" s="187"/>
      <c r="AQ193" s="186"/>
      <c r="AR193" s="194">
        <v>318658114</v>
      </c>
      <c r="AS193" s="187"/>
      <c r="AT193" s="186"/>
      <c r="AU193" s="197" t="s">
        <v>295</v>
      </c>
    </row>
    <row r="194" spans="1:47" s="180" customFormat="1" ht="12" x14ac:dyDescent="0.2">
      <c r="A194" s="180">
        <v>809</v>
      </c>
      <c r="B194" s="197" t="s">
        <v>597</v>
      </c>
      <c r="C194" s="356"/>
      <c r="D194" s="357"/>
      <c r="E194" s="194"/>
      <c r="F194" s="187"/>
      <c r="H194" s="194"/>
      <c r="I194" s="187"/>
      <c r="K194" s="194"/>
      <c r="L194" s="187"/>
      <c r="N194" s="194"/>
      <c r="O194" s="187"/>
      <c r="Q194" s="194"/>
      <c r="R194" s="187"/>
      <c r="T194" s="194"/>
      <c r="U194" s="187"/>
      <c r="W194" s="194"/>
      <c r="X194" s="187"/>
      <c r="Z194" s="194"/>
      <c r="AA194" s="187"/>
      <c r="AC194" s="194"/>
      <c r="AD194" s="187"/>
      <c r="AF194" s="194">
        <v>2975803</v>
      </c>
      <c r="AG194" s="187"/>
      <c r="AH194" s="186"/>
      <c r="AI194" s="194">
        <v>3440267</v>
      </c>
      <c r="AJ194" s="187"/>
      <c r="AK194" s="186"/>
      <c r="AL194" s="194">
        <v>3403546</v>
      </c>
      <c r="AM194" s="187"/>
      <c r="AN194" s="186"/>
      <c r="AO194" s="194">
        <v>3827533</v>
      </c>
      <c r="AP194" s="187"/>
      <c r="AQ194" s="186"/>
      <c r="AR194" s="194">
        <v>3539860</v>
      </c>
      <c r="AS194" s="187"/>
      <c r="AT194" s="186"/>
      <c r="AU194" s="197" t="s">
        <v>597</v>
      </c>
    </row>
    <row r="195" spans="1:47" s="180" customFormat="1" ht="12" x14ac:dyDescent="0.2">
      <c r="A195" s="180">
        <v>810</v>
      </c>
      <c r="B195" s="197" t="s">
        <v>297</v>
      </c>
      <c r="C195" s="356"/>
      <c r="D195" s="357"/>
      <c r="E195" s="194">
        <v>761044479.8512913</v>
      </c>
      <c r="F195" s="187"/>
      <c r="H195" s="194">
        <v>577407908</v>
      </c>
      <c r="I195" s="187"/>
      <c r="K195" s="194">
        <v>518697847</v>
      </c>
      <c r="L195" s="187"/>
      <c r="N195" s="194">
        <v>502734081</v>
      </c>
      <c r="O195" s="187"/>
      <c r="Q195" s="194">
        <v>515140895</v>
      </c>
      <c r="R195" s="187"/>
      <c r="T195" s="194">
        <v>486417937</v>
      </c>
      <c r="U195" s="187"/>
      <c r="W195" s="194">
        <v>468253093</v>
      </c>
      <c r="X195" s="187"/>
      <c r="Z195" s="194">
        <v>422869474</v>
      </c>
      <c r="AA195" s="187"/>
      <c r="AC195" s="194">
        <v>421615262</v>
      </c>
      <c r="AD195" s="187"/>
      <c r="AF195" s="194">
        <v>447098139</v>
      </c>
      <c r="AG195" s="187"/>
      <c r="AH195" s="186"/>
      <c r="AI195" s="194">
        <v>466768148</v>
      </c>
      <c r="AJ195" s="187"/>
      <c r="AK195" s="186"/>
      <c r="AL195" s="194">
        <v>474622651</v>
      </c>
      <c r="AM195" s="187"/>
      <c r="AN195" s="186"/>
      <c r="AO195" s="194">
        <v>450489281</v>
      </c>
      <c r="AP195" s="187"/>
      <c r="AQ195" s="186"/>
      <c r="AR195" s="194">
        <v>558091464</v>
      </c>
      <c r="AS195" s="187"/>
      <c r="AT195" s="186"/>
      <c r="AU195" s="197" t="s">
        <v>297</v>
      </c>
    </row>
    <row r="196" spans="1:47" s="180" customFormat="1" ht="12" x14ac:dyDescent="0.2">
      <c r="A196" s="180">
        <v>811</v>
      </c>
      <c r="B196" s="197" t="s">
        <v>298</v>
      </c>
      <c r="C196" s="356"/>
      <c r="D196" s="357"/>
      <c r="E196" s="194">
        <v>102803657.96985993</v>
      </c>
      <c r="F196" s="187"/>
      <c r="H196" s="194">
        <v>96262667</v>
      </c>
      <c r="I196" s="187"/>
      <c r="K196" s="194">
        <v>38098860</v>
      </c>
      <c r="L196" s="187"/>
      <c r="N196" s="194">
        <v>46130111</v>
      </c>
      <c r="O196" s="187"/>
      <c r="Q196" s="194">
        <v>48822608</v>
      </c>
      <c r="R196" s="187"/>
      <c r="T196" s="194">
        <v>44936216</v>
      </c>
      <c r="U196" s="187"/>
      <c r="W196" s="194">
        <v>46041494</v>
      </c>
      <c r="X196" s="187"/>
      <c r="Z196" s="194">
        <v>47208630</v>
      </c>
      <c r="AA196" s="187"/>
      <c r="AC196" s="194">
        <v>77831980</v>
      </c>
      <c r="AD196" s="187"/>
      <c r="AF196" s="194">
        <v>66621953</v>
      </c>
      <c r="AG196" s="187"/>
      <c r="AH196" s="186"/>
      <c r="AI196" s="194">
        <v>61895515</v>
      </c>
      <c r="AJ196" s="187"/>
      <c r="AK196" s="186"/>
      <c r="AL196" s="194">
        <v>61016284</v>
      </c>
      <c r="AM196" s="187"/>
      <c r="AN196" s="186"/>
      <c r="AO196" s="194">
        <v>58392554</v>
      </c>
      <c r="AP196" s="187"/>
      <c r="AQ196" s="186"/>
      <c r="AR196" s="194">
        <v>65102957</v>
      </c>
      <c r="AS196" s="187"/>
      <c r="AT196" s="186"/>
      <c r="AU196" s="197" t="s">
        <v>298</v>
      </c>
    </row>
    <row r="197" spans="1:47" s="180" customFormat="1" ht="12" x14ac:dyDescent="0.2">
      <c r="B197" s="197"/>
      <c r="AU197" s="197"/>
    </row>
    <row r="198" spans="1:47" s="531" customFormat="1" ht="11.25" x14ac:dyDescent="0.2">
      <c r="B198" s="532" t="s">
        <v>7</v>
      </c>
      <c r="AU198" s="532"/>
    </row>
    <row r="199" spans="1:47" s="531" customFormat="1" ht="13.9" customHeight="1" x14ac:dyDescent="0.2">
      <c r="B199" s="532" t="s">
        <v>8</v>
      </c>
      <c r="AU199" s="532"/>
    </row>
    <row r="200" spans="1:47" s="180" customFormat="1" ht="13.9" customHeight="1" x14ac:dyDescent="0.2">
      <c r="B200" s="206"/>
      <c r="AU200" s="197"/>
    </row>
    <row r="201" spans="1:47" s="180" customFormat="1" ht="13.9" customHeight="1" x14ac:dyDescent="0.2">
      <c r="B201" s="206"/>
      <c r="AU201" s="197"/>
    </row>
    <row r="202" spans="1:47" s="180" customFormat="1" ht="13.9" customHeight="1" x14ac:dyDescent="0.2">
      <c r="B202" s="206"/>
      <c r="AU202" s="197"/>
    </row>
    <row r="203" spans="1:47" s="180" customFormat="1" ht="13.9" customHeight="1" x14ac:dyDescent="0.2">
      <c r="B203" s="206"/>
      <c r="AU203" s="197"/>
    </row>
    <row r="204" spans="1:47" s="180" customFormat="1" ht="13.9" customHeight="1" x14ac:dyDescent="0.2">
      <c r="B204" s="206"/>
      <c r="AU204" s="197"/>
    </row>
    <row r="205" spans="1:47" s="180" customFormat="1" ht="13.9" customHeight="1" x14ac:dyDescent="0.2">
      <c r="B205" s="206"/>
      <c r="AU205" s="197"/>
    </row>
    <row r="206" spans="1:47" s="180" customFormat="1" ht="13.9" customHeight="1" x14ac:dyDescent="0.2">
      <c r="B206" s="206"/>
      <c r="AU206" s="197"/>
    </row>
    <row r="207" spans="1:47" s="180" customFormat="1" ht="13.9" customHeight="1" x14ac:dyDescent="0.2">
      <c r="B207" s="206"/>
      <c r="AU207" s="197"/>
    </row>
    <row r="208" spans="1:47" s="180" customFormat="1" ht="13.9" customHeight="1" x14ac:dyDescent="0.2">
      <c r="B208" s="206"/>
      <c r="AU208" s="197"/>
    </row>
    <row r="209" spans="1:47" s="180" customFormat="1" ht="13.9" customHeight="1" x14ac:dyDescent="0.2">
      <c r="B209" s="206"/>
      <c r="AU209" s="197"/>
    </row>
    <row r="210" spans="1:47" s="180" customFormat="1" ht="13.9" customHeight="1" x14ac:dyDescent="0.2">
      <c r="B210" s="206"/>
      <c r="AU210" s="197"/>
    </row>
    <row r="211" spans="1:47" s="180" customFormat="1" ht="13.9" customHeight="1" x14ac:dyDescent="0.2">
      <c r="B211" s="206"/>
      <c r="AU211" s="197"/>
    </row>
    <row r="212" spans="1:47" s="180" customFormat="1" ht="13.9" customHeight="1" x14ac:dyDescent="0.2">
      <c r="B212" s="206"/>
      <c r="AU212" s="197"/>
    </row>
    <row r="213" spans="1:47" s="180" customFormat="1" ht="13.9" customHeight="1" x14ac:dyDescent="0.2">
      <c r="B213" s="206"/>
      <c r="AU213" s="197"/>
    </row>
    <row r="214" spans="1:47" s="180" customFormat="1" ht="13.9" customHeight="1" x14ac:dyDescent="0.2">
      <c r="B214" s="206"/>
      <c r="AU214" s="197"/>
    </row>
    <row r="215" spans="1:47" s="180" customFormat="1" ht="13.9" customHeight="1" x14ac:dyDescent="0.25">
      <c r="B215" s="206"/>
      <c r="Z215" s="4"/>
      <c r="AC215" s="4"/>
      <c r="AF215" s="4"/>
      <c r="AI215" s="4"/>
      <c r="AL215" s="4"/>
      <c r="AO215" s="4"/>
      <c r="AR215" s="99"/>
      <c r="AU215" s="197"/>
    </row>
    <row r="216" spans="1:47" ht="15" x14ac:dyDescent="0.25">
      <c r="A216" s="1" t="s">
        <v>621</v>
      </c>
      <c r="B216" s="247"/>
      <c r="Z216" s="4"/>
      <c r="AC216" s="4"/>
      <c r="AF216" s="4"/>
      <c r="AI216" s="4"/>
      <c r="AL216" s="4"/>
      <c r="AO216" s="4"/>
      <c r="AR216" s="99"/>
      <c r="AU216" s="169" t="str">
        <f>AU1</f>
        <v>FINANCE</v>
      </c>
    </row>
    <row r="218" spans="1:47" ht="13.9" customHeight="1" x14ac:dyDescent="0.25">
      <c r="A218" s="170" t="s">
        <v>570</v>
      </c>
      <c r="C218" s="171"/>
      <c r="D218" s="171"/>
      <c r="E218" s="171"/>
      <c r="F218" s="171"/>
      <c r="G218" s="171"/>
      <c r="H218" s="171"/>
      <c r="I218" s="171"/>
      <c r="J218" s="171"/>
      <c r="K218" s="171"/>
      <c r="L218" s="171"/>
      <c r="M218" s="171"/>
      <c r="N218" s="171"/>
      <c r="O218" s="171"/>
      <c r="P218" s="171"/>
      <c r="Q218" s="171"/>
      <c r="R218" s="171"/>
      <c r="S218" s="171"/>
      <c r="T218" s="171"/>
      <c r="U218" s="171"/>
      <c r="V218" s="171"/>
      <c r="W218" s="171"/>
      <c r="X218" s="171"/>
      <c r="Y218" s="171"/>
      <c r="Z218" s="171"/>
      <c r="AA218" s="171"/>
      <c r="AB218" s="171"/>
      <c r="AC218" s="171"/>
      <c r="AD218" s="171"/>
      <c r="AE218" s="171"/>
      <c r="AF218" s="171"/>
      <c r="AG218" s="171"/>
      <c r="AH218" s="171"/>
      <c r="AI218" s="171"/>
      <c r="AJ218" s="171"/>
      <c r="AK218" s="171"/>
      <c r="AL218" s="171"/>
      <c r="AM218" s="171"/>
      <c r="AN218" s="171"/>
      <c r="AO218" s="171"/>
      <c r="AP218" s="171"/>
      <c r="AQ218" s="171"/>
      <c r="AR218" s="171"/>
      <c r="AS218" s="171"/>
      <c r="AT218" s="171"/>
      <c r="AU218" s="172"/>
    </row>
    <row r="219" spans="1:47" ht="13.9" customHeight="1" x14ac:dyDescent="0.2">
      <c r="A219" s="173"/>
      <c r="B219" s="174" t="s">
        <v>395</v>
      </c>
      <c r="C219" s="171"/>
      <c r="D219" s="171"/>
      <c r="E219" s="171"/>
      <c r="F219" s="171"/>
      <c r="G219" s="171"/>
      <c r="H219" s="171"/>
      <c r="I219" s="171"/>
      <c r="J219" s="171"/>
      <c r="K219" s="171"/>
      <c r="L219" s="171"/>
      <c r="M219" s="171"/>
      <c r="N219" s="171"/>
      <c r="O219" s="171"/>
      <c r="P219" s="171"/>
      <c r="Q219" s="171"/>
      <c r="R219" s="171"/>
      <c r="S219" s="171"/>
      <c r="T219" s="171"/>
      <c r="U219" s="171"/>
      <c r="V219" s="171"/>
      <c r="W219" s="171"/>
      <c r="X219" s="171"/>
      <c r="Y219" s="171"/>
      <c r="Z219" s="171"/>
      <c r="AA219" s="171"/>
      <c r="AB219" s="171"/>
      <c r="AC219" s="171"/>
      <c r="AD219" s="171"/>
      <c r="AE219" s="171"/>
      <c r="AF219" s="171"/>
      <c r="AG219" s="171"/>
      <c r="AH219" s="171"/>
      <c r="AI219" s="171"/>
      <c r="AJ219" s="171"/>
      <c r="AK219" s="171"/>
      <c r="AL219" s="171"/>
      <c r="AM219" s="171"/>
      <c r="AN219" s="171"/>
      <c r="AO219" s="171"/>
      <c r="AP219" s="171"/>
      <c r="AQ219" s="171"/>
      <c r="AR219" s="171"/>
      <c r="AS219" s="171"/>
      <c r="AT219" s="171"/>
    </row>
    <row r="220" spans="1:47" s="180" customFormat="1" ht="6.6" customHeight="1" x14ac:dyDescent="0.2">
      <c r="B220" s="186"/>
    </row>
    <row r="221" spans="1:47" s="180" customFormat="1" thickBot="1" x14ac:dyDescent="0.25">
      <c r="A221" s="176" t="str">
        <f>A6</f>
        <v>v EUR</v>
      </c>
      <c r="B221" s="248"/>
      <c r="C221" s="177"/>
      <c r="D221" s="177"/>
      <c r="E221" s="177"/>
      <c r="F221" s="177"/>
      <c r="G221" s="177"/>
      <c r="H221" s="177"/>
      <c r="I221" s="177"/>
      <c r="J221" s="177"/>
      <c r="K221" s="177"/>
      <c r="L221" s="177"/>
      <c r="M221" s="177"/>
      <c r="N221" s="177"/>
      <c r="O221" s="177"/>
      <c r="P221" s="177"/>
      <c r="Q221" s="177"/>
      <c r="R221" s="177"/>
      <c r="S221" s="177"/>
      <c r="T221" s="177"/>
      <c r="U221" s="177"/>
      <c r="V221" s="177"/>
      <c r="W221" s="177"/>
      <c r="X221" s="177"/>
      <c r="Y221" s="177"/>
      <c r="Z221" s="177"/>
      <c r="AA221" s="177"/>
      <c r="AB221" s="177"/>
      <c r="AC221" s="177"/>
      <c r="AD221" s="177"/>
      <c r="AE221" s="177"/>
      <c r="AF221" s="177"/>
      <c r="AG221" s="177"/>
      <c r="AH221" s="177"/>
      <c r="AI221" s="177"/>
      <c r="AJ221" s="177"/>
      <c r="AK221" s="177"/>
      <c r="AL221" s="177"/>
      <c r="AM221" s="177"/>
      <c r="AN221" s="177"/>
      <c r="AO221" s="177"/>
      <c r="AP221" s="177"/>
      <c r="AQ221" s="177"/>
      <c r="AR221" s="177"/>
      <c r="AS221" s="177"/>
      <c r="AT221" s="177"/>
      <c r="AU221" s="179" t="str">
        <f>AU6</f>
        <v>EUR</v>
      </c>
    </row>
    <row r="222" spans="1:47" s="180" customFormat="1" ht="25.9" customHeight="1" thickTop="1" thickBot="1" x14ac:dyDescent="0.25">
      <c r="A222" s="181" t="s">
        <v>191</v>
      </c>
      <c r="B222" s="184" t="s">
        <v>299</v>
      </c>
      <c r="C222" s="225"/>
      <c r="D222" s="226"/>
      <c r="E222" s="33">
        <v>2008</v>
      </c>
      <c r="F222" s="31"/>
      <c r="G222" s="32"/>
      <c r="H222" s="33">
        <v>2009</v>
      </c>
      <c r="I222" s="182"/>
      <c r="J222" s="183"/>
      <c r="K222" s="33">
        <v>2010</v>
      </c>
      <c r="L222" s="182"/>
      <c r="M222" s="183"/>
      <c r="N222" s="33">
        <v>2011</v>
      </c>
      <c r="O222" s="182"/>
      <c r="P222" s="183"/>
      <c r="Q222" s="33">
        <v>2012</v>
      </c>
      <c r="R222" s="182"/>
      <c r="S222" s="183"/>
      <c r="T222" s="33">
        <v>2013</v>
      </c>
      <c r="U222" s="182"/>
      <c r="V222" s="183"/>
      <c r="W222" s="33">
        <v>2014</v>
      </c>
      <c r="X222" s="182"/>
      <c r="Y222" s="183"/>
      <c r="Z222" s="33">
        <v>2015</v>
      </c>
      <c r="AA222" s="182"/>
      <c r="AB222" s="183"/>
      <c r="AC222" s="33">
        <v>2016</v>
      </c>
      <c r="AD222" s="182"/>
      <c r="AE222" s="183"/>
      <c r="AF222" s="33">
        <v>2017</v>
      </c>
      <c r="AG222" s="182"/>
      <c r="AH222" s="183"/>
      <c r="AI222" s="33">
        <v>2018</v>
      </c>
      <c r="AJ222" s="182"/>
      <c r="AK222" s="183"/>
      <c r="AL222" s="33">
        <v>2019</v>
      </c>
      <c r="AM222" s="182"/>
      <c r="AN222" s="183"/>
      <c r="AO222" s="33">
        <v>2020</v>
      </c>
      <c r="AP222" s="182"/>
      <c r="AQ222" s="183"/>
      <c r="AR222" s="111">
        <v>2021</v>
      </c>
      <c r="AS222" s="182"/>
      <c r="AT222" s="183"/>
      <c r="AU222" s="183" t="s">
        <v>62</v>
      </c>
    </row>
    <row r="223" spans="1:47" s="180" customFormat="1" thickTop="1" x14ac:dyDescent="0.2">
      <c r="B223" s="199"/>
      <c r="C223" s="187"/>
      <c r="D223" s="227"/>
      <c r="E223" s="186"/>
      <c r="F223" s="187"/>
      <c r="G223" s="186"/>
      <c r="H223" s="186"/>
      <c r="I223" s="230"/>
      <c r="J223" s="186"/>
      <c r="K223" s="186"/>
      <c r="L223" s="230"/>
      <c r="M223" s="186"/>
      <c r="N223" s="186"/>
      <c r="O223" s="230"/>
      <c r="P223" s="186"/>
      <c r="Q223" s="186"/>
      <c r="R223" s="230"/>
      <c r="S223" s="186"/>
      <c r="T223" s="186"/>
      <c r="U223" s="230"/>
      <c r="V223" s="186"/>
      <c r="W223" s="186"/>
      <c r="X223" s="230"/>
      <c r="Y223" s="186"/>
      <c r="Z223" s="186"/>
      <c r="AA223" s="230"/>
      <c r="AB223" s="186"/>
      <c r="AC223" s="186"/>
      <c r="AD223" s="230"/>
      <c r="AE223" s="186"/>
      <c r="AF223" s="186"/>
      <c r="AG223" s="230"/>
      <c r="AH223" s="186"/>
      <c r="AI223" s="186"/>
      <c r="AJ223" s="230"/>
      <c r="AK223" s="186"/>
      <c r="AM223" s="230"/>
      <c r="AN223" s="186"/>
      <c r="AP223" s="230"/>
      <c r="AQ223" s="186"/>
      <c r="AS223" s="230"/>
      <c r="AT223" s="186"/>
      <c r="AU223" s="199"/>
    </row>
    <row r="224" spans="1:47" s="180" customFormat="1" ht="12" customHeight="1" x14ac:dyDescent="0.2">
      <c r="A224" s="180">
        <v>1</v>
      </c>
      <c r="B224" s="47" t="s">
        <v>602</v>
      </c>
      <c r="C224" s="356"/>
      <c r="D224" s="357"/>
      <c r="E224" s="194">
        <v>5027594038.3721695</v>
      </c>
      <c r="F224" s="200"/>
      <c r="G224" s="190"/>
      <c r="H224" s="194">
        <v>5033889752</v>
      </c>
      <c r="I224" s="200"/>
      <c r="J224" s="190"/>
      <c r="K224" s="194">
        <v>4857256495</v>
      </c>
      <c r="L224" s="200"/>
      <c r="M224" s="190"/>
      <c r="N224" s="194"/>
      <c r="O224" s="200"/>
      <c r="P224" s="190"/>
      <c r="Q224" s="194">
        <v>4045090365</v>
      </c>
      <c r="R224" s="200"/>
      <c r="S224" s="190"/>
      <c r="T224" s="194">
        <v>2782746720</v>
      </c>
      <c r="U224" s="200"/>
      <c r="V224" s="190"/>
      <c r="W224" s="194"/>
      <c r="X224" s="200"/>
      <c r="Y224" s="190"/>
      <c r="Z224" s="194"/>
      <c r="AA224" s="200"/>
      <c r="AB224" s="190"/>
      <c r="AC224" s="194"/>
      <c r="AD224" s="200"/>
      <c r="AE224" s="190"/>
      <c r="AF224" s="240" t="s">
        <v>166</v>
      </c>
      <c r="AG224" s="200"/>
      <c r="AH224" s="190"/>
      <c r="AI224" s="240" t="s">
        <v>166</v>
      </c>
      <c r="AJ224" s="200"/>
      <c r="AK224" s="190"/>
      <c r="AL224" s="240" t="s">
        <v>166</v>
      </c>
      <c r="AM224" s="200"/>
      <c r="AN224" s="190"/>
      <c r="AO224" s="205" t="s">
        <v>166</v>
      </c>
      <c r="AP224" s="200"/>
      <c r="AQ224" s="190"/>
      <c r="AR224" s="205" t="s">
        <v>166</v>
      </c>
      <c r="AS224" s="200"/>
      <c r="AT224" s="190"/>
      <c r="AU224" s="46" t="s">
        <v>601</v>
      </c>
    </row>
    <row r="225" spans="1:47" s="180" customFormat="1" ht="12" customHeight="1" x14ac:dyDescent="0.2">
      <c r="A225" s="180">
        <v>2</v>
      </c>
      <c r="B225" s="47" t="s">
        <v>303</v>
      </c>
      <c r="C225" s="356"/>
      <c r="D225" s="357"/>
      <c r="E225" s="194">
        <v>12389398924.517023</v>
      </c>
      <c r="F225" s="200"/>
      <c r="G225" s="190"/>
      <c r="H225" s="194">
        <v>9144558102</v>
      </c>
      <c r="I225" s="200"/>
      <c r="J225" s="190"/>
      <c r="K225" s="194">
        <v>9692178512</v>
      </c>
      <c r="L225" s="200"/>
      <c r="M225" s="190"/>
      <c r="N225" s="194">
        <v>10788415822</v>
      </c>
      <c r="O225" s="200"/>
      <c r="P225" s="190"/>
      <c r="Q225" s="194">
        <v>9443016263</v>
      </c>
      <c r="R225" s="200"/>
      <c r="S225" s="190"/>
      <c r="T225" s="194">
        <v>10156494213</v>
      </c>
      <c r="U225" s="200"/>
      <c r="V225" s="190"/>
      <c r="W225" s="194">
        <v>11707490034</v>
      </c>
      <c r="X225" s="200"/>
      <c r="Y225" s="190"/>
      <c r="Z225" s="194">
        <v>12529244827</v>
      </c>
      <c r="AA225" s="200"/>
      <c r="AB225" s="190"/>
      <c r="AC225" s="194">
        <v>12917305379</v>
      </c>
      <c r="AD225" s="200"/>
      <c r="AE225" s="190"/>
      <c r="AF225" s="194">
        <v>9009521319</v>
      </c>
      <c r="AG225" s="200"/>
      <c r="AH225" s="190"/>
      <c r="AI225" s="194">
        <v>9784251812</v>
      </c>
      <c r="AJ225" s="200"/>
      <c r="AK225" s="190"/>
      <c r="AL225" s="194">
        <v>9260768244</v>
      </c>
      <c r="AM225" s="200"/>
      <c r="AN225" s="190"/>
      <c r="AO225" s="240">
        <v>8513147252</v>
      </c>
      <c r="AP225" s="200"/>
      <c r="AQ225" s="190"/>
      <c r="AR225" s="240">
        <v>9761401319</v>
      </c>
      <c r="AS225" s="200"/>
      <c r="AT225" s="190"/>
      <c r="AU225" s="46" t="s">
        <v>304</v>
      </c>
    </row>
    <row r="226" spans="1:47" s="180" customFormat="1" ht="12" customHeight="1" x14ac:dyDescent="0.2">
      <c r="A226" s="180">
        <v>3</v>
      </c>
      <c r="B226" s="47" t="s">
        <v>305</v>
      </c>
      <c r="C226" s="356"/>
      <c r="D226" s="357"/>
      <c r="E226" s="194">
        <v>127349531.96574391</v>
      </c>
      <c r="F226" s="200"/>
      <c r="G226" s="190"/>
      <c r="H226" s="194">
        <v>88613584</v>
      </c>
      <c r="I226" s="200"/>
      <c r="J226" s="190"/>
      <c r="K226" s="194">
        <v>84799180</v>
      </c>
      <c r="L226" s="200"/>
      <c r="M226" s="190"/>
      <c r="N226" s="194">
        <v>64327611</v>
      </c>
      <c r="O226" s="200"/>
      <c r="P226" s="190"/>
      <c r="Q226" s="194">
        <v>59490363</v>
      </c>
      <c r="R226" s="200"/>
      <c r="S226" s="190"/>
      <c r="T226" s="194">
        <v>55507399</v>
      </c>
      <c r="U226" s="200"/>
      <c r="V226" s="190"/>
      <c r="W226" s="194">
        <v>58502595</v>
      </c>
      <c r="X226" s="200"/>
      <c r="Y226" s="190"/>
      <c r="Z226" s="194">
        <v>58139663</v>
      </c>
      <c r="AA226" s="200"/>
      <c r="AB226" s="190"/>
      <c r="AC226" s="194">
        <v>61675036</v>
      </c>
      <c r="AD226" s="200"/>
      <c r="AE226" s="190"/>
      <c r="AF226" s="194">
        <v>178999857</v>
      </c>
      <c r="AG226" s="200"/>
      <c r="AH226" s="190"/>
      <c r="AI226" s="194">
        <v>188405095</v>
      </c>
      <c r="AJ226" s="200"/>
      <c r="AK226" s="190"/>
      <c r="AL226" s="194">
        <v>313184871</v>
      </c>
      <c r="AM226" s="200"/>
      <c r="AN226" s="190"/>
      <c r="AO226" s="240">
        <v>232728494</v>
      </c>
      <c r="AP226" s="200"/>
      <c r="AQ226" s="190"/>
      <c r="AR226" s="240">
        <v>223159403</v>
      </c>
      <c r="AS226" s="200"/>
      <c r="AT226" s="190"/>
      <c r="AU226" s="46" t="s">
        <v>306</v>
      </c>
    </row>
    <row r="227" spans="1:47" s="180" customFormat="1" ht="12" customHeight="1" x14ac:dyDescent="0.2">
      <c r="A227" s="180">
        <v>4</v>
      </c>
      <c r="B227" s="47" t="s">
        <v>540</v>
      </c>
      <c r="C227" s="356"/>
      <c r="D227" s="357"/>
      <c r="E227" s="194">
        <v>1353175629.0247626</v>
      </c>
      <c r="F227" s="200"/>
      <c r="G227" s="190"/>
      <c r="H227" s="194">
        <v>1236813962</v>
      </c>
      <c r="I227" s="200"/>
      <c r="J227" s="190"/>
      <c r="K227" s="194">
        <v>1204208201</v>
      </c>
      <c r="L227" s="200"/>
      <c r="M227" s="190"/>
      <c r="N227" s="194">
        <v>1153861969</v>
      </c>
      <c r="O227" s="200"/>
      <c r="P227" s="190"/>
      <c r="Q227" s="194">
        <v>1151516074</v>
      </c>
      <c r="R227" s="200"/>
      <c r="S227" s="190"/>
      <c r="T227" s="194">
        <v>1162354737</v>
      </c>
      <c r="U227" s="200"/>
      <c r="V227" s="190"/>
      <c r="W227" s="194"/>
      <c r="X227" s="200"/>
      <c r="Y227" s="190"/>
      <c r="Z227" s="194"/>
      <c r="AA227" s="200"/>
      <c r="AB227" s="190"/>
      <c r="AC227" s="194"/>
      <c r="AD227" s="200"/>
      <c r="AE227" s="190"/>
      <c r="AF227" s="194">
        <v>6303033936</v>
      </c>
      <c r="AG227" s="200"/>
      <c r="AH227" s="190"/>
      <c r="AI227" s="194">
        <v>6370768291</v>
      </c>
      <c r="AJ227" s="200"/>
      <c r="AK227" s="190"/>
      <c r="AL227" s="194"/>
      <c r="AM227" s="200"/>
      <c r="AN227" s="190"/>
      <c r="AO227" s="240"/>
      <c r="AP227" s="200"/>
      <c r="AQ227" s="190"/>
      <c r="AR227" s="240"/>
      <c r="AS227" s="200"/>
      <c r="AT227" s="190"/>
      <c r="AU227" s="46" t="s">
        <v>539</v>
      </c>
    </row>
    <row r="228" spans="1:47" s="180" customFormat="1" ht="12" customHeight="1" x14ac:dyDescent="0.2">
      <c r="A228" s="180">
        <v>5</v>
      </c>
      <c r="B228" s="47" t="s">
        <v>63</v>
      </c>
      <c r="C228" s="356"/>
      <c r="D228" s="357"/>
      <c r="E228" s="194">
        <v>370211677.62065977</v>
      </c>
      <c r="F228" s="200"/>
      <c r="G228" s="190"/>
      <c r="H228" s="194">
        <v>361657774</v>
      </c>
      <c r="I228" s="200"/>
      <c r="J228" s="190"/>
      <c r="K228" s="194">
        <v>367520398</v>
      </c>
      <c r="L228" s="200"/>
      <c r="M228" s="190"/>
      <c r="N228" s="194">
        <v>366053174</v>
      </c>
      <c r="O228" s="200"/>
      <c r="P228" s="190"/>
      <c r="Q228" s="194">
        <v>393506395</v>
      </c>
      <c r="R228" s="200"/>
      <c r="S228" s="190"/>
      <c r="T228" s="194">
        <v>311330915</v>
      </c>
      <c r="U228" s="200"/>
      <c r="V228" s="190"/>
      <c r="W228" s="194">
        <v>303835838</v>
      </c>
      <c r="X228" s="200"/>
      <c r="Y228" s="190"/>
      <c r="Z228" s="194">
        <v>320810941</v>
      </c>
      <c r="AA228" s="200"/>
      <c r="AB228" s="190"/>
      <c r="AC228" s="194">
        <v>304680931</v>
      </c>
      <c r="AD228" s="200"/>
      <c r="AE228" s="190"/>
      <c r="AF228" s="194">
        <v>429281490</v>
      </c>
      <c r="AG228" s="200"/>
      <c r="AH228" s="190"/>
      <c r="AI228" s="194">
        <v>434790260</v>
      </c>
      <c r="AJ228" s="200"/>
      <c r="AK228" s="190"/>
      <c r="AL228" s="194">
        <v>440188809</v>
      </c>
      <c r="AM228" s="200"/>
      <c r="AN228" s="190"/>
      <c r="AO228" s="240">
        <v>445431115</v>
      </c>
      <c r="AP228" s="200"/>
      <c r="AQ228" s="190"/>
      <c r="AR228" s="240">
        <v>464021249</v>
      </c>
      <c r="AS228" s="200"/>
      <c r="AT228" s="190"/>
      <c r="AU228" s="46" t="s">
        <v>309</v>
      </c>
    </row>
    <row r="229" spans="1:47" s="180" customFormat="1" ht="12" customHeight="1" x14ac:dyDescent="0.2">
      <c r="A229" s="180">
        <v>6</v>
      </c>
      <c r="B229" s="47" t="s">
        <v>599</v>
      </c>
      <c r="C229" s="356"/>
      <c r="D229" s="357"/>
      <c r="E229" s="240" t="s">
        <v>166</v>
      </c>
      <c r="F229" s="200"/>
      <c r="G229" s="190"/>
      <c r="H229" s="240" t="s">
        <v>166</v>
      </c>
      <c r="I229" s="200"/>
      <c r="J229" s="190"/>
      <c r="K229" s="240" t="s">
        <v>166</v>
      </c>
      <c r="L229" s="200"/>
      <c r="M229" s="190"/>
      <c r="N229" s="240"/>
      <c r="O229" s="200"/>
      <c r="P229" s="190"/>
      <c r="Q229" s="240" t="s">
        <v>166</v>
      </c>
      <c r="R229" s="200"/>
      <c r="S229" s="190"/>
      <c r="T229" s="240" t="s">
        <v>166</v>
      </c>
      <c r="U229" s="200"/>
      <c r="V229" s="190"/>
      <c r="W229" s="240" t="s">
        <v>166</v>
      </c>
      <c r="X229" s="200"/>
      <c r="Y229" s="190"/>
      <c r="Z229" s="240" t="s">
        <v>166</v>
      </c>
      <c r="AA229" s="200"/>
      <c r="AB229" s="190"/>
      <c r="AC229" s="240" t="s">
        <v>166</v>
      </c>
      <c r="AD229" s="200"/>
      <c r="AE229" s="190"/>
      <c r="AF229" s="240" t="s">
        <v>166</v>
      </c>
      <c r="AG229" s="200"/>
      <c r="AH229" s="190"/>
      <c r="AI229" s="240" t="s">
        <v>166</v>
      </c>
      <c r="AJ229" s="200"/>
      <c r="AK229" s="190"/>
      <c r="AL229" s="240"/>
      <c r="AM229" s="200"/>
      <c r="AN229" s="190"/>
      <c r="AO229" s="240"/>
      <c r="AP229" s="200"/>
      <c r="AQ229" s="190"/>
      <c r="AR229" s="240"/>
      <c r="AS229" s="200"/>
      <c r="AT229" s="190"/>
      <c r="AU229" s="46" t="s">
        <v>600</v>
      </c>
    </row>
    <row r="230" spans="1:47" s="180" customFormat="1" ht="12" customHeight="1" x14ac:dyDescent="0.2">
      <c r="A230" s="180">
        <v>7</v>
      </c>
      <c r="B230" s="47" t="s">
        <v>312</v>
      </c>
      <c r="C230" s="356"/>
      <c r="D230" s="357"/>
      <c r="E230" s="194">
        <v>23851397264.821087</v>
      </c>
      <c r="F230" s="200"/>
      <c r="G230" s="190"/>
      <c r="H230" s="194">
        <v>19788057247</v>
      </c>
      <c r="I230" s="200"/>
      <c r="J230" s="190"/>
      <c r="K230" s="194">
        <v>25266410314</v>
      </c>
      <c r="L230" s="200"/>
      <c r="M230" s="190"/>
      <c r="N230" s="194">
        <v>28082278295</v>
      </c>
      <c r="O230" s="200"/>
      <c r="P230" s="190"/>
      <c r="Q230" s="194">
        <v>38818111328</v>
      </c>
      <c r="R230" s="200"/>
      <c r="S230" s="190"/>
      <c r="T230" s="194">
        <v>40579279639</v>
      </c>
      <c r="U230" s="200"/>
      <c r="V230" s="190"/>
      <c r="W230" s="194">
        <v>41369116357</v>
      </c>
      <c r="X230" s="200"/>
      <c r="Y230" s="190"/>
      <c r="Z230" s="194">
        <v>44622483278</v>
      </c>
      <c r="AA230" s="200"/>
      <c r="AB230" s="190"/>
      <c r="AC230" s="194">
        <v>46155811306</v>
      </c>
      <c r="AD230" s="200"/>
      <c r="AE230" s="190"/>
      <c r="AF230" s="194">
        <v>41148009155</v>
      </c>
      <c r="AG230" s="200"/>
      <c r="AH230" s="190"/>
      <c r="AI230" s="194">
        <v>45838372643</v>
      </c>
      <c r="AJ230" s="200"/>
      <c r="AK230" s="190"/>
      <c r="AL230" s="194">
        <v>47330487923</v>
      </c>
      <c r="AM230" s="200"/>
      <c r="AN230" s="190"/>
      <c r="AO230" s="240">
        <v>43168979411</v>
      </c>
      <c r="AP230" s="200"/>
      <c r="AQ230" s="190"/>
      <c r="AR230" s="240">
        <v>48968325692</v>
      </c>
      <c r="AS230" s="200"/>
      <c r="AT230" s="190"/>
      <c r="AU230" s="46" t="s">
        <v>313</v>
      </c>
    </row>
    <row r="231" spans="1:47" s="180" customFormat="1" ht="12" customHeight="1" x14ac:dyDescent="0.2">
      <c r="A231" s="180">
        <v>8</v>
      </c>
      <c r="B231" s="47" t="s">
        <v>314</v>
      </c>
      <c r="C231" s="356"/>
      <c r="D231" s="357"/>
      <c r="E231" s="194">
        <v>18830285168.957047</v>
      </c>
      <c r="F231" s="200"/>
      <c r="G231" s="190"/>
      <c r="H231" s="194">
        <v>14525551399</v>
      </c>
      <c r="I231" s="200"/>
      <c r="J231" s="190"/>
      <c r="K231" s="194">
        <v>16743756746</v>
      </c>
      <c r="L231" s="200"/>
      <c r="M231" s="190"/>
      <c r="N231" s="194">
        <v>20835283755</v>
      </c>
      <c r="O231" s="200"/>
      <c r="P231" s="190"/>
      <c r="Q231" s="194">
        <v>16119857883</v>
      </c>
      <c r="R231" s="200"/>
      <c r="S231" s="190"/>
      <c r="T231" s="194">
        <v>15347043718</v>
      </c>
      <c r="U231" s="200"/>
      <c r="V231" s="190"/>
      <c r="W231" s="194">
        <v>13291178567</v>
      </c>
      <c r="X231" s="200"/>
      <c r="Y231" s="190"/>
      <c r="Z231" s="194">
        <v>13323802960</v>
      </c>
      <c r="AA231" s="200"/>
      <c r="AB231" s="190"/>
      <c r="AC231" s="194">
        <v>12521218322</v>
      </c>
      <c r="AD231" s="200"/>
      <c r="AE231" s="190"/>
      <c r="AF231" s="194">
        <v>21328776459</v>
      </c>
      <c r="AG231" s="200"/>
      <c r="AH231" s="190"/>
      <c r="AI231" s="194">
        <v>21138826023</v>
      </c>
      <c r="AJ231" s="200"/>
      <c r="AK231" s="190"/>
      <c r="AL231" s="194">
        <v>20006147840</v>
      </c>
      <c r="AM231" s="200"/>
      <c r="AN231" s="190"/>
      <c r="AO231" s="240">
        <v>18159344263</v>
      </c>
      <c r="AP231" s="200"/>
      <c r="AQ231" s="190"/>
      <c r="AR231" s="240">
        <v>21749368944</v>
      </c>
      <c r="AS231" s="200"/>
      <c r="AT231" s="190"/>
      <c r="AU231" s="46" t="s">
        <v>315</v>
      </c>
    </row>
    <row r="232" spans="1:47" s="180" customFormat="1" ht="12" customHeight="1" x14ac:dyDescent="0.2">
      <c r="A232" s="180">
        <v>9</v>
      </c>
      <c r="B232" s="47" t="s">
        <v>316</v>
      </c>
      <c r="C232" s="379"/>
      <c r="D232" s="380"/>
      <c r="E232" s="205" t="s">
        <v>166</v>
      </c>
      <c r="F232" s="200"/>
      <c r="G232" s="190"/>
      <c r="H232" s="205" t="s">
        <v>166</v>
      </c>
      <c r="I232" s="200"/>
      <c r="J232" s="190"/>
      <c r="K232" s="205" t="s">
        <v>166</v>
      </c>
      <c r="L232" s="200"/>
      <c r="M232" s="190"/>
      <c r="N232" s="205" t="s">
        <v>166</v>
      </c>
      <c r="O232" s="200"/>
      <c r="P232" s="190"/>
      <c r="Q232" s="205" t="s">
        <v>166</v>
      </c>
      <c r="R232" s="200"/>
      <c r="S232" s="190"/>
      <c r="T232" s="205" t="s">
        <v>166</v>
      </c>
      <c r="U232" s="200"/>
      <c r="V232" s="190"/>
      <c r="W232" s="205" t="s">
        <v>166</v>
      </c>
      <c r="X232" s="200"/>
      <c r="Y232" s="190"/>
      <c r="Z232" s="205" t="s">
        <v>166</v>
      </c>
      <c r="AA232" s="200"/>
      <c r="AB232" s="190"/>
      <c r="AC232" s="205" t="s">
        <v>166</v>
      </c>
      <c r="AD232" s="200"/>
      <c r="AE232" s="190"/>
      <c r="AF232" s="205" t="s">
        <v>166</v>
      </c>
      <c r="AG232" s="200"/>
      <c r="AH232" s="190"/>
      <c r="AI232" s="205" t="s">
        <v>166</v>
      </c>
      <c r="AJ232" s="200"/>
      <c r="AK232" s="190"/>
      <c r="AL232" s="205" t="s">
        <v>166</v>
      </c>
      <c r="AM232" s="200"/>
      <c r="AN232" s="190"/>
      <c r="AO232" s="240" t="s">
        <v>166</v>
      </c>
      <c r="AP232" s="200"/>
      <c r="AQ232" s="190"/>
      <c r="AR232" s="240" t="s">
        <v>166</v>
      </c>
      <c r="AS232" s="200"/>
      <c r="AT232" s="190"/>
      <c r="AU232" s="46" t="s">
        <v>317</v>
      </c>
    </row>
    <row r="233" spans="1:47" s="180" customFormat="1" ht="12" customHeight="1" x14ac:dyDescent="0.2">
      <c r="B233" s="186"/>
    </row>
    <row r="234" spans="1:47" s="180" customFormat="1" ht="12" customHeight="1" thickBot="1" x14ac:dyDescent="0.25">
      <c r="B234" s="186"/>
    </row>
    <row r="235" spans="1:47" s="180" customFormat="1" hidden="1" thickBot="1" x14ac:dyDescent="0.25">
      <c r="B235" s="186"/>
      <c r="E235" s="180">
        <v>18830285168.957047</v>
      </c>
    </row>
    <row r="236" spans="1:47" s="180" customFormat="1" hidden="1" thickBot="1" x14ac:dyDescent="0.25">
      <c r="B236" s="186"/>
      <c r="E236" s="180" t="s">
        <v>166</v>
      </c>
    </row>
    <row r="237" spans="1:47" s="180" customFormat="1" hidden="1" thickBot="1" x14ac:dyDescent="0.25">
      <c r="B237" s="186"/>
    </row>
    <row r="238" spans="1:47" s="536" customFormat="1" hidden="1" thickBot="1" x14ac:dyDescent="0.25">
      <c r="A238" s="180"/>
      <c r="B238" s="534"/>
      <c r="AU238" s="535"/>
    </row>
    <row r="239" spans="1:47" s="536" customFormat="1" hidden="1" thickBot="1" x14ac:dyDescent="0.25">
      <c r="A239" s="180"/>
      <c r="B239" s="530"/>
      <c r="AU239" s="537"/>
    </row>
    <row r="240" spans="1:47" s="536" customFormat="1" ht="13.9" hidden="1" customHeight="1" thickTop="1" x14ac:dyDescent="0.2">
      <c r="A240" s="180"/>
      <c r="B240" s="202">
        <f>B3</f>
        <v>0</v>
      </c>
      <c r="C240" s="177"/>
      <c r="D240" s="177"/>
      <c r="E240" s="177"/>
      <c r="F240" s="177"/>
      <c r="G240" s="177"/>
      <c r="H240" s="177"/>
      <c r="I240" s="177"/>
      <c r="J240" s="177"/>
      <c r="K240" s="177"/>
      <c r="L240" s="177"/>
      <c r="M240" s="177"/>
      <c r="N240" s="177"/>
      <c r="O240" s="177"/>
      <c r="P240" s="177"/>
      <c r="Q240" s="177"/>
      <c r="R240" s="177"/>
      <c r="S240" s="177"/>
      <c r="T240" s="177"/>
      <c r="U240" s="177"/>
      <c r="V240" s="177"/>
      <c r="W240" s="177"/>
      <c r="X240" s="177"/>
      <c r="Y240" s="177"/>
      <c r="Z240" s="177"/>
      <c r="AA240" s="177"/>
      <c r="AB240" s="177"/>
      <c r="AC240" s="177"/>
      <c r="AD240" s="177"/>
      <c r="AE240" s="177"/>
      <c r="AF240" s="177"/>
      <c r="AG240" s="177"/>
      <c r="AH240" s="177"/>
      <c r="AI240" s="177"/>
      <c r="AJ240" s="177"/>
      <c r="AK240" s="177"/>
      <c r="AL240" s="177"/>
      <c r="AM240" s="177"/>
      <c r="AN240" s="177"/>
      <c r="AO240" s="177"/>
      <c r="AP240" s="177"/>
      <c r="AQ240" s="177"/>
      <c r="AR240" s="177"/>
      <c r="AS240" s="177"/>
      <c r="AT240" s="177"/>
      <c r="AU240" s="538"/>
    </row>
    <row r="241" spans="1:47" s="536" customFormat="1" ht="13.9" hidden="1" customHeight="1" thickTop="1" x14ac:dyDescent="0.2">
      <c r="A241" s="180"/>
      <c r="B241" s="197" t="str">
        <f>B4</f>
        <v xml:space="preserve"> Turnover for own products and services</v>
      </c>
      <c r="C241" s="177"/>
      <c r="D241" s="177"/>
      <c r="E241" s="177"/>
      <c r="F241" s="177"/>
      <c r="G241" s="177"/>
      <c r="H241" s="177"/>
      <c r="I241" s="177"/>
      <c r="J241" s="177"/>
      <c r="K241" s="177"/>
      <c r="L241" s="177"/>
      <c r="M241" s="177"/>
      <c r="N241" s="177"/>
      <c r="O241" s="177"/>
      <c r="P241" s="177"/>
      <c r="Q241" s="177"/>
      <c r="R241" s="177"/>
      <c r="S241" s="177"/>
      <c r="T241" s="177"/>
      <c r="U241" s="177"/>
      <c r="V241" s="177"/>
      <c r="W241" s="177"/>
      <c r="X241" s="177"/>
      <c r="Y241" s="177"/>
      <c r="Z241" s="177"/>
      <c r="AA241" s="177"/>
      <c r="AB241" s="177"/>
      <c r="AC241" s="177"/>
      <c r="AD241" s="177"/>
      <c r="AE241" s="177"/>
      <c r="AF241" s="177"/>
      <c r="AG241" s="177"/>
      <c r="AH241" s="177"/>
      <c r="AI241" s="177"/>
      <c r="AJ241" s="177"/>
      <c r="AK241" s="177"/>
      <c r="AL241" s="177"/>
      <c r="AM241" s="177"/>
      <c r="AN241" s="177"/>
      <c r="AO241" s="177"/>
      <c r="AP241" s="177"/>
      <c r="AQ241" s="177"/>
      <c r="AR241" s="177"/>
      <c r="AS241" s="177"/>
      <c r="AT241" s="177"/>
      <c r="AU241" s="537"/>
    </row>
    <row r="242" spans="1:47" s="536" customFormat="1" hidden="1" thickBot="1" x14ac:dyDescent="0.25">
      <c r="A242" s="180"/>
      <c r="B242" s="530"/>
    </row>
    <row r="243" spans="1:47" s="180" customFormat="1" hidden="1" thickBot="1" x14ac:dyDescent="0.25">
      <c r="B243" s="248">
        <f>B6</f>
        <v>0</v>
      </c>
      <c r="C243" s="177"/>
      <c r="D243" s="177"/>
      <c r="E243" s="177"/>
      <c r="F243" s="177"/>
      <c r="G243" s="177"/>
      <c r="H243" s="177"/>
      <c r="I243" s="177"/>
      <c r="J243" s="177"/>
      <c r="K243" s="177"/>
      <c r="L243" s="177"/>
      <c r="M243" s="177"/>
      <c r="N243" s="177"/>
      <c r="O243" s="177"/>
      <c r="P243" s="177"/>
      <c r="Q243" s="177"/>
      <c r="R243" s="177"/>
      <c r="S243" s="177"/>
      <c r="T243" s="177"/>
      <c r="U243" s="177"/>
      <c r="V243" s="177"/>
      <c r="W243" s="177"/>
      <c r="X243" s="177"/>
      <c r="Y243" s="177"/>
      <c r="Z243" s="177"/>
      <c r="AA243" s="177"/>
      <c r="AB243" s="177"/>
      <c r="AC243" s="177"/>
      <c r="AD243" s="177"/>
      <c r="AE243" s="177"/>
      <c r="AF243" s="177"/>
      <c r="AG243" s="177"/>
      <c r="AH243" s="177"/>
      <c r="AI243" s="177"/>
      <c r="AJ243" s="177"/>
      <c r="AK243" s="177"/>
      <c r="AL243" s="177"/>
      <c r="AM243" s="177"/>
      <c r="AN243" s="177"/>
      <c r="AO243" s="177"/>
      <c r="AP243" s="177"/>
      <c r="AQ243" s="177"/>
      <c r="AR243" s="177"/>
      <c r="AS243" s="177"/>
      <c r="AT243" s="177"/>
      <c r="AU243" s="179" t="str">
        <f>AU6</f>
        <v>EUR</v>
      </c>
    </row>
    <row r="244" spans="1:47" s="180" customFormat="1" ht="25.9" customHeight="1" thickTop="1" thickBot="1" x14ac:dyDescent="0.25">
      <c r="A244" s="181" t="s">
        <v>191</v>
      </c>
      <c r="B244" s="184" t="s">
        <v>335</v>
      </c>
      <c r="C244" s="225"/>
      <c r="D244" s="226"/>
      <c r="E244" s="33">
        <v>2008</v>
      </c>
      <c r="F244" s="31"/>
      <c r="G244" s="32"/>
      <c r="H244" s="33">
        <v>2009</v>
      </c>
      <c r="I244" s="182"/>
      <c r="J244" s="183"/>
      <c r="K244" s="33">
        <v>2010</v>
      </c>
      <c r="L244" s="182"/>
      <c r="M244" s="183"/>
      <c r="N244" s="33">
        <v>2011</v>
      </c>
      <c r="O244" s="182"/>
      <c r="P244" s="183"/>
      <c r="Q244" s="33">
        <v>2012</v>
      </c>
      <c r="R244" s="182"/>
      <c r="S244" s="183"/>
      <c r="T244" s="33">
        <v>2013</v>
      </c>
      <c r="U244" s="182"/>
      <c r="V244" s="183"/>
      <c r="W244" s="33">
        <v>2014</v>
      </c>
      <c r="X244" s="182"/>
      <c r="Y244" s="183"/>
      <c r="Z244" s="33">
        <v>2015</v>
      </c>
      <c r="AA244" s="182"/>
      <c r="AB244" s="183"/>
      <c r="AC244" s="33">
        <v>2016</v>
      </c>
      <c r="AD244" s="182"/>
      <c r="AE244" s="183"/>
      <c r="AF244" s="33">
        <v>2017</v>
      </c>
      <c r="AG244" s="182"/>
      <c r="AH244" s="183"/>
      <c r="AI244" s="33">
        <v>2018</v>
      </c>
      <c r="AJ244" s="182"/>
      <c r="AK244" s="183"/>
      <c r="AL244" s="33">
        <v>2019</v>
      </c>
      <c r="AM244" s="182"/>
      <c r="AN244" s="183"/>
      <c r="AO244" s="33">
        <v>2020</v>
      </c>
      <c r="AP244" s="182"/>
      <c r="AQ244" s="183"/>
      <c r="AR244" s="111">
        <v>2021</v>
      </c>
      <c r="AS244" s="182"/>
      <c r="AT244" s="183"/>
      <c r="AU244" s="183" t="s">
        <v>39</v>
      </c>
    </row>
    <row r="245" spans="1:47" s="180" customFormat="1" hidden="1" thickTop="1" x14ac:dyDescent="0.2">
      <c r="B245" s="199"/>
      <c r="C245" s="200"/>
      <c r="D245" s="228"/>
      <c r="E245" s="190"/>
      <c r="F245" s="200"/>
      <c r="G245" s="189"/>
      <c r="H245" s="189"/>
      <c r="I245" s="189"/>
      <c r="J245" s="189"/>
      <c r="K245" s="189"/>
      <c r="L245" s="189"/>
      <c r="M245" s="189"/>
      <c r="N245" s="189"/>
      <c r="O245" s="189"/>
      <c r="P245" s="189"/>
      <c r="Q245" s="189"/>
      <c r="R245" s="189"/>
      <c r="S245" s="189"/>
      <c r="T245" s="189"/>
      <c r="U245" s="189"/>
      <c r="V245" s="189"/>
      <c r="W245" s="189"/>
      <c r="X245" s="189"/>
      <c r="Y245" s="189"/>
      <c r="Z245" s="189"/>
      <c r="AA245" s="189"/>
      <c r="AB245" s="189"/>
      <c r="AC245" s="189"/>
      <c r="AD245" s="189"/>
      <c r="AE245" s="189"/>
      <c r="AF245" s="189"/>
      <c r="AG245" s="189"/>
      <c r="AH245" s="189"/>
      <c r="AI245" s="189"/>
      <c r="AJ245" s="189"/>
      <c r="AK245" s="189"/>
      <c r="AL245" s="189"/>
      <c r="AM245" s="189"/>
      <c r="AN245" s="189"/>
      <c r="AO245" s="189"/>
      <c r="AP245" s="189"/>
      <c r="AQ245" s="189"/>
      <c r="AR245" s="189"/>
      <c r="AS245" s="189"/>
      <c r="AT245" s="189"/>
      <c r="AU245" s="199"/>
    </row>
    <row r="246" spans="1:47" s="180" customFormat="1" hidden="1" thickTop="1" x14ac:dyDescent="0.2">
      <c r="B246" s="201" t="s">
        <v>68</v>
      </c>
      <c r="C246" s="200"/>
      <c r="D246" s="228"/>
      <c r="E246" s="190"/>
      <c r="F246" s="200"/>
      <c r="G246" s="189"/>
      <c r="H246" s="189"/>
      <c r="I246" s="189"/>
      <c r="J246" s="189"/>
      <c r="K246" s="189"/>
      <c r="L246" s="189"/>
      <c r="M246" s="189"/>
      <c r="N246" s="189"/>
      <c r="O246" s="189"/>
      <c r="P246" s="189"/>
      <c r="Q246" s="189"/>
      <c r="R246" s="189"/>
      <c r="S246" s="189"/>
      <c r="T246" s="189"/>
      <c r="U246" s="189"/>
      <c r="V246" s="189"/>
      <c r="W246" s="189"/>
      <c r="X246" s="189"/>
      <c r="Y246" s="189"/>
      <c r="Z246" s="189"/>
      <c r="AA246" s="189"/>
      <c r="AB246" s="189"/>
      <c r="AC246" s="189"/>
      <c r="AD246" s="189"/>
      <c r="AE246" s="189"/>
      <c r="AF246" s="189"/>
      <c r="AG246" s="189"/>
      <c r="AH246" s="189"/>
      <c r="AI246" s="189"/>
      <c r="AJ246" s="189"/>
      <c r="AK246" s="189"/>
      <c r="AL246" s="189"/>
      <c r="AM246" s="189"/>
      <c r="AN246" s="189"/>
      <c r="AO246" s="189"/>
      <c r="AP246" s="189"/>
      <c r="AQ246" s="189"/>
      <c r="AR246" s="189"/>
      <c r="AS246" s="189"/>
      <c r="AT246" s="189"/>
      <c r="AU246" s="201" t="s">
        <v>128</v>
      </c>
    </row>
    <row r="247" spans="1:47" s="180" customFormat="1" ht="7.15" customHeight="1" thickTop="1" x14ac:dyDescent="0.2">
      <c r="B247" s="186"/>
      <c r="C247" s="200"/>
      <c r="D247" s="228"/>
      <c r="E247" s="190"/>
      <c r="F247" s="200"/>
      <c r="G247" s="189"/>
      <c r="H247" s="189"/>
      <c r="I247" s="200"/>
      <c r="J247" s="189"/>
      <c r="K247" s="189"/>
      <c r="L247" s="200"/>
      <c r="M247" s="189"/>
      <c r="N247" s="189"/>
      <c r="O247" s="200"/>
      <c r="P247" s="189"/>
      <c r="Q247" s="189"/>
      <c r="R247" s="200"/>
      <c r="S247" s="189"/>
      <c r="T247" s="189"/>
      <c r="U247" s="200"/>
      <c r="V247" s="189"/>
      <c r="W247" s="189"/>
      <c r="X247" s="200"/>
      <c r="Y247" s="189"/>
      <c r="Z247" s="189"/>
      <c r="AA247" s="200"/>
      <c r="AB247" s="189"/>
      <c r="AC247" s="189"/>
      <c r="AD247" s="200"/>
      <c r="AE247" s="189"/>
      <c r="AF247" s="189"/>
      <c r="AG247" s="200"/>
      <c r="AH247" s="190"/>
      <c r="AI247" s="189"/>
      <c r="AJ247" s="200"/>
      <c r="AK247" s="190"/>
      <c r="AM247" s="200"/>
      <c r="AN247" s="190"/>
      <c r="AP247" s="200"/>
      <c r="AQ247" s="190"/>
      <c r="AS247" s="200"/>
      <c r="AT247" s="190"/>
      <c r="AU247" s="186"/>
    </row>
    <row r="248" spans="1:47" s="180" customFormat="1" ht="12" x14ac:dyDescent="0.2">
      <c r="A248" s="180" t="s">
        <v>40</v>
      </c>
      <c r="B248" s="47" t="s">
        <v>501</v>
      </c>
      <c r="C248" s="356"/>
      <c r="D248" s="357"/>
      <c r="E248" s="194">
        <v>325608178.98161054</v>
      </c>
      <c r="F248" s="200"/>
      <c r="G248" s="189"/>
      <c r="H248" s="194">
        <v>224986825</v>
      </c>
      <c r="I248" s="200"/>
      <c r="J248" s="189"/>
      <c r="K248" s="194">
        <v>324881447</v>
      </c>
      <c r="L248" s="200"/>
      <c r="M248" s="189"/>
      <c r="N248" s="194">
        <v>255778735</v>
      </c>
      <c r="O248" s="200"/>
      <c r="P248" s="189"/>
      <c r="Q248" s="194">
        <v>878784768</v>
      </c>
      <c r="R248" s="200"/>
      <c r="S248" s="189"/>
      <c r="T248" s="193">
        <v>949925535</v>
      </c>
      <c r="U248" s="200"/>
      <c r="V248" s="189"/>
      <c r="W248" s="193">
        <v>712298175</v>
      </c>
      <c r="X248" s="200"/>
      <c r="Y248" s="189"/>
      <c r="Z248" s="193">
        <v>707315749</v>
      </c>
      <c r="AA248" s="200"/>
      <c r="AB248" s="189"/>
      <c r="AC248" s="193">
        <v>666993598</v>
      </c>
      <c r="AD248" s="200"/>
      <c r="AE248" s="189"/>
      <c r="AF248" s="193">
        <v>647724973</v>
      </c>
      <c r="AG248" s="200"/>
      <c r="AH248" s="190"/>
      <c r="AI248" s="193">
        <v>700390704</v>
      </c>
      <c r="AJ248" s="200"/>
      <c r="AK248" s="190"/>
      <c r="AL248" s="193">
        <v>976175362</v>
      </c>
      <c r="AM248" s="200"/>
      <c r="AN248" s="190"/>
      <c r="AO248" s="240">
        <v>909109392</v>
      </c>
      <c r="AP248" s="200"/>
      <c r="AQ248" s="190"/>
      <c r="AR248" s="240">
        <v>844912591</v>
      </c>
      <c r="AS248" s="200"/>
      <c r="AT248" s="190"/>
      <c r="AU248" s="47" t="s">
        <v>501</v>
      </c>
    </row>
    <row r="249" spans="1:47" s="180" customFormat="1" ht="12" x14ac:dyDescent="0.2">
      <c r="A249" s="207" t="s">
        <v>41</v>
      </c>
      <c r="B249" s="263" t="s">
        <v>42</v>
      </c>
      <c r="C249" s="356"/>
      <c r="D249" s="357"/>
      <c r="E249" s="194">
        <v>296360120.82586449</v>
      </c>
      <c r="F249" s="200"/>
      <c r="G249" s="189"/>
      <c r="H249" s="194">
        <v>273891194</v>
      </c>
      <c r="I249" s="200"/>
      <c r="J249" s="189"/>
      <c r="K249" s="194">
        <v>275360538</v>
      </c>
      <c r="L249" s="200"/>
      <c r="M249" s="189"/>
      <c r="N249" s="194">
        <v>371022765</v>
      </c>
      <c r="O249" s="200"/>
      <c r="P249" s="189"/>
      <c r="Q249" s="194">
        <v>343407690</v>
      </c>
      <c r="R249" s="200"/>
      <c r="S249" s="189"/>
      <c r="T249" s="193">
        <v>574665879</v>
      </c>
      <c r="U249" s="200"/>
      <c r="V249" s="189"/>
      <c r="W249" s="193">
        <v>531165179</v>
      </c>
      <c r="X249" s="200"/>
      <c r="Y249" s="189"/>
      <c r="Z249" s="193">
        <v>589285613</v>
      </c>
      <c r="AA249" s="200"/>
      <c r="AB249" s="189"/>
      <c r="AC249" s="193">
        <v>547536172</v>
      </c>
      <c r="AD249" s="200"/>
      <c r="AE249" s="189"/>
      <c r="AF249" s="193">
        <v>625271106</v>
      </c>
      <c r="AG249" s="200"/>
      <c r="AH249" s="190"/>
      <c r="AI249" s="193">
        <v>654219608</v>
      </c>
      <c r="AJ249" s="200"/>
      <c r="AK249" s="190"/>
      <c r="AL249" s="193">
        <v>611804994</v>
      </c>
      <c r="AM249" s="200"/>
      <c r="AN249" s="190"/>
      <c r="AO249" s="240">
        <v>545449100</v>
      </c>
      <c r="AP249" s="200"/>
      <c r="AQ249" s="190"/>
      <c r="AR249" s="240">
        <v>654164071</v>
      </c>
      <c r="AS249" s="200"/>
      <c r="AT249" s="190"/>
      <c r="AU249" s="263" t="s">
        <v>42</v>
      </c>
    </row>
    <row r="250" spans="1:47" s="180" customFormat="1" ht="12" x14ac:dyDescent="0.2">
      <c r="A250" s="180">
        <v>11</v>
      </c>
      <c r="B250" s="249" t="s">
        <v>319</v>
      </c>
      <c r="C250" s="356"/>
      <c r="D250" s="357"/>
      <c r="E250" s="194">
        <v>1995236772.2233269</v>
      </c>
      <c r="F250" s="200"/>
      <c r="G250" s="189"/>
      <c r="H250" s="194">
        <v>1543029393</v>
      </c>
      <c r="I250" s="200"/>
      <c r="J250" s="189"/>
      <c r="K250" s="194">
        <v>2012215778</v>
      </c>
      <c r="L250" s="200"/>
      <c r="M250" s="189"/>
      <c r="N250" s="194">
        <v>2385628852</v>
      </c>
      <c r="O250" s="200"/>
      <c r="P250" s="189"/>
      <c r="Q250" s="194">
        <v>2403339507</v>
      </c>
      <c r="R250" s="200"/>
      <c r="S250" s="189"/>
      <c r="T250" s="193">
        <v>2662472675</v>
      </c>
      <c r="U250" s="200"/>
      <c r="V250" s="189"/>
      <c r="W250" s="193">
        <v>2980649154</v>
      </c>
      <c r="X250" s="200"/>
      <c r="Y250" s="189"/>
      <c r="Z250" s="193">
        <v>3145790587</v>
      </c>
      <c r="AA250" s="200"/>
      <c r="AB250" s="189"/>
      <c r="AC250" s="193">
        <v>3303064091</v>
      </c>
      <c r="AD250" s="200"/>
      <c r="AE250" s="189"/>
      <c r="AF250" s="193">
        <v>3387063257</v>
      </c>
      <c r="AG250" s="200"/>
      <c r="AH250" s="190"/>
      <c r="AI250" s="193">
        <v>3773226957</v>
      </c>
      <c r="AJ250" s="200"/>
      <c r="AK250" s="190"/>
      <c r="AL250" s="193">
        <v>4003177346</v>
      </c>
      <c r="AM250" s="200"/>
      <c r="AN250" s="190"/>
      <c r="AO250" s="240">
        <v>3458163861</v>
      </c>
      <c r="AP250" s="200"/>
      <c r="AQ250" s="190"/>
      <c r="AR250" s="240">
        <v>3986767573</v>
      </c>
      <c r="AS250" s="200"/>
      <c r="AT250" s="190"/>
      <c r="AU250" s="249" t="s">
        <v>319</v>
      </c>
    </row>
    <row r="251" spans="1:47" s="180" customFormat="1" ht="12" x14ac:dyDescent="0.2">
      <c r="A251" s="180">
        <v>12</v>
      </c>
      <c r="B251" s="249" t="s">
        <v>320</v>
      </c>
      <c r="C251" s="356"/>
      <c r="D251" s="357"/>
      <c r="E251" s="194">
        <v>4055433479.3865757</v>
      </c>
      <c r="F251" s="200"/>
      <c r="G251" s="189"/>
      <c r="H251" s="194">
        <v>3389356978</v>
      </c>
      <c r="I251" s="200"/>
      <c r="J251" s="189"/>
      <c r="K251" s="194">
        <v>4915262384</v>
      </c>
      <c r="L251" s="200"/>
      <c r="M251" s="189"/>
      <c r="N251" s="194">
        <v>4723352342</v>
      </c>
      <c r="O251" s="200"/>
      <c r="P251" s="189"/>
      <c r="Q251" s="194">
        <v>4543139100</v>
      </c>
      <c r="R251" s="200"/>
      <c r="S251" s="189"/>
      <c r="T251" s="193">
        <v>3972322068</v>
      </c>
      <c r="U251" s="200"/>
      <c r="V251" s="189"/>
      <c r="W251" s="193">
        <v>4315302071</v>
      </c>
      <c r="X251" s="200"/>
      <c r="Y251" s="189"/>
      <c r="Z251" s="193">
        <v>4051459404</v>
      </c>
      <c r="AA251" s="200"/>
      <c r="AB251" s="189"/>
      <c r="AC251" s="193">
        <v>3456660418</v>
      </c>
      <c r="AD251" s="200"/>
      <c r="AE251" s="189"/>
      <c r="AF251" s="193">
        <v>3976707450</v>
      </c>
      <c r="AG251" s="200"/>
      <c r="AH251" s="190"/>
      <c r="AI251" s="193">
        <v>4083534548</v>
      </c>
      <c r="AJ251" s="200"/>
      <c r="AK251" s="190"/>
      <c r="AL251" s="193">
        <v>4017311158</v>
      </c>
      <c r="AM251" s="200"/>
      <c r="AN251" s="190"/>
      <c r="AO251" s="240">
        <v>3809013171</v>
      </c>
      <c r="AP251" s="200"/>
      <c r="AQ251" s="190"/>
      <c r="AR251" s="240">
        <v>4392814940</v>
      </c>
      <c r="AS251" s="200"/>
      <c r="AT251" s="190"/>
      <c r="AU251" s="249" t="s">
        <v>320</v>
      </c>
    </row>
    <row r="252" spans="1:47" s="180" customFormat="1" ht="12" x14ac:dyDescent="0.2">
      <c r="A252" s="180">
        <v>21</v>
      </c>
      <c r="B252" s="249" t="s">
        <v>321</v>
      </c>
      <c r="C252" s="356"/>
      <c r="D252" s="357"/>
      <c r="E252" s="194">
        <v>3640170849.1004443</v>
      </c>
      <c r="F252" s="200"/>
      <c r="G252" s="189"/>
      <c r="H252" s="194">
        <v>3235680674</v>
      </c>
      <c r="I252" s="200"/>
      <c r="J252" s="189"/>
      <c r="K252" s="194">
        <v>2449453002</v>
      </c>
      <c r="L252" s="200"/>
      <c r="M252" s="189"/>
      <c r="N252" s="194">
        <v>3729365696</v>
      </c>
      <c r="O252" s="200"/>
      <c r="P252" s="189"/>
      <c r="Q252" s="194">
        <v>3415886414</v>
      </c>
      <c r="R252" s="200"/>
      <c r="S252" s="189"/>
      <c r="T252" s="193">
        <v>4109732067</v>
      </c>
      <c r="U252" s="200"/>
      <c r="V252" s="189"/>
      <c r="W252" s="193">
        <v>3396927388</v>
      </c>
      <c r="X252" s="200"/>
      <c r="Y252" s="189"/>
      <c r="Z252" s="193">
        <v>3985789156</v>
      </c>
      <c r="AA252" s="200"/>
      <c r="AB252" s="189"/>
      <c r="AC252" s="193">
        <v>3178904644</v>
      </c>
      <c r="AD252" s="200"/>
      <c r="AE252" s="189"/>
      <c r="AF252" s="193">
        <v>3123633309</v>
      </c>
      <c r="AG252" s="200"/>
      <c r="AH252" s="190"/>
      <c r="AI252" s="193">
        <v>3232057987</v>
      </c>
      <c r="AJ252" s="200"/>
      <c r="AK252" s="190"/>
      <c r="AL252" s="193">
        <v>3172724471</v>
      </c>
      <c r="AM252" s="200"/>
      <c r="AN252" s="190"/>
      <c r="AO252" s="240">
        <v>3185834535</v>
      </c>
      <c r="AP252" s="200"/>
      <c r="AQ252" s="190"/>
      <c r="AR252" s="240">
        <v>3908449063</v>
      </c>
      <c r="AS252" s="200"/>
      <c r="AT252" s="190"/>
      <c r="AU252" s="249" t="s">
        <v>321</v>
      </c>
    </row>
    <row r="253" spans="1:47" s="180" customFormat="1" ht="12" x14ac:dyDescent="0.2">
      <c r="A253" s="180">
        <v>22</v>
      </c>
      <c r="B253" s="249" t="s">
        <v>322</v>
      </c>
      <c r="C253" s="356"/>
      <c r="D253" s="357"/>
      <c r="E253" s="194">
        <v>2346878576.6447577</v>
      </c>
      <c r="F253" s="200"/>
      <c r="G253" s="189"/>
      <c r="H253" s="194">
        <v>1962798359</v>
      </c>
      <c r="I253" s="200"/>
      <c r="J253" s="189"/>
      <c r="K253" s="194">
        <v>2226508585</v>
      </c>
      <c r="L253" s="200"/>
      <c r="M253" s="189"/>
      <c r="N253" s="194">
        <v>2415550546</v>
      </c>
      <c r="O253" s="200"/>
      <c r="P253" s="189"/>
      <c r="Q253" s="194">
        <v>2971481916</v>
      </c>
      <c r="R253" s="200"/>
      <c r="S253" s="189"/>
      <c r="T253" s="193">
        <v>2710777574</v>
      </c>
      <c r="U253" s="200"/>
      <c r="V253" s="189"/>
      <c r="W253" s="193">
        <v>2470177986</v>
      </c>
      <c r="X253" s="200"/>
      <c r="Y253" s="189"/>
      <c r="Z253" s="193">
        <v>3046481968</v>
      </c>
      <c r="AA253" s="200"/>
      <c r="AB253" s="189"/>
      <c r="AC253" s="193">
        <v>4228313050</v>
      </c>
      <c r="AD253" s="200"/>
      <c r="AE253" s="189"/>
      <c r="AF253" s="193">
        <v>2889089021</v>
      </c>
      <c r="AG253" s="200"/>
      <c r="AH253" s="190"/>
      <c r="AI253" s="193">
        <v>2586004165</v>
      </c>
      <c r="AJ253" s="200"/>
      <c r="AK253" s="190"/>
      <c r="AL253" s="193">
        <v>2620830305</v>
      </c>
      <c r="AM253" s="200"/>
      <c r="AN253" s="190"/>
      <c r="AO253" s="240">
        <v>2518822558</v>
      </c>
      <c r="AP253" s="200"/>
      <c r="AQ253" s="190"/>
      <c r="AR253" s="240">
        <v>2631180590</v>
      </c>
      <c r="AS253" s="200"/>
      <c r="AT253" s="190"/>
      <c r="AU253" s="249" t="s">
        <v>322</v>
      </c>
    </row>
    <row r="254" spans="1:47" s="180" customFormat="1" ht="12" x14ac:dyDescent="0.2">
      <c r="A254" s="180">
        <v>23</v>
      </c>
      <c r="B254" s="249" t="s">
        <v>323</v>
      </c>
      <c r="C254" s="356"/>
      <c r="D254" s="357"/>
      <c r="E254" s="194">
        <v>1691431454.5575252</v>
      </c>
      <c r="F254" s="200"/>
      <c r="G254" s="189"/>
      <c r="H254" s="194">
        <v>1130317381</v>
      </c>
      <c r="I254" s="200"/>
      <c r="J254" s="189"/>
      <c r="K254" s="194">
        <v>1720734469</v>
      </c>
      <c r="L254" s="200"/>
      <c r="M254" s="189"/>
      <c r="N254" s="194">
        <v>1863469862</v>
      </c>
      <c r="O254" s="200"/>
      <c r="P254" s="189"/>
      <c r="Q254" s="194">
        <v>1719539289</v>
      </c>
      <c r="R254" s="200"/>
      <c r="S254" s="189"/>
      <c r="T254" s="193">
        <v>2190005216</v>
      </c>
      <c r="U254" s="200"/>
      <c r="V254" s="189"/>
      <c r="W254" s="193">
        <v>2040479584</v>
      </c>
      <c r="X254" s="200"/>
      <c r="Y254" s="189"/>
      <c r="Z254" s="193">
        <v>2264911092</v>
      </c>
      <c r="AA254" s="200"/>
      <c r="AB254" s="189"/>
      <c r="AC254" s="193">
        <v>2995139578</v>
      </c>
      <c r="AD254" s="200"/>
      <c r="AE254" s="189"/>
      <c r="AF254" s="193">
        <v>4181608787</v>
      </c>
      <c r="AG254" s="200"/>
      <c r="AH254" s="190"/>
      <c r="AI254" s="193">
        <v>3345249264</v>
      </c>
      <c r="AJ254" s="200"/>
      <c r="AK254" s="190"/>
      <c r="AL254" s="193">
        <v>2942534006</v>
      </c>
      <c r="AM254" s="200"/>
      <c r="AN254" s="190"/>
      <c r="AO254" s="240">
        <v>3039904493</v>
      </c>
      <c r="AP254" s="200"/>
      <c r="AQ254" s="190"/>
      <c r="AR254" s="240">
        <v>3341800614</v>
      </c>
      <c r="AS254" s="200"/>
      <c r="AT254" s="190"/>
      <c r="AU254" s="249" t="s">
        <v>323</v>
      </c>
    </row>
    <row r="255" spans="1:47" s="180" customFormat="1" ht="12" x14ac:dyDescent="0.2">
      <c r="A255" s="180">
        <v>24</v>
      </c>
      <c r="B255" s="249" t="s">
        <v>324</v>
      </c>
      <c r="C255" s="356"/>
      <c r="D255" s="357"/>
      <c r="E255" s="194">
        <v>6857834827.0596838</v>
      </c>
      <c r="F255" s="200"/>
      <c r="G255" s="189"/>
      <c r="H255" s="194">
        <v>5133322216</v>
      </c>
      <c r="I255" s="200"/>
      <c r="J255" s="189"/>
      <c r="K255" s="194">
        <v>6192208316</v>
      </c>
      <c r="L255" s="200"/>
      <c r="M255" s="189"/>
      <c r="N255" s="194">
        <v>6562926237</v>
      </c>
      <c r="O255" s="200"/>
      <c r="P255" s="189"/>
      <c r="Q255" s="194">
        <v>6878553829</v>
      </c>
      <c r="R255" s="200"/>
      <c r="S255" s="189"/>
      <c r="T255" s="193">
        <v>5444354775</v>
      </c>
      <c r="U255" s="200"/>
      <c r="V255" s="189"/>
      <c r="W255" s="193">
        <v>7562689036</v>
      </c>
      <c r="X255" s="200"/>
      <c r="Y255" s="189"/>
      <c r="Z255" s="193">
        <v>8532933437</v>
      </c>
      <c r="AA255" s="200"/>
      <c r="AB255" s="189"/>
      <c r="AC255" s="193">
        <v>8382724330</v>
      </c>
      <c r="AD255" s="200"/>
      <c r="AE255" s="189"/>
      <c r="AF255" s="193">
        <v>8270812992</v>
      </c>
      <c r="AG255" s="200"/>
      <c r="AH255" s="190"/>
      <c r="AI255" s="193">
        <v>9538766013</v>
      </c>
      <c r="AJ255" s="200"/>
      <c r="AK255" s="190"/>
      <c r="AL255" s="193">
        <v>10523473217</v>
      </c>
      <c r="AM255" s="200"/>
      <c r="AN255" s="190"/>
      <c r="AO255" s="240">
        <v>9847604322</v>
      </c>
      <c r="AP255" s="200"/>
      <c r="AQ255" s="190"/>
      <c r="AR255" s="240">
        <v>11702281596</v>
      </c>
      <c r="AS255" s="200"/>
      <c r="AT255" s="190"/>
      <c r="AU255" s="249" t="s">
        <v>324</v>
      </c>
    </row>
    <row r="256" spans="1:47" s="180" customFormat="1" ht="12" x14ac:dyDescent="0.2">
      <c r="A256" s="180">
        <v>25</v>
      </c>
      <c r="B256" s="249" t="s">
        <v>325</v>
      </c>
      <c r="C256" s="356"/>
      <c r="D256" s="357"/>
      <c r="E256" s="194">
        <v>5472309832.0387707</v>
      </c>
      <c r="F256" s="200"/>
      <c r="G256" s="189"/>
      <c r="H256" s="194">
        <v>5878696072</v>
      </c>
      <c r="I256" s="200"/>
      <c r="J256" s="189"/>
      <c r="K256" s="194">
        <v>6408557011</v>
      </c>
      <c r="L256" s="200"/>
      <c r="M256" s="189"/>
      <c r="N256" s="194">
        <v>7277194904</v>
      </c>
      <c r="O256" s="200"/>
      <c r="P256" s="189"/>
      <c r="Q256" s="194">
        <v>7993327864</v>
      </c>
      <c r="R256" s="200"/>
      <c r="S256" s="189"/>
      <c r="T256" s="193">
        <v>11521362083</v>
      </c>
      <c r="U256" s="200"/>
      <c r="V256" s="189"/>
      <c r="W256" s="193">
        <v>10724927001</v>
      </c>
      <c r="X256" s="200"/>
      <c r="Y256" s="189"/>
      <c r="Z256" s="193">
        <v>9901730541</v>
      </c>
      <c r="AA256" s="200"/>
      <c r="AB256" s="189"/>
      <c r="AC256" s="193">
        <v>9815259155</v>
      </c>
      <c r="AD256" s="200"/>
      <c r="AE256" s="189"/>
      <c r="AF256" s="193">
        <v>10023921773</v>
      </c>
      <c r="AG256" s="200"/>
      <c r="AH256" s="190"/>
      <c r="AI256" s="193">
        <v>11216378615</v>
      </c>
      <c r="AJ256" s="200"/>
      <c r="AK256" s="190"/>
      <c r="AL256" s="193">
        <v>10748453404</v>
      </c>
      <c r="AM256" s="200"/>
      <c r="AN256" s="190"/>
      <c r="AO256" s="240">
        <v>11165635024</v>
      </c>
      <c r="AP256" s="200"/>
      <c r="AQ256" s="190"/>
      <c r="AR256" s="240">
        <v>11952584739</v>
      </c>
      <c r="AS256" s="200"/>
      <c r="AT256" s="190"/>
      <c r="AU256" s="249" t="s">
        <v>325</v>
      </c>
    </row>
    <row r="257" spans="1:47" s="180" customFormat="1" ht="12" x14ac:dyDescent="0.2">
      <c r="A257" s="180">
        <v>31</v>
      </c>
      <c r="B257" s="249" t="s">
        <v>326</v>
      </c>
      <c r="C257" s="356"/>
      <c r="D257" s="357"/>
      <c r="E257" s="194">
        <v>11429303591.58202</v>
      </c>
      <c r="F257" s="200"/>
      <c r="G257" s="189"/>
      <c r="H257" s="194">
        <v>8273230355</v>
      </c>
      <c r="I257" s="200"/>
      <c r="J257" s="189"/>
      <c r="K257" s="194">
        <v>9590593211</v>
      </c>
      <c r="L257" s="200"/>
      <c r="M257" s="189"/>
      <c r="N257" s="194">
        <v>13630739433</v>
      </c>
      <c r="O257" s="200"/>
      <c r="P257" s="189"/>
      <c r="Q257" s="194">
        <v>13007344244</v>
      </c>
      <c r="R257" s="200"/>
      <c r="S257" s="189"/>
      <c r="T257" s="193">
        <v>10470600340</v>
      </c>
      <c r="U257" s="200"/>
      <c r="V257" s="189"/>
      <c r="W257" s="193">
        <v>9347069690</v>
      </c>
      <c r="X257" s="200"/>
      <c r="Y257" s="189"/>
      <c r="Z257" s="193">
        <v>10114457941</v>
      </c>
      <c r="AA257" s="200"/>
      <c r="AB257" s="189"/>
      <c r="AC257" s="193">
        <v>10652606487</v>
      </c>
      <c r="AD257" s="200"/>
      <c r="AE257" s="189"/>
      <c r="AF257" s="193">
        <v>11092195881</v>
      </c>
      <c r="AG257" s="200"/>
      <c r="AH257" s="190"/>
      <c r="AI257" s="193">
        <v>10639908353</v>
      </c>
      <c r="AJ257" s="200"/>
      <c r="AK257" s="190"/>
      <c r="AL257" s="193">
        <v>10237848092</v>
      </c>
      <c r="AM257" s="200"/>
      <c r="AN257" s="190"/>
      <c r="AO257" s="240">
        <v>7495311686</v>
      </c>
      <c r="AP257" s="200"/>
      <c r="AQ257" s="190"/>
      <c r="AR257" s="240">
        <v>8169135622</v>
      </c>
      <c r="AS257" s="200"/>
      <c r="AT257" s="190"/>
      <c r="AU257" s="249" t="s">
        <v>326</v>
      </c>
    </row>
    <row r="258" spans="1:47" s="180" customFormat="1" ht="12" x14ac:dyDescent="0.2">
      <c r="A258" s="180">
        <v>32</v>
      </c>
      <c r="B258" s="249" t="s">
        <v>327</v>
      </c>
      <c r="C258" s="356"/>
      <c r="D258" s="357"/>
      <c r="E258" s="194">
        <v>12057043517.227646</v>
      </c>
      <c r="F258" s="200"/>
      <c r="G258" s="189"/>
      <c r="H258" s="194">
        <v>6859241672</v>
      </c>
      <c r="I258" s="200"/>
      <c r="J258" s="189"/>
      <c r="K258" s="194">
        <v>13694282144</v>
      </c>
      <c r="L258" s="200"/>
      <c r="M258" s="189"/>
      <c r="N258" s="194">
        <v>11321190440</v>
      </c>
      <c r="O258" s="200"/>
      <c r="P258" s="189"/>
      <c r="Q258" s="194">
        <v>7986233873</v>
      </c>
      <c r="R258" s="200"/>
      <c r="S258" s="189"/>
      <c r="T258" s="193">
        <v>5925865140</v>
      </c>
      <c r="U258" s="200"/>
      <c r="V258" s="189"/>
      <c r="W258" s="193">
        <v>4313218569</v>
      </c>
      <c r="X258" s="200"/>
      <c r="Y258" s="189"/>
      <c r="Z258" s="193">
        <v>8248889531</v>
      </c>
      <c r="AA258" s="200"/>
      <c r="AB258" s="189"/>
      <c r="AC258" s="193">
        <v>8289373337</v>
      </c>
      <c r="AD258" s="200"/>
      <c r="AE258" s="189"/>
      <c r="AF258" s="193">
        <v>7230233680</v>
      </c>
      <c r="AG258" s="200"/>
      <c r="AH258" s="190"/>
      <c r="AI258" s="193">
        <v>7703499703</v>
      </c>
      <c r="AJ258" s="200"/>
      <c r="AK258" s="190"/>
      <c r="AL258" s="193">
        <v>7646976418</v>
      </c>
      <c r="AM258" s="200"/>
      <c r="AN258" s="190"/>
      <c r="AO258" s="240">
        <v>6106748201</v>
      </c>
      <c r="AP258" s="200"/>
      <c r="AQ258" s="190"/>
      <c r="AR258" s="240">
        <v>8010685130</v>
      </c>
      <c r="AS258" s="200"/>
      <c r="AT258" s="190"/>
      <c r="AU258" s="249" t="s">
        <v>327</v>
      </c>
    </row>
    <row r="259" spans="1:47" s="180" customFormat="1" ht="12" x14ac:dyDescent="0.2">
      <c r="A259" s="180">
        <v>33</v>
      </c>
      <c r="B259" s="47" t="s">
        <v>328</v>
      </c>
      <c r="C259" s="356"/>
      <c r="D259" s="357"/>
      <c r="E259" s="194">
        <v>2135489975.4365001</v>
      </c>
      <c r="F259" s="200"/>
      <c r="G259" s="189"/>
      <c r="H259" s="194">
        <v>5726413846</v>
      </c>
      <c r="I259" s="200"/>
      <c r="J259" s="189"/>
      <c r="K259" s="194"/>
      <c r="L259" s="200"/>
      <c r="M259" s="189"/>
      <c r="N259" s="194">
        <v>936188745</v>
      </c>
      <c r="O259" s="200"/>
      <c r="P259" s="189"/>
      <c r="Q259" s="194">
        <v>5107316773</v>
      </c>
      <c r="R259" s="200"/>
      <c r="S259" s="189"/>
      <c r="T259" s="193">
        <v>7960062264</v>
      </c>
      <c r="U259" s="200"/>
      <c r="V259" s="189"/>
      <c r="W259" s="193">
        <v>9968332245</v>
      </c>
      <c r="X259" s="200"/>
      <c r="Y259" s="189"/>
      <c r="Z259" s="193">
        <v>6206977232</v>
      </c>
      <c r="AA259" s="200"/>
      <c r="AB259" s="189"/>
      <c r="AC259" s="193">
        <v>8055955219</v>
      </c>
      <c r="AD259" s="200"/>
      <c r="AE259" s="189"/>
      <c r="AF259" s="193">
        <v>11751263196</v>
      </c>
      <c r="AG259" s="200"/>
      <c r="AH259" s="190"/>
      <c r="AI259" s="193">
        <v>12081699697</v>
      </c>
      <c r="AJ259" s="200"/>
      <c r="AK259" s="190"/>
      <c r="AL259" s="193">
        <v>9637404671</v>
      </c>
      <c r="AM259" s="200"/>
      <c r="AN259" s="190"/>
      <c r="AO259" s="193">
        <v>12314652681</v>
      </c>
      <c r="AP259" s="200"/>
      <c r="AQ259" s="190"/>
      <c r="AR259" s="193">
        <v>14267427777</v>
      </c>
      <c r="AS259" s="200"/>
      <c r="AT259" s="190"/>
      <c r="AU259" s="47" t="s">
        <v>328</v>
      </c>
    </row>
    <row r="260" spans="1:47" s="180" customFormat="1" ht="13.5" x14ac:dyDescent="0.2">
      <c r="A260" s="180">
        <v>34</v>
      </c>
      <c r="B260" s="249" t="s">
        <v>10</v>
      </c>
      <c r="C260" s="356"/>
      <c r="D260" s="357"/>
      <c r="E260" s="193"/>
      <c r="F260" s="200"/>
      <c r="G260" s="189"/>
      <c r="H260" s="193"/>
      <c r="I260" s="200"/>
      <c r="J260" s="189"/>
      <c r="K260" s="193"/>
      <c r="L260" s="200"/>
      <c r="M260" s="189"/>
      <c r="N260" s="564" t="s">
        <v>166</v>
      </c>
      <c r="O260" s="200"/>
      <c r="P260" s="189"/>
      <c r="Q260" s="564"/>
      <c r="R260" s="200"/>
      <c r="S260" s="189"/>
      <c r="T260" s="193"/>
      <c r="U260" s="200"/>
      <c r="V260" s="189"/>
      <c r="W260" s="193"/>
      <c r="X260" s="200"/>
      <c r="Y260" s="189"/>
      <c r="Z260" s="193"/>
      <c r="AA260" s="200"/>
      <c r="AB260" s="189"/>
      <c r="AC260" s="193"/>
      <c r="AD260" s="200"/>
      <c r="AE260" s="189"/>
      <c r="AF260" s="193"/>
      <c r="AG260" s="200"/>
      <c r="AH260" s="190"/>
      <c r="AI260" s="193"/>
      <c r="AJ260" s="200"/>
      <c r="AK260" s="190"/>
      <c r="AL260" s="193"/>
      <c r="AM260" s="200"/>
      <c r="AN260" s="190"/>
      <c r="AO260" s="193"/>
      <c r="AP260" s="200"/>
      <c r="AQ260" s="190"/>
      <c r="AR260" s="193"/>
      <c r="AS260" s="200"/>
      <c r="AT260" s="190"/>
      <c r="AU260" s="249" t="s">
        <v>10</v>
      </c>
    </row>
    <row r="261" spans="1:47" s="180" customFormat="1" ht="13.5" x14ac:dyDescent="0.2">
      <c r="A261" s="180" t="s">
        <v>330</v>
      </c>
      <c r="B261" s="249" t="s">
        <v>500</v>
      </c>
      <c r="C261" s="356"/>
      <c r="D261" s="357"/>
      <c r="E261" s="194"/>
      <c r="F261" s="200"/>
      <c r="G261" s="189"/>
      <c r="H261" s="194"/>
      <c r="I261" s="200"/>
      <c r="J261" s="189"/>
      <c r="K261" s="194">
        <v>8204381702</v>
      </c>
      <c r="L261" s="200"/>
      <c r="M261" s="189"/>
      <c r="N261" s="194">
        <v>10518439234</v>
      </c>
      <c r="O261" s="200"/>
      <c r="P261" s="189"/>
      <c r="Q261" s="194"/>
      <c r="R261" s="200"/>
      <c r="S261" s="189"/>
      <c r="T261" s="194"/>
      <c r="U261" s="200"/>
      <c r="V261" s="189"/>
      <c r="W261" s="194"/>
      <c r="X261" s="200"/>
      <c r="Y261" s="189"/>
      <c r="Z261" s="194"/>
      <c r="AA261" s="200"/>
      <c r="AB261" s="189"/>
      <c r="AC261" s="194"/>
      <c r="AD261" s="200"/>
      <c r="AE261" s="189"/>
      <c r="AF261" s="194"/>
      <c r="AG261" s="200"/>
      <c r="AH261" s="190"/>
      <c r="AI261" s="194"/>
      <c r="AJ261" s="200"/>
      <c r="AK261" s="190"/>
      <c r="AL261" s="194"/>
      <c r="AM261" s="200"/>
      <c r="AN261" s="190"/>
      <c r="AO261" s="194"/>
      <c r="AP261" s="200"/>
      <c r="AQ261" s="190"/>
      <c r="AR261" s="194"/>
      <c r="AS261" s="200"/>
      <c r="AT261" s="190"/>
      <c r="AU261" s="249" t="s">
        <v>500</v>
      </c>
    </row>
    <row r="262" spans="1:47" s="180" customFormat="1" ht="12" x14ac:dyDescent="0.2">
      <c r="B262" s="265"/>
      <c r="H262" s="528"/>
      <c r="K262" s="528"/>
      <c r="N262" s="528"/>
      <c r="Q262" s="528"/>
      <c r="T262" s="528"/>
      <c r="W262" s="528"/>
      <c r="Z262" s="528"/>
      <c r="AC262" s="528"/>
      <c r="AF262" s="528"/>
      <c r="AI262" s="528"/>
      <c r="AL262" s="528"/>
      <c r="AO262" s="528"/>
      <c r="AR262" s="528"/>
      <c r="AU262" s="193"/>
    </row>
    <row r="263" spans="1:47" s="180" customFormat="1" thickBot="1" x14ac:dyDescent="0.25">
      <c r="B263" s="186"/>
      <c r="AU263" s="193"/>
    </row>
    <row r="264" spans="1:47" s="210" customFormat="1" ht="26.1" customHeight="1" thickTop="1" thickBot="1" x14ac:dyDescent="0.25">
      <c r="A264" s="209" t="s">
        <v>191</v>
      </c>
      <c r="B264" s="415" t="s">
        <v>346</v>
      </c>
      <c r="C264" s="287"/>
      <c r="D264" s="331"/>
      <c r="E264" s="33">
        <v>2008</v>
      </c>
      <c r="F264" s="31"/>
      <c r="G264" s="32"/>
      <c r="H264" s="33">
        <v>2009</v>
      </c>
      <c r="I264" s="182"/>
      <c r="J264" s="183"/>
      <c r="K264" s="33">
        <v>2010</v>
      </c>
      <c r="L264" s="182"/>
      <c r="M264" s="183"/>
      <c r="N264" s="33">
        <v>2011</v>
      </c>
      <c r="O264" s="182"/>
      <c r="P264" s="183"/>
      <c r="Q264" s="33">
        <v>2012</v>
      </c>
      <c r="R264" s="182"/>
      <c r="S264" s="183"/>
      <c r="T264" s="33">
        <v>2013</v>
      </c>
      <c r="U264" s="182"/>
      <c r="V264" s="183"/>
      <c r="W264" s="33">
        <v>2014</v>
      </c>
      <c r="X264" s="182"/>
      <c r="Y264" s="183"/>
      <c r="Z264" s="33">
        <v>2015</v>
      </c>
      <c r="AA264" s="182"/>
      <c r="AB264" s="183"/>
      <c r="AC264" s="33">
        <v>2016</v>
      </c>
      <c r="AD264" s="182"/>
      <c r="AE264" s="183"/>
      <c r="AF264" s="33">
        <v>2017</v>
      </c>
      <c r="AG264" s="182"/>
      <c r="AH264" s="183"/>
      <c r="AI264" s="33">
        <v>2018</v>
      </c>
      <c r="AJ264" s="182"/>
      <c r="AK264" s="183"/>
      <c r="AL264" s="33">
        <v>2019</v>
      </c>
      <c r="AM264" s="182"/>
      <c r="AN264" s="183"/>
      <c r="AO264" s="33">
        <v>2020</v>
      </c>
      <c r="AP264" s="182"/>
      <c r="AQ264" s="183"/>
      <c r="AR264" s="111">
        <v>2021</v>
      </c>
      <c r="AS264" s="182"/>
      <c r="AT264" s="183"/>
      <c r="AU264" s="185" t="s">
        <v>28</v>
      </c>
    </row>
    <row r="265" spans="1:47" s="210" customFormat="1" ht="12" customHeight="1" thickTop="1" x14ac:dyDescent="0.2">
      <c r="B265" s="211"/>
      <c r="C265" s="213"/>
      <c r="D265" s="214"/>
      <c r="E265" s="212"/>
      <c r="F265" s="213"/>
      <c r="G265" s="212"/>
      <c r="H265" s="212"/>
      <c r="I265" s="397"/>
      <c r="J265" s="212"/>
      <c r="K265" s="212"/>
      <c r="L265" s="397"/>
      <c r="M265" s="212"/>
      <c r="N265" s="212"/>
      <c r="O265" s="397"/>
      <c r="P265" s="212"/>
      <c r="Q265" s="212"/>
      <c r="R265" s="397"/>
      <c r="S265" s="212"/>
      <c r="T265" s="212"/>
      <c r="U265" s="397"/>
      <c r="V265" s="212"/>
      <c r="W265" s="212"/>
      <c r="X265" s="397"/>
      <c r="Y265" s="212"/>
      <c r="Z265" s="212"/>
      <c r="AA265" s="397"/>
      <c r="AB265" s="212"/>
      <c r="AC265" s="212"/>
      <c r="AD265" s="397"/>
      <c r="AE265" s="212"/>
      <c r="AF265" s="212"/>
      <c r="AG265" s="397"/>
      <c r="AH265" s="212"/>
      <c r="AI265" s="212"/>
      <c r="AJ265" s="397"/>
      <c r="AK265" s="212"/>
      <c r="AM265" s="397"/>
      <c r="AN265" s="212"/>
      <c r="AP265" s="397"/>
      <c r="AQ265" s="212"/>
      <c r="AR265" s="180"/>
      <c r="AS265" s="397"/>
      <c r="AT265" s="212"/>
      <c r="AU265" s="211"/>
    </row>
    <row r="266" spans="1:47" s="210" customFormat="1" ht="12" customHeight="1" x14ac:dyDescent="0.2">
      <c r="A266" s="215" t="s">
        <v>21</v>
      </c>
      <c r="B266" s="216" t="s">
        <v>29</v>
      </c>
      <c r="C266" s="289"/>
      <c r="D266" s="332"/>
      <c r="E266" s="286">
        <v>31708937329.881184</v>
      </c>
      <c r="F266" s="288"/>
      <c r="G266" s="218"/>
      <c r="H266" s="286">
        <v>26443403651</v>
      </c>
      <c r="I266" s="288"/>
      <c r="J266" s="218"/>
      <c r="K266" s="286">
        <v>29754020133</v>
      </c>
      <c r="L266" s="288"/>
      <c r="M266" s="218"/>
      <c r="N266" s="286">
        <v>33472946133</v>
      </c>
      <c r="O266" s="288"/>
      <c r="P266" s="218"/>
      <c r="Q266" s="286">
        <v>33890936833</v>
      </c>
      <c r="R266" s="288"/>
      <c r="S266" s="218"/>
      <c r="T266" s="208">
        <v>33107684492</v>
      </c>
      <c r="U266" s="288"/>
      <c r="V266" s="218"/>
      <c r="W266" s="208">
        <v>31580561088</v>
      </c>
      <c r="X266" s="288"/>
      <c r="Y266" s="218"/>
      <c r="Z266" s="208">
        <v>31451420106</v>
      </c>
      <c r="AA266" s="288"/>
      <c r="AB266" s="218"/>
      <c r="AC266" s="208">
        <v>31079479698</v>
      </c>
      <c r="AD266" s="288"/>
      <c r="AE266" s="218"/>
      <c r="AF266" s="208">
        <v>34048167574</v>
      </c>
      <c r="AG266" s="288"/>
      <c r="AH266" s="589"/>
      <c r="AI266" s="208">
        <v>35472335887</v>
      </c>
      <c r="AJ266" s="288"/>
      <c r="AK266" s="589"/>
      <c r="AL266" s="208">
        <v>34441747728</v>
      </c>
      <c r="AM266" s="288"/>
      <c r="AN266" s="589"/>
      <c r="AO266" s="240">
        <v>31429712351</v>
      </c>
      <c r="AP266" s="288"/>
      <c r="AQ266" s="589"/>
      <c r="AR266" s="240">
        <v>38943460687</v>
      </c>
      <c r="AS266" s="288"/>
      <c r="AT266" s="589"/>
      <c r="AU266" s="219" t="s">
        <v>35</v>
      </c>
    </row>
    <row r="267" spans="1:47" s="210" customFormat="1" ht="12" customHeight="1" x14ac:dyDescent="0.2">
      <c r="A267" s="215" t="s">
        <v>22</v>
      </c>
      <c r="B267" s="216" t="s">
        <v>30</v>
      </c>
      <c r="C267" s="289"/>
      <c r="D267" s="332"/>
      <c r="E267" s="286">
        <v>14987421529.57579</v>
      </c>
      <c r="F267" s="289"/>
      <c r="G267" s="220"/>
      <c r="H267" s="286">
        <v>13466716398</v>
      </c>
      <c r="I267" s="289"/>
      <c r="J267" s="220"/>
      <c r="K267" s="286">
        <v>14112117319</v>
      </c>
      <c r="L267" s="289"/>
      <c r="M267" s="220"/>
      <c r="N267" s="286">
        <v>16174293016</v>
      </c>
      <c r="O267" s="289"/>
      <c r="P267" s="220"/>
      <c r="Q267" s="286">
        <v>16702457954</v>
      </c>
      <c r="R267" s="289"/>
      <c r="S267" s="220"/>
      <c r="T267" s="208">
        <v>16065014965</v>
      </c>
      <c r="U267" s="289"/>
      <c r="V267" s="220"/>
      <c r="W267" s="208">
        <v>13957397991</v>
      </c>
      <c r="X267" s="289"/>
      <c r="Y267" s="220"/>
      <c r="Z267" s="208">
        <v>13353296818</v>
      </c>
      <c r="AA267" s="289"/>
      <c r="AB267" s="220"/>
      <c r="AC267" s="208">
        <v>12654773907</v>
      </c>
      <c r="AD267" s="289"/>
      <c r="AE267" s="220"/>
      <c r="AF267" s="208">
        <v>13542270055</v>
      </c>
      <c r="AG267" s="289"/>
      <c r="AH267" s="286"/>
      <c r="AI267" s="208">
        <v>14253707939</v>
      </c>
      <c r="AJ267" s="289"/>
      <c r="AK267" s="286"/>
      <c r="AL267" s="208">
        <v>13979481408</v>
      </c>
      <c r="AM267" s="289"/>
      <c r="AN267" s="286"/>
      <c r="AO267" s="240">
        <v>13159794037</v>
      </c>
      <c r="AP267" s="289"/>
      <c r="AQ267" s="286"/>
      <c r="AR267" s="240">
        <v>15231197235</v>
      </c>
      <c r="AS267" s="289"/>
      <c r="AT267" s="286"/>
      <c r="AU267" s="219" t="s">
        <v>337</v>
      </c>
    </row>
    <row r="268" spans="1:47" s="210" customFormat="1" ht="12" customHeight="1" x14ac:dyDescent="0.2">
      <c r="A268" s="215" t="s">
        <v>23</v>
      </c>
      <c r="B268" s="216" t="s">
        <v>342</v>
      </c>
      <c r="C268" s="289"/>
      <c r="D268" s="332"/>
      <c r="E268" s="286">
        <v>16721515800.305393</v>
      </c>
      <c r="F268" s="289"/>
      <c r="G268" s="220"/>
      <c r="H268" s="286">
        <v>12976687253</v>
      </c>
      <c r="I268" s="289"/>
      <c r="J268" s="220"/>
      <c r="K268" s="286">
        <v>15641902814</v>
      </c>
      <c r="L268" s="289"/>
      <c r="M268" s="220"/>
      <c r="N268" s="286">
        <v>17298653117</v>
      </c>
      <c r="O268" s="289"/>
      <c r="P268" s="220"/>
      <c r="Q268" s="286">
        <v>17188478879</v>
      </c>
      <c r="R268" s="289"/>
      <c r="S268" s="220"/>
      <c r="T268" s="208">
        <v>17042669527</v>
      </c>
      <c r="U268" s="289"/>
      <c r="V268" s="220"/>
      <c r="W268" s="208">
        <v>17623163097</v>
      </c>
      <c r="X268" s="289"/>
      <c r="Y268" s="220"/>
      <c r="Z268" s="208">
        <v>18098123288</v>
      </c>
      <c r="AA268" s="289"/>
      <c r="AB268" s="220"/>
      <c r="AC268" s="208">
        <v>18424705791</v>
      </c>
      <c r="AD268" s="289"/>
      <c r="AE268" s="220"/>
      <c r="AF268" s="208">
        <v>20505897519</v>
      </c>
      <c r="AG268" s="289"/>
      <c r="AH268" s="286"/>
      <c r="AI268" s="208">
        <v>21218627948</v>
      </c>
      <c r="AJ268" s="289"/>
      <c r="AK268" s="286"/>
      <c r="AL268" s="208">
        <v>20462266320</v>
      </c>
      <c r="AM268" s="289"/>
      <c r="AN268" s="286"/>
      <c r="AO268" s="240">
        <v>18269918314</v>
      </c>
      <c r="AP268" s="289"/>
      <c r="AQ268" s="286"/>
      <c r="AR268" s="240">
        <v>23712263452</v>
      </c>
      <c r="AS268" s="289"/>
      <c r="AT268" s="286"/>
      <c r="AU268" s="219" t="s">
        <v>338</v>
      </c>
    </row>
    <row r="269" spans="1:47" s="210" customFormat="1" ht="12" customHeight="1" x14ac:dyDescent="0.2">
      <c r="A269" s="215" t="s">
        <v>24</v>
      </c>
      <c r="B269" s="216" t="s">
        <v>31</v>
      </c>
      <c r="C269" s="289"/>
      <c r="D269" s="332"/>
      <c r="E269" s="286">
        <v>19390639613.622776</v>
      </c>
      <c r="F269" s="289"/>
      <c r="G269" s="220"/>
      <c r="H269" s="286">
        <v>13980811924</v>
      </c>
      <c r="I269" s="289"/>
      <c r="J269" s="220"/>
      <c r="K269" s="286">
        <v>18067758614</v>
      </c>
      <c r="L269" s="289"/>
      <c r="M269" s="220"/>
      <c r="N269" s="286">
        <v>22017124878</v>
      </c>
      <c r="O269" s="289"/>
      <c r="P269" s="220"/>
      <c r="Q269" s="286">
        <v>25577518558</v>
      </c>
      <c r="R269" s="289"/>
      <c r="S269" s="220"/>
      <c r="T269" s="208">
        <v>27013252242</v>
      </c>
      <c r="U269" s="289"/>
      <c r="V269" s="220"/>
      <c r="W269" s="208">
        <v>27446153726</v>
      </c>
      <c r="X269" s="289"/>
      <c r="Y269" s="220"/>
      <c r="Z269" s="208">
        <v>31530569137</v>
      </c>
      <c r="AA269" s="289"/>
      <c r="AB269" s="220"/>
      <c r="AC269" s="208">
        <v>32911923515</v>
      </c>
      <c r="AD269" s="289"/>
      <c r="AE269" s="220"/>
      <c r="AF269" s="208">
        <v>34330042750</v>
      </c>
      <c r="AG269" s="289"/>
      <c r="AH269" s="286"/>
      <c r="AI269" s="208">
        <v>38536974260</v>
      </c>
      <c r="AJ269" s="289"/>
      <c r="AK269" s="286"/>
      <c r="AL269" s="208">
        <v>39857941796</v>
      </c>
      <c r="AM269" s="289"/>
      <c r="AN269" s="286"/>
      <c r="AO269" s="240">
        <v>36299922574</v>
      </c>
      <c r="AP269" s="289"/>
      <c r="AQ269" s="286"/>
      <c r="AR269" s="240">
        <v>39254234695</v>
      </c>
      <c r="AS269" s="289"/>
      <c r="AT269" s="286"/>
      <c r="AU269" s="219" t="s">
        <v>339</v>
      </c>
    </row>
    <row r="270" spans="1:47" s="210" customFormat="1" ht="12" customHeight="1" x14ac:dyDescent="0.2">
      <c r="A270" s="215" t="s">
        <v>25</v>
      </c>
      <c r="B270" s="216" t="s">
        <v>32</v>
      </c>
      <c r="C270" s="289"/>
      <c r="D270" s="332"/>
      <c r="E270" s="286">
        <v>10562402210.715</v>
      </c>
      <c r="F270" s="289"/>
      <c r="G270" s="220"/>
      <c r="H270" s="286">
        <v>9378427695</v>
      </c>
      <c r="I270" s="289"/>
      <c r="J270" s="220"/>
      <c r="K270" s="286">
        <v>10033465891</v>
      </c>
      <c r="L270" s="289"/>
      <c r="M270" s="220"/>
      <c r="N270" s="286">
        <v>10134647142</v>
      </c>
      <c r="O270" s="289"/>
      <c r="P270" s="220"/>
      <c r="Q270" s="286">
        <v>10254574849</v>
      </c>
      <c r="R270" s="289"/>
      <c r="S270" s="220"/>
      <c r="T270" s="208">
        <v>9947601218</v>
      </c>
      <c r="U270" s="289"/>
      <c r="V270" s="220"/>
      <c r="W270" s="208">
        <v>10104751467</v>
      </c>
      <c r="X270" s="289"/>
      <c r="Y270" s="220"/>
      <c r="Z270" s="208">
        <v>9934107017</v>
      </c>
      <c r="AA270" s="289"/>
      <c r="AB270" s="220"/>
      <c r="AC270" s="208">
        <v>9859248877</v>
      </c>
      <c r="AD270" s="289"/>
      <c r="AE270" s="220"/>
      <c r="AF270" s="208">
        <v>9650861076</v>
      </c>
      <c r="AG270" s="289"/>
      <c r="AH270" s="286"/>
      <c r="AI270" s="208">
        <v>9249397854</v>
      </c>
      <c r="AJ270" s="289"/>
      <c r="AK270" s="286"/>
      <c r="AL270" s="208">
        <v>9056934588</v>
      </c>
      <c r="AM270" s="289"/>
      <c r="AN270" s="286"/>
      <c r="AO270" s="240">
        <v>8511219076</v>
      </c>
      <c r="AP270" s="289"/>
      <c r="AQ270" s="286"/>
      <c r="AR270" s="240">
        <v>9130994838</v>
      </c>
      <c r="AS270" s="289"/>
      <c r="AT270" s="286"/>
      <c r="AU270" s="219" t="s">
        <v>36</v>
      </c>
    </row>
    <row r="271" spans="1:47" s="210" customFormat="1" ht="12" customHeight="1" x14ac:dyDescent="0.2">
      <c r="A271" s="215" t="s">
        <v>26</v>
      </c>
      <c r="B271" s="216" t="s">
        <v>33</v>
      </c>
      <c r="C271" s="289"/>
      <c r="D271" s="332"/>
      <c r="E271" s="208">
        <v>6160330611.4319878</v>
      </c>
      <c r="F271" s="289"/>
      <c r="G271" s="220"/>
      <c r="H271" s="208">
        <v>5629648689</v>
      </c>
      <c r="I271" s="289"/>
      <c r="J271" s="220"/>
      <c r="K271" s="208">
        <v>6063545965</v>
      </c>
      <c r="L271" s="289"/>
      <c r="M271" s="220"/>
      <c r="N271" s="208">
        <v>5754141738</v>
      </c>
      <c r="O271" s="289"/>
      <c r="P271" s="220"/>
      <c r="Q271" s="208">
        <v>5740237514</v>
      </c>
      <c r="R271" s="289"/>
      <c r="S271" s="220"/>
      <c r="T271" s="208">
        <v>5562312453</v>
      </c>
      <c r="U271" s="289"/>
      <c r="V271" s="220"/>
      <c r="W271" s="208">
        <v>5759776988</v>
      </c>
      <c r="X271" s="289"/>
      <c r="Y271" s="220"/>
      <c r="Z271" s="208">
        <v>5577917108</v>
      </c>
      <c r="AA271" s="289"/>
      <c r="AB271" s="220"/>
      <c r="AC271" s="208">
        <v>5519891253</v>
      </c>
      <c r="AD271" s="289"/>
      <c r="AE271" s="220"/>
      <c r="AF271" s="208">
        <v>4976750812</v>
      </c>
      <c r="AG271" s="289"/>
      <c r="AH271" s="286"/>
      <c r="AI271" s="208">
        <v>4429626675</v>
      </c>
      <c r="AJ271" s="289"/>
      <c r="AK271" s="286"/>
      <c r="AL271" s="208">
        <v>4101696587</v>
      </c>
      <c r="AM271" s="289"/>
      <c r="AN271" s="286"/>
      <c r="AO271" s="240">
        <v>3691987421</v>
      </c>
      <c r="AP271" s="289"/>
      <c r="AQ271" s="286"/>
      <c r="AR271" s="240">
        <v>4057800862</v>
      </c>
      <c r="AS271" s="289"/>
      <c r="AT271" s="286"/>
      <c r="AU271" s="219" t="s">
        <v>340</v>
      </c>
    </row>
    <row r="272" spans="1:47" s="210" customFormat="1" ht="12" customHeight="1" x14ac:dyDescent="0.2">
      <c r="A272" s="215" t="s">
        <v>27</v>
      </c>
      <c r="B272" s="216" t="s">
        <v>34</v>
      </c>
      <c r="C272" s="381"/>
      <c r="D272" s="217"/>
      <c r="E272" s="194">
        <v>4402071599.2830133</v>
      </c>
      <c r="F272" s="289"/>
      <c r="G272" s="220"/>
      <c r="H272" s="194">
        <v>3748779006</v>
      </c>
      <c r="I272" s="289"/>
      <c r="J272" s="220"/>
      <c r="K272" s="194">
        <v>3969919926</v>
      </c>
      <c r="L272" s="289"/>
      <c r="M272" s="220"/>
      <c r="N272" s="194">
        <v>4380505404</v>
      </c>
      <c r="O272" s="289"/>
      <c r="P272" s="220"/>
      <c r="Q272" s="194">
        <v>4514337335</v>
      </c>
      <c r="R272" s="289"/>
      <c r="S272" s="220"/>
      <c r="T272" s="208">
        <v>4385288765</v>
      </c>
      <c r="U272" s="289"/>
      <c r="V272" s="220"/>
      <c r="W272" s="208">
        <v>4344974479</v>
      </c>
      <c r="X272" s="289"/>
      <c r="Y272" s="220"/>
      <c r="Z272" s="208">
        <v>4356189909</v>
      </c>
      <c r="AA272" s="289"/>
      <c r="AB272" s="220"/>
      <c r="AC272" s="208">
        <v>4339357624</v>
      </c>
      <c r="AD272" s="289"/>
      <c r="AE272" s="220"/>
      <c r="AF272" s="208">
        <v>4674110264</v>
      </c>
      <c r="AG272" s="289"/>
      <c r="AH272" s="286"/>
      <c r="AI272" s="208">
        <v>4819771179</v>
      </c>
      <c r="AJ272" s="289"/>
      <c r="AK272" s="286"/>
      <c r="AL272" s="208">
        <v>4955238001</v>
      </c>
      <c r="AM272" s="289"/>
      <c r="AN272" s="286"/>
      <c r="AO272" s="240">
        <v>4819231655</v>
      </c>
      <c r="AP272" s="289"/>
      <c r="AQ272" s="286"/>
      <c r="AR272" s="240">
        <v>5073193976</v>
      </c>
      <c r="AS272" s="289"/>
      <c r="AT272" s="286"/>
      <c r="AU272" s="219" t="s">
        <v>341</v>
      </c>
    </row>
    <row r="273" spans="1:47" s="210" customFormat="1" ht="12" customHeight="1" x14ac:dyDescent="0.2">
      <c r="B273" s="216"/>
      <c r="AR273" s="180"/>
    </row>
    <row r="274" spans="1:47" s="539" customFormat="1" ht="12" customHeight="1" x14ac:dyDescent="0.2">
      <c r="B274" s="540" t="s">
        <v>7</v>
      </c>
      <c r="AR274" s="531"/>
    </row>
    <row r="275" spans="1:47" s="539" customFormat="1" ht="12" customHeight="1" x14ac:dyDescent="0.2">
      <c r="B275" s="540" t="s">
        <v>8</v>
      </c>
      <c r="AR275" s="531"/>
    </row>
    <row r="276" spans="1:47" ht="12" customHeight="1" x14ac:dyDescent="0.2">
      <c r="A276" s="168"/>
      <c r="C276" s="168"/>
      <c r="D276" s="168"/>
      <c r="E276" s="168"/>
      <c r="F276" s="168"/>
      <c r="G276" s="168"/>
      <c r="H276" s="168"/>
      <c r="I276" s="168"/>
      <c r="J276" s="168"/>
      <c r="K276" s="168"/>
      <c r="L276" s="168"/>
      <c r="M276" s="168"/>
      <c r="N276" s="168"/>
      <c r="O276" s="168"/>
      <c r="P276" s="168"/>
      <c r="Q276" s="168"/>
      <c r="R276" s="168"/>
      <c r="S276" s="168"/>
      <c r="T276" s="168"/>
      <c r="U276" s="168"/>
      <c r="V276" s="168"/>
      <c r="W276" s="168"/>
      <c r="X276" s="168"/>
      <c r="Y276" s="168"/>
      <c r="Z276" s="168"/>
      <c r="AA276" s="168"/>
      <c r="AB276" s="168"/>
      <c r="AC276" s="168"/>
      <c r="AD276" s="168"/>
      <c r="AE276" s="168"/>
      <c r="AF276" s="168"/>
      <c r="AG276" s="168"/>
      <c r="AH276" s="168"/>
      <c r="AI276" s="168"/>
      <c r="AJ276" s="168"/>
      <c r="AK276" s="168"/>
      <c r="AL276" s="168"/>
      <c r="AM276" s="168"/>
      <c r="AN276" s="168"/>
      <c r="AO276" s="168"/>
      <c r="AP276" s="168"/>
      <c r="AQ276" s="168"/>
      <c r="AR276" s="168"/>
      <c r="AS276" s="168"/>
      <c r="AT276" s="168"/>
      <c r="AU276" s="168"/>
    </row>
    <row r="277" spans="1:47" ht="12" customHeight="1" x14ac:dyDescent="0.2">
      <c r="A277" s="168"/>
      <c r="C277" s="168"/>
      <c r="D277" s="168"/>
      <c r="E277" s="168"/>
      <c r="F277" s="168"/>
      <c r="G277" s="168"/>
      <c r="H277" s="168"/>
      <c r="I277" s="168"/>
      <c r="J277" s="168"/>
      <c r="K277" s="168"/>
      <c r="L277" s="168"/>
      <c r="M277" s="168"/>
      <c r="N277" s="168"/>
      <c r="O277" s="168"/>
      <c r="P277" s="168"/>
      <c r="Q277" s="168"/>
      <c r="R277" s="168"/>
      <c r="S277" s="168"/>
      <c r="T277" s="168"/>
      <c r="U277" s="168"/>
      <c r="V277" s="168"/>
      <c r="W277" s="168"/>
      <c r="X277" s="168"/>
      <c r="Y277" s="168"/>
      <c r="Z277" s="168"/>
      <c r="AA277" s="168"/>
      <c r="AB277" s="168"/>
      <c r="AC277" s="168"/>
      <c r="AD277" s="168"/>
      <c r="AE277" s="168"/>
      <c r="AF277" s="168"/>
      <c r="AG277" s="168"/>
      <c r="AH277" s="168"/>
      <c r="AI277" s="168"/>
      <c r="AJ277" s="168"/>
      <c r="AK277" s="168"/>
      <c r="AL277" s="168"/>
      <c r="AM277" s="168"/>
      <c r="AN277" s="168"/>
      <c r="AO277" s="168"/>
      <c r="AP277" s="168"/>
      <c r="AQ277" s="168"/>
      <c r="AR277" s="168"/>
      <c r="AS277" s="168"/>
      <c r="AT277" s="168"/>
      <c r="AU277" s="168"/>
    </row>
    <row r="278" spans="1:47" ht="12" customHeight="1" x14ac:dyDescent="0.2">
      <c r="A278" s="168"/>
      <c r="C278" s="168"/>
      <c r="D278" s="168"/>
      <c r="E278" s="168"/>
      <c r="F278" s="168"/>
      <c r="G278" s="168"/>
      <c r="H278" s="168"/>
      <c r="I278" s="168"/>
      <c r="J278" s="168"/>
      <c r="K278" s="168"/>
      <c r="L278" s="168"/>
      <c r="M278" s="168"/>
      <c r="N278" s="168"/>
      <c r="O278" s="168"/>
      <c r="P278" s="168"/>
      <c r="Q278" s="168"/>
      <c r="R278" s="168"/>
      <c r="S278" s="168"/>
      <c r="T278" s="168"/>
      <c r="U278" s="168"/>
      <c r="V278" s="168"/>
      <c r="W278" s="168"/>
      <c r="X278" s="168"/>
      <c r="Y278" s="168"/>
      <c r="Z278" s="168"/>
      <c r="AA278" s="168"/>
      <c r="AB278" s="168"/>
      <c r="AC278" s="168"/>
      <c r="AD278" s="168"/>
      <c r="AE278" s="168"/>
      <c r="AF278" s="168"/>
      <c r="AG278" s="168"/>
      <c r="AH278" s="168"/>
      <c r="AI278" s="168"/>
      <c r="AJ278" s="168"/>
      <c r="AK278" s="168"/>
      <c r="AL278" s="168"/>
      <c r="AM278" s="168"/>
      <c r="AN278" s="168"/>
      <c r="AO278" s="168"/>
      <c r="AP278" s="168"/>
      <c r="AQ278" s="168"/>
      <c r="AR278" s="168"/>
      <c r="AS278" s="168"/>
      <c r="AT278" s="168"/>
      <c r="AU278" s="168"/>
    </row>
    <row r="279" spans="1:47" ht="15" customHeight="1" x14ac:dyDescent="0.25">
      <c r="A279" s="610" t="s">
        <v>348</v>
      </c>
      <c r="B279" s="611"/>
      <c r="C279" s="611"/>
      <c r="D279" s="611"/>
      <c r="E279" s="611"/>
      <c r="F279" s="611"/>
      <c r="G279" s="611"/>
      <c r="H279" s="611"/>
      <c r="I279" s="611"/>
      <c r="J279" s="611"/>
      <c r="K279" s="611"/>
      <c r="L279" s="611"/>
      <c r="M279" s="611"/>
      <c r="N279" s="611"/>
      <c r="O279" s="611"/>
      <c r="P279" s="611"/>
      <c r="Q279" s="611"/>
      <c r="R279" s="611"/>
      <c r="S279" s="611"/>
      <c r="T279" s="611"/>
      <c r="U279" s="611"/>
      <c r="V279" s="611"/>
      <c r="W279" s="611"/>
      <c r="X279" s="611"/>
      <c r="Y279" s="611"/>
      <c r="Z279" s="611"/>
      <c r="AA279" s="611"/>
      <c r="AB279" s="611"/>
      <c r="AC279" s="611"/>
      <c r="AD279" s="611"/>
      <c r="AE279" s="611"/>
      <c r="AF279" s="611"/>
      <c r="AG279" s="611"/>
      <c r="AH279" s="611"/>
      <c r="AI279" s="611"/>
      <c r="AJ279" s="611"/>
      <c r="AK279" s="611"/>
      <c r="AL279" s="611"/>
      <c r="AM279" s="611"/>
      <c r="AN279" s="611"/>
      <c r="AO279" s="611"/>
      <c r="AP279" s="611"/>
      <c r="AQ279" s="611"/>
      <c r="AR279" s="611"/>
      <c r="AS279" s="611"/>
      <c r="AT279" s="611"/>
      <c r="AU279" s="611"/>
    </row>
    <row r="280" spans="1:47" s="266" customFormat="1" ht="14.25" customHeight="1" x14ac:dyDescent="0.2">
      <c r="A280" s="612" t="s">
        <v>396</v>
      </c>
      <c r="B280" s="613"/>
      <c r="C280" s="613"/>
      <c r="D280" s="613"/>
      <c r="E280" s="613"/>
      <c r="F280" s="613"/>
      <c r="G280" s="613"/>
      <c r="H280" s="613"/>
      <c r="I280" s="613"/>
      <c r="J280" s="613"/>
      <c r="K280" s="613"/>
      <c r="L280" s="613"/>
      <c r="M280" s="613"/>
      <c r="N280" s="613"/>
      <c r="O280" s="613"/>
      <c r="P280" s="613"/>
      <c r="Q280" s="613"/>
      <c r="R280" s="613"/>
      <c r="S280" s="613"/>
      <c r="T280" s="613"/>
      <c r="U280" s="613"/>
      <c r="V280" s="613"/>
      <c r="W280" s="613"/>
      <c r="X280" s="613"/>
      <c r="Y280" s="613"/>
      <c r="Z280" s="613"/>
      <c r="AA280" s="613"/>
      <c r="AB280" s="613"/>
      <c r="AC280" s="613"/>
      <c r="AD280" s="613"/>
      <c r="AE280" s="613"/>
      <c r="AF280" s="613"/>
      <c r="AG280" s="613"/>
      <c r="AH280" s="613"/>
      <c r="AI280" s="613"/>
      <c r="AJ280" s="613"/>
      <c r="AK280" s="613"/>
      <c r="AL280" s="613"/>
      <c r="AM280" s="613"/>
      <c r="AN280" s="613"/>
      <c r="AO280" s="613"/>
      <c r="AP280" s="613"/>
      <c r="AQ280" s="613"/>
      <c r="AR280" s="613"/>
      <c r="AS280" s="613"/>
      <c r="AT280" s="613"/>
      <c r="AU280" s="613"/>
    </row>
    <row r="281" spans="1:47" s="266" customFormat="1" ht="14.25" customHeight="1" x14ac:dyDescent="0.2">
      <c r="A281" s="585"/>
      <c r="B281" s="586"/>
      <c r="C281" s="586"/>
      <c r="D281" s="586"/>
      <c r="E281" s="586"/>
      <c r="F281" s="586"/>
      <c r="G281" s="586"/>
      <c r="H281" s="586"/>
      <c r="I281" s="586"/>
      <c r="J281" s="586"/>
      <c r="K281" s="586"/>
      <c r="L281" s="586"/>
      <c r="M281" s="586"/>
      <c r="N281" s="586"/>
      <c r="O281" s="586"/>
      <c r="P281" s="586"/>
      <c r="Q281" s="586"/>
      <c r="R281" s="586"/>
      <c r="S281" s="586"/>
      <c r="T281" s="586"/>
      <c r="U281" s="586"/>
      <c r="V281" s="586"/>
      <c r="W281" s="586"/>
      <c r="X281" s="586"/>
      <c r="Y281" s="586"/>
      <c r="Z281" s="586"/>
      <c r="AA281" s="586"/>
      <c r="AB281" s="586"/>
      <c r="AC281" s="586"/>
      <c r="AD281" s="586"/>
      <c r="AE281" s="586"/>
      <c r="AF281" s="586"/>
      <c r="AG281" s="586"/>
      <c r="AH281" s="586"/>
      <c r="AI281" s="586"/>
      <c r="AJ281" s="586"/>
      <c r="AK281" s="586"/>
      <c r="AL281" s="586"/>
      <c r="AM281" s="586"/>
      <c r="AN281" s="586"/>
      <c r="AO281" s="586"/>
      <c r="AP281" s="586"/>
      <c r="AQ281" s="586"/>
      <c r="AR281" s="599"/>
      <c r="AS281" s="586"/>
      <c r="AT281" s="586"/>
      <c r="AU281" s="586"/>
    </row>
    <row r="282" spans="1:47" s="266" customFormat="1" x14ac:dyDescent="0.2">
      <c r="A282" s="267"/>
      <c r="B282" s="267"/>
      <c r="C282" s="267"/>
      <c r="D282" s="267"/>
      <c r="E282" s="267"/>
      <c r="F282" s="267"/>
      <c r="G282" s="267"/>
      <c r="H282" s="267"/>
      <c r="I282" s="267"/>
      <c r="J282" s="267"/>
      <c r="K282" s="267"/>
      <c r="L282" s="267"/>
      <c r="M282" s="267"/>
      <c r="N282" s="267"/>
      <c r="O282" s="267"/>
      <c r="P282" s="267"/>
      <c r="Q282" s="267"/>
      <c r="R282" s="267"/>
      <c r="S282" s="267"/>
      <c r="T282" s="267"/>
      <c r="U282" s="267"/>
      <c r="V282" s="267"/>
      <c r="W282" s="267"/>
      <c r="X282" s="267"/>
      <c r="Y282" s="267"/>
      <c r="Z282" s="267"/>
      <c r="AA282" s="267"/>
      <c r="AB282" s="267"/>
      <c r="AC282" s="267"/>
      <c r="AD282" s="267"/>
      <c r="AE282" s="267"/>
      <c r="AF282" s="267"/>
      <c r="AG282" s="267"/>
      <c r="AH282" s="267"/>
      <c r="AI282" s="267"/>
      <c r="AJ282" s="267"/>
      <c r="AK282" s="267"/>
      <c r="AL282" s="267"/>
      <c r="AM282" s="267"/>
      <c r="AN282" s="267"/>
      <c r="AO282" s="267"/>
      <c r="AP282" s="267"/>
      <c r="AQ282" s="267"/>
      <c r="AR282" s="267"/>
      <c r="AS282" s="267"/>
      <c r="AT282" s="267"/>
      <c r="AU282" s="267"/>
    </row>
    <row r="283" spans="1:47" s="266" customFormat="1" x14ac:dyDescent="0.2">
      <c r="A283" s="267"/>
      <c r="B283" s="267"/>
      <c r="C283" s="267"/>
      <c r="D283" s="267"/>
      <c r="E283" s="267"/>
      <c r="F283" s="267"/>
      <c r="G283" s="267"/>
      <c r="H283" s="267"/>
      <c r="I283" s="267"/>
      <c r="J283" s="267"/>
      <c r="K283" s="267"/>
      <c r="L283" s="267"/>
      <c r="M283" s="267"/>
      <c r="N283" s="267"/>
      <c r="O283" s="267"/>
      <c r="P283" s="267"/>
      <c r="Q283" s="267"/>
      <c r="R283" s="267"/>
      <c r="S283" s="267"/>
      <c r="T283" s="267"/>
      <c r="U283" s="267"/>
      <c r="V283" s="267"/>
      <c r="W283" s="267"/>
      <c r="X283" s="267"/>
      <c r="Y283" s="267"/>
      <c r="Z283" s="267"/>
      <c r="AA283" s="267"/>
      <c r="AB283" s="267"/>
      <c r="AC283" s="267"/>
      <c r="AD283" s="267"/>
      <c r="AE283" s="267"/>
      <c r="AF283" s="267"/>
      <c r="AG283" s="267"/>
      <c r="AH283" s="267"/>
      <c r="AI283" s="267"/>
      <c r="AJ283" s="267"/>
      <c r="AK283" s="267"/>
      <c r="AL283" s="267"/>
      <c r="AM283" s="267"/>
      <c r="AN283" s="267"/>
      <c r="AO283" s="267"/>
      <c r="AP283" s="267"/>
      <c r="AQ283" s="267"/>
      <c r="AR283" s="267"/>
      <c r="AS283" s="267"/>
      <c r="AT283" s="267"/>
      <c r="AU283" s="267"/>
    </row>
    <row r="284" spans="1:47" s="266" customFormat="1" x14ac:dyDescent="0.2">
      <c r="A284" s="267"/>
      <c r="B284" s="267"/>
      <c r="C284" s="267"/>
      <c r="D284" s="267"/>
      <c r="E284" s="267"/>
      <c r="F284" s="267"/>
      <c r="G284" s="267"/>
      <c r="H284" s="267"/>
      <c r="I284" s="267"/>
      <c r="J284" s="267"/>
      <c r="K284" s="267"/>
      <c r="L284" s="267"/>
      <c r="M284" s="267"/>
      <c r="N284" s="267"/>
      <c r="O284" s="267"/>
      <c r="P284" s="267"/>
      <c r="Q284" s="267"/>
      <c r="R284" s="267"/>
      <c r="S284" s="267"/>
      <c r="T284" s="267"/>
      <c r="U284" s="267"/>
      <c r="V284" s="267"/>
      <c r="W284" s="267"/>
      <c r="X284" s="267"/>
      <c r="Y284" s="267"/>
      <c r="Z284" s="267"/>
      <c r="AA284" s="267"/>
      <c r="AB284" s="267"/>
      <c r="AC284" s="267"/>
      <c r="AD284" s="267"/>
      <c r="AE284" s="267"/>
      <c r="AF284" s="267"/>
      <c r="AG284" s="267"/>
      <c r="AH284" s="267"/>
      <c r="AI284" s="267"/>
      <c r="AJ284" s="267"/>
      <c r="AK284" s="267"/>
      <c r="AL284" s="267"/>
      <c r="AM284" s="267"/>
      <c r="AN284" s="267"/>
      <c r="AO284" s="267"/>
      <c r="AP284" s="267"/>
      <c r="AQ284" s="267"/>
      <c r="AR284" s="267"/>
      <c r="AS284" s="267"/>
      <c r="AT284" s="267"/>
      <c r="AU284" s="267"/>
    </row>
    <row r="285" spans="1:47" s="266" customFormat="1" x14ac:dyDescent="0.2">
      <c r="A285" s="267"/>
      <c r="B285" s="267"/>
      <c r="C285" s="267"/>
      <c r="D285" s="267"/>
      <c r="E285" s="267"/>
      <c r="F285" s="267"/>
      <c r="G285" s="267"/>
      <c r="H285" s="267"/>
      <c r="I285" s="267"/>
      <c r="J285" s="267"/>
      <c r="K285" s="267"/>
      <c r="L285" s="267"/>
      <c r="M285" s="267"/>
      <c r="N285" s="267"/>
      <c r="O285" s="267"/>
      <c r="P285" s="267"/>
      <c r="Q285" s="267"/>
      <c r="R285" s="267"/>
      <c r="S285" s="267"/>
      <c r="T285" s="267"/>
      <c r="U285" s="267"/>
      <c r="V285" s="267"/>
      <c r="W285" s="267"/>
      <c r="X285" s="267"/>
      <c r="Y285" s="267"/>
      <c r="Z285" s="267"/>
      <c r="AA285" s="267"/>
      <c r="AB285" s="267"/>
      <c r="AC285" s="267"/>
      <c r="AD285" s="267"/>
      <c r="AE285" s="267"/>
      <c r="AF285" s="267"/>
      <c r="AG285" s="267"/>
      <c r="AH285" s="267"/>
      <c r="AI285" s="267"/>
      <c r="AJ285" s="267"/>
      <c r="AK285" s="267"/>
      <c r="AL285" s="267"/>
      <c r="AM285" s="267"/>
      <c r="AN285" s="267"/>
      <c r="AO285" s="267"/>
      <c r="AP285" s="267"/>
      <c r="AQ285" s="267"/>
      <c r="AR285" s="267"/>
      <c r="AS285" s="267"/>
      <c r="AT285" s="267"/>
      <c r="AU285" s="267"/>
    </row>
    <row r="286" spans="1:47" s="266" customFormat="1" x14ac:dyDescent="0.2">
      <c r="A286" s="267"/>
      <c r="B286" s="267"/>
      <c r="C286" s="267"/>
      <c r="D286" s="267"/>
      <c r="E286" s="267"/>
      <c r="F286" s="267"/>
      <c r="G286" s="267"/>
      <c r="H286" s="267"/>
      <c r="I286" s="267"/>
      <c r="J286" s="267"/>
      <c r="K286" s="267"/>
      <c r="L286" s="267"/>
      <c r="M286" s="267"/>
      <c r="N286" s="267"/>
      <c r="O286" s="267"/>
      <c r="P286" s="267"/>
      <c r="Q286" s="267"/>
      <c r="R286" s="267"/>
      <c r="S286" s="267"/>
      <c r="T286" s="267"/>
      <c r="U286" s="267"/>
      <c r="V286" s="267"/>
      <c r="W286" s="267"/>
      <c r="X286" s="267"/>
      <c r="Y286" s="267"/>
      <c r="Z286" s="267"/>
      <c r="AA286" s="267"/>
      <c r="AB286" s="267"/>
      <c r="AC286" s="267"/>
      <c r="AD286" s="267"/>
      <c r="AE286" s="267"/>
      <c r="AF286" s="267"/>
      <c r="AG286" s="267"/>
      <c r="AH286" s="267"/>
      <c r="AI286" s="267"/>
      <c r="AJ286" s="267"/>
      <c r="AK286" s="267"/>
      <c r="AL286" s="267"/>
      <c r="AM286" s="267"/>
      <c r="AN286" s="267"/>
      <c r="AO286" s="267"/>
      <c r="AP286" s="267"/>
      <c r="AQ286" s="267"/>
      <c r="AR286" s="267"/>
      <c r="AS286" s="267"/>
      <c r="AT286" s="267"/>
      <c r="AU286" s="267"/>
    </row>
    <row r="287" spans="1:47" s="266" customFormat="1" x14ac:dyDescent="0.2">
      <c r="A287" s="267"/>
      <c r="B287" s="267"/>
      <c r="C287" s="267"/>
      <c r="D287" s="267"/>
      <c r="E287" s="267"/>
      <c r="F287" s="267"/>
      <c r="G287" s="267"/>
      <c r="H287" s="267"/>
      <c r="I287" s="267"/>
      <c r="J287" s="267"/>
      <c r="K287" s="267"/>
      <c r="L287" s="267"/>
      <c r="M287" s="267"/>
      <c r="N287" s="267"/>
      <c r="O287" s="267"/>
      <c r="P287" s="267"/>
      <c r="Q287" s="267"/>
      <c r="R287" s="267"/>
      <c r="S287" s="267"/>
      <c r="T287" s="267"/>
      <c r="U287" s="267"/>
      <c r="V287" s="267"/>
      <c r="W287" s="267"/>
      <c r="X287" s="267"/>
      <c r="Y287" s="267"/>
      <c r="Z287" s="267"/>
      <c r="AA287" s="267"/>
      <c r="AB287" s="267"/>
      <c r="AC287" s="267"/>
      <c r="AD287" s="267"/>
      <c r="AE287" s="267"/>
      <c r="AF287" s="267"/>
      <c r="AG287" s="267"/>
      <c r="AH287" s="267"/>
      <c r="AI287" s="267"/>
      <c r="AJ287" s="267"/>
      <c r="AK287" s="267"/>
      <c r="AL287" s="267"/>
      <c r="AM287" s="267"/>
      <c r="AN287" s="267"/>
      <c r="AO287" s="267"/>
      <c r="AP287" s="267"/>
      <c r="AQ287" s="267"/>
      <c r="AR287" s="267"/>
      <c r="AS287" s="267"/>
      <c r="AT287" s="267"/>
      <c r="AU287" s="267"/>
    </row>
    <row r="288" spans="1:47" s="266" customFormat="1" x14ac:dyDescent="0.2">
      <c r="A288" s="267"/>
      <c r="B288" s="267"/>
      <c r="C288" s="267"/>
      <c r="D288" s="267"/>
      <c r="E288" s="267"/>
      <c r="F288" s="267"/>
      <c r="G288" s="267"/>
      <c r="H288" s="267"/>
      <c r="I288" s="267"/>
      <c r="J288" s="267"/>
      <c r="K288" s="267"/>
      <c r="L288" s="267"/>
      <c r="M288" s="267"/>
      <c r="N288" s="267"/>
      <c r="O288" s="267"/>
      <c r="P288" s="267"/>
      <c r="Q288" s="267"/>
      <c r="R288" s="267"/>
      <c r="S288" s="267"/>
      <c r="T288" s="267"/>
      <c r="U288" s="267"/>
      <c r="V288" s="267"/>
      <c r="W288" s="267"/>
      <c r="X288" s="267"/>
      <c r="Y288" s="267"/>
      <c r="Z288" s="267"/>
      <c r="AA288" s="267"/>
      <c r="AB288" s="267"/>
      <c r="AC288" s="267"/>
      <c r="AD288" s="267"/>
      <c r="AE288" s="267"/>
      <c r="AF288" s="267"/>
      <c r="AG288" s="267"/>
      <c r="AH288" s="267"/>
      <c r="AI288" s="267"/>
      <c r="AJ288" s="267"/>
      <c r="AK288" s="267"/>
      <c r="AL288" s="267"/>
      <c r="AM288" s="267"/>
      <c r="AN288" s="267"/>
      <c r="AO288" s="267"/>
      <c r="AP288" s="267"/>
      <c r="AQ288" s="267"/>
      <c r="AR288" s="267"/>
      <c r="AS288" s="267"/>
      <c r="AT288" s="267"/>
      <c r="AU288" s="267"/>
    </row>
    <row r="289" spans="1:47" s="266" customFormat="1" x14ac:dyDescent="0.2">
      <c r="A289" s="267"/>
      <c r="B289" s="267"/>
      <c r="C289" s="267"/>
      <c r="D289" s="267"/>
      <c r="E289" s="267"/>
      <c r="F289" s="267"/>
      <c r="G289" s="267"/>
      <c r="H289" s="267"/>
      <c r="I289" s="267"/>
      <c r="J289" s="267"/>
      <c r="K289" s="267"/>
      <c r="L289" s="267"/>
      <c r="M289" s="267"/>
      <c r="N289" s="267"/>
      <c r="O289" s="267"/>
      <c r="P289" s="267"/>
      <c r="Q289" s="267"/>
      <c r="R289" s="267"/>
      <c r="S289" s="267"/>
      <c r="T289" s="267"/>
      <c r="U289" s="267"/>
      <c r="V289" s="267"/>
      <c r="W289" s="267"/>
      <c r="X289" s="267"/>
      <c r="Y289" s="267"/>
      <c r="Z289" s="267"/>
      <c r="AA289" s="267"/>
      <c r="AB289" s="267"/>
      <c r="AC289" s="267"/>
      <c r="AD289" s="267"/>
      <c r="AE289" s="267"/>
      <c r="AF289" s="267"/>
      <c r="AG289" s="267"/>
      <c r="AH289" s="267"/>
      <c r="AI289" s="267"/>
      <c r="AJ289" s="267"/>
      <c r="AK289" s="267"/>
      <c r="AL289" s="267"/>
      <c r="AM289" s="267"/>
      <c r="AN289" s="267"/>
      <c r="AO289" s="267"/>
      <c r="AP289" s="267"/>
      <c r="AQ289" s="267"/>
      <c r="AR289" s="267"/>
      <c r="AS289" s="267"/>
      <c r="AT289" s="267"/>
      <c r="AU289" s="267"/>
    </row>
    <row r="290" spans="1:47" s="266" customFormat="1" x14ac:dyDescent="0.2">
      <c r="A290" s="267"/>
      <c r="B290" s="267"/>
      <c r="C290" s="267"/>
      <c r="D290" s="267"/>
      <c r="E290" s="267"/>
      <c r="F290" s="267"/>
      <c r="G290" s="267"/>
      <c r="H290" s="267"/>
      <c r="I290" s="267"/>
      <c r="J290" s="267"/>
      <c r="K290" s="267"/>
      <c r="L290" s="267"/>
      <c r="M290" s="267"/>
      <c r="N290" s="267"/>
      <c r="O290" s="267"/>
      <c r="P290" s="267"/>
      <c r="Q290" s="267"/>
      <c r="R290" s="267"/>
      <c r="S290" s="267"/>
      <c r="T290" s="267"/>
      <c r="U290" s="267"/>
      <c r="V290" s="267"/>
      <c r="W290" s="267"/>
      <c r="X290" s="267"/>
      <c r="Y290" s="267"/>
      <c r="Z290" s="267"/>
      <c r="AA290" s="267"/>
      <c r="AB290" s="267"/>
      <c r="AC290" s="267"/>
      <c r="AD290" s="267"/>
      <c r="AE290" s="267"/>
      <c r="AF290" s="267"/>
      <c r="AG290" s="267"/>
      <c r="AH290" s="267"/>
      <c r="AI290" s="267"/>
      <c r="AJ290" s="267"/>
      <c r="AK290" s="267"/>
      <c r="AL290" s="267"/>
      <c r="AM290" s="267"/>
      <c r="AN290" s="267"/>
      <c r="AO290" s="267"/>
      <c r="AP290" s="267"/>
      <c r="AQ290" s="267"/>
      <c r="AR290" s="267"/>
      <c r="AS290" s="267"/>
      <c r="AT290" s="267"/>
      <c r="AU290" s="267"/>
    </row>
    <row r="291" spans="1:47" s="266" customFormat="1" x14ac:dyDescent="0.2">
      <c r="A291" s="267"/>
      <c r="B291" s="267"/>
      <c r="C291" s="267"/>
      <c r="D291" s="267"/>
      <c r="E291" s="267"/>
      <c r="F291" s="267"/>
      <c r="G291" s="267"/>
      <c r="H291" s="267"/>
      <c r="I291" s="267"/>
      <c r="J291" s="267"/>
      <c r="K291" s="267"/>
      <c r="L291" s="267"/>
      <c r="M291" s="267"/>
      <c r="N291" s="267"/>
      <c r="O291" s="267"/>
      <c r="P291" s="267"/>
      <c r="Q291" s="267"/>
      <c r="R291" s="267"/>
      <c r="S291" s="267"/>
      <c r="T291" s="267"/>
      <c r="U291" s="267"/>
      <c r="V291" s="267"/>
      <c r="W291" s="267"/>
      <c r="X291" s="267"/>
      <c r="Y291" s="267"/>
      <c r="Z291" s="267"/>
      <c r="AA291" s="267"/>
      <c r="AB291" s="267"/>
      <c r="AC291" s="267"/>
      <c r="AD291" s="267"/>
      <c r="AE291" s="267"/>
      <c r="AF291" s="267"/>
      <c r="AG291" s="267"/>
      <c r="AH291" s="267"/>
      <c r="AI291" s="267"/>
      <c r="AJ291" s="267"/>
      <c r="AK291" s="267"/>
      <c r="AL291" s="267"/>
      <c r="AM291" s="267"/>
      <c r="AN291" s="267"/>
      <c r="AO291" s="267"/>
      <c r="AP291" s="267"/>
      <c r="AQ291" s="267"/>
      <c r="AR291" s="267"/>
      <c r="AS291" s="267"/>
      <c r="AT291" s="267"/>
      <c r="AU291" s="267"/>
    </row>
    <row r="292" spans="1:47" s="266" customFormat="1" x14ac:dyDescent="0.2">
      <c r="A292" s="267"/>
      <c r="B292" s="267"/>
      <c r="C292" s="267"/>
      <c r="D292" s="267"/>
      <c r="E292" s="267"/>
      <c r="F292" s="267"/>
      <c r="G292" s="267"/>
      <c r="H292" s="267"/>
      <c r="I292" s="267"/>
      <c r="J292" s="267"/>
      <c r="K292" s="267"/>
      <c r="L292" s="267"/>
      <c r="M292" s="267"/>
      <c r="N292" s="267"/>
      <c r="O292" s="267"/>
      <c r="P292" s="267"/>
      <c r="Q292" s="267"/>
      <c r="R292" s="267"/>
      <c r="S292" s="267"/>
      <c r="T292" s="267"/>
      <c r="U292" s="267"/>
      <c r="V292" s="267"/>
      <c r="W292" s="267"/>
      <c r="X292" s="267"/>
      <c r="Y292" s="267"/>
      <c r="Z292" s="267"/>
      <c r="AA292" s="267"/>
      <c r="AB292" s="267"/>
      <c r="AC292" s="267"/>
      <c r="AD292" s="267"/>
      <c r="AE292" s="267"/>
      <c r="AF292" s="267"/>
      <c r="AG292" s="267"/>
      <c r="AH292" s="267"/>
      <c r="AI292" s="267"/>
      <c r="AJ292" s="267"/>
      <c r="AK292" s="267"/>
      <c r="AL292" s="267"/>
      <c r="AM292" s="267"/>
      <c r="AN292" s="267"/>
      <c r="AO292" s="267"/>
      <c r="AP292" s="267"/>
      <c r="AQ292" s="267"/>
      <c r="AR292" s="267"/>
      <c r="AS292" s="267"/>
      <c r="AT292" s="267"/>
      <c r="AU292" s="267"/>
    </row>
    <row r="293" spans="1:47" s="266" customFormat="1" x14ac:dyDescent="0.2">
      <c r="A293" s="267"/>
      <c r="B293" s="267"/>
      <c r="C293" s="267"/>
      <c r="D293" s="267"/>
      <c r="E293" s="267"/>
      <c r="F293" s="267"/>
      <c r="G293" s="267"/>
      <c r="H293" s="267"/>
      <c r="I293" s="267"/>
      <c r="J293" s="267"/>
      <c r="K293" s="267"/>
      <c r="L293" s="267"/>
      <c r="M293" s="267"/>
      <c r="N293" s="267"/>
      <c r="O293" s="267"/>
      <c r="P293" s="267"/>
      <c r="Q293" s="267"/>
      <c r="R293" s="267"/>
      <c r="S293" s="267"/>
      <c r="T293" s="267"/>
      <c r="U293" s="267"/>
      <c r="V293" s="267"/>
      <c r="W293" s="267"/>
      <c r="X293" s="267"/>
      <c r="Y293" s="267"/>
      <c r="Z293" s="267"/>
      <c r="AA293" s="267"/>
      <c r="AB293" s="267"/>
      <c r="AC293" s="267"/>
      <c r="AD293" s="267"/>
      <c r="AE293" s="267"/>
      <c r="AF293" s="267"/>
      <c r="AG293" s="267"/>
      <c r="AH293" s="267"/>
      <c r="AI293" s="267"/>
      <c r="AJ293" s="267"/>
      <c r="AK293" s="267"/>
      <c r="AL293" s="267"/>
      <c r="AM293" s="267"/>
      <c r="AN293" s="267"/>
      <c r="AO293" s="267"/>
      <c r="AP293" s="267"/>
      <c r="AQ293" s="267"/>
      <c r="AR293" s="267"/>
      <c r="AS293" s="267"/>
      <c r="AT293" s="267"/>
      <c r="AU293" s="267"/>
    </row>
    <row r="294" spans="1:47" s="266" customFormat="1" x14ac:dyDescent="0.2">
      <c r="A294" s="267"/>
      <c r="B294" s="267"/>
      <c r="C294" s="267"/>
      <c r="D294" s="267"/>
      <c r="E294" s="267"/>
      <c r="F294" s="267"/>
      <c r="G294" s="267"/>
      <c r="H294" s="267"/>
      <c r="I294" s="267"/>
      <c r="J294" s="267"/>
      <c r="K294" s="267"/>
      <c r="L294" s="267"/>
      <c r="M294" s="267"/>
      <c r="N294" s="267"/>
      <c r="O294" s="267"/>
      <c r="P294" s="267"/>
      <c r="Q294" s="267"/>
      <c r="R294" s="267"/>
      <c r="S294" s="267"/>
      <c r="T294" s="267"/>
      <c r="U294" s="267"/>
      <c r="V294" s="267"/>
      <c r="W294" s="267"/>
      <c r="X294" s="267"/>
      <c r="Y294" s="267"/>
      <c r="Z294" s="267"/>
      <c r="AA294" s="267"/>
      <c r="AB294" s="267"/>
      <c r="AC294" s="267"/>
      <c r="AD294" s="267"/>
      <c r="AE294" s="267"/>
      <c r="AF294" s="267"/>
      <c r="AG294" s="267"/>
      <c r="AH294" s="267"/>
      <c r="AI294" s="267"/>
      <c r="AJ294" s="267"/>
      <c r="AK294" s="267"/>
      <c r="AL294" s="267"/>
      <c r="AM294" s="267"/>
      <c r="AN294" s="267"/>
      <c r="AO294" s="267"/>
      <c r="AP294" s="267"/>
      <c r="AQ294" s="267"/>
      <c r="AR294" s="267"/>
      <c r="AS294" s="267"/>
      <c r="AT294" s="267"/>
      <c r="AU294" s="267"/>
    </row>
    <row r="295" spans="1:47" s="266" customFormat="1" x14ac:dyDescent="0.2">
      <c r="A295" s="267"/>
      <c r="B295" s="267"/>
      <c r="C295" s="267"/>
      <c r="D295" s="267"/>
      <c r="E295" s="267"/>
      <c r="F295" s="267"/>
      <c r="G295" s="267"/>
      <c r="H295" s="267"/>
      <c r="I295" s="267"/>
      <c r="J295" s="267"/>
      <c r="K295" s="267"/>
      <c r="L295" s="267"/>
      <c r="M295" s="267"/>
      <c r="N295" s="267"/>
      <c r="O295" s="267"/>
      <c r="P295" s="267"/>
      <c r="Q295" s="267"/>
      <c r="R295" s="267"/>
      <c r="S295" s="267"/>
      <c r="T295" s="267"/>
      <c r="U295" s="267"/>
      <c r="V295" s="267"/>
      <c r="W295" s="267"/>
      <c r="X295" s="267"/>
      <c r="Y295" s="267"/>
      <c r="Z295" s="267"/>
      <c r="AA295" s="267"/>
      <c r="AB295" s="267"/>
      <c r="AC295" s="267"/>
      <c r="AD295" s="267"/>
      <c r="AE295" s="267"/>
      <c r="AF295" s="267"/>
      <c r="AG295" s="267"/>
      <c r="AH295" s="267"/>
      <c r="AI295" s="267"/>
      <c r="AJ295" s="267"/>
      <c r="AK295" s="267"/>
      <c r="AL295" s="267"/>
      <c r="AM295" s="267"/>
      <c r="AN295" s="267"/>
      <c r="AO295" s="267"/>
      <c r="AP295" s="267"/>
      <c r="AQ295" s="267"/>
      <c r="AR295" s="267"/>
      <c r="AS295" s="267"/>
      <c r="AT295" s="267"/>
      <c r="AU295" s="267"/>
    </row>
    <row r="296" spans="1:47" s="266" customFormat="1" x14ac:dyDescent="0.2">
      <c r="A296" s="267"/>
      <c r="B296" s="267"/>
      <c r="C296" s="267"/>
      <c r="D296" s="267"/>
      <c r="E296" s="267"/>
      <c r="F296" s="267"/>
      <c r="G296" s="267"/>
      <c r="H296" s="267"/>
      <c r="I296" s="267"/>
      <c r="J296" s="267"/>
      <c r="K296" s="267"/>
      <c r="L296" s="267"/>
      <c r="M296" s="267"/>
      <c r="N296" s="267"/>
      <c r="O296" s="267"/>
      <c r="P296" s="267"/>
      <c r="Q296" s="267"/>
      <c r="R296" s="267"/>
      <c r="S296" s="267"/>
      <c r="T296" s="267"/>
      <c r="U296" s="267"/>
      <c r="V296" s="267"/>
      <c r="W296" s="267"/>
      <c r="X296" s="267"/>
      <c r="Y296" s="267"/>
      <c r="Z296" s="267"/>
      <c r="AA296" s="267"/>
      <c r="AB296" s="267"/>
      <c r="AC296" s="267"/>
      <c r="AD296" s="267"/>
      <c r="AE296" s="267"/>
      <c r="AF296" s="267"/>
      <c r="AG296" s="267"/>
      <c r="AH296" s="267"/>
      <c r="AI296" s="267"/>
      <c r="AJ296" s="267"/>
      <c r="AK296" s="267"/>
      <c r="AL296" s="267"/>
      <c r="AM296" s="267"/>
      <c r="AN296" s="267"/>
      <c r="AO296" s="267"/>
      <c r="AP296" s="267"/>
      <c r="AQ296" s="267"/>
      <c r="AR296" s="267"/>
      <c r="AS296" s="267"/>
      <c r="AT296" s="267"/>
      <c r="AU296" s="267"/>
    </row>
    <row r="297" spans="1:47" s="266" customFormat="1" x14ac:dyDescent="0.2">
      <c r="A297" s="267"/>
      <c r="B297" s="267"/>
      <c r="C297" s="267"/>
      <c r="D297" s="267"/>
      <c r="E297" s="267"/>
      <c r="F297" s="267"/>
      <c r="G297" s="267"/>
      <c r="H297" s="267"/>
      <c r="I297" s="267"/>
      <c r="J297" s="267"/>
      <c r="K297" s="267"/>
      <c r="L297" s="267"/>
      <c r="M297" s="267"/>
      <c r="N297" s="267"/>
      <c r="O297" s="267"/>
      <c r="P297" s="267"/>
      <c r="Q297" s="267"/>
      <c r="R297" s="267"/>
      <c r="S297" s="267"/>
      <c r="T297" s="267"/>
      <c r="U297" s="267"/>
      <c r="V297" s="267"/>
      <c r="W297" s="267"/>
      <c r="X297" s="267"/>
      <c r="Y297" s="267"/>
      <c r="Z297" s="267"/>
      <c r="AA297" s="267"/>
      <c r="AB297" s="267"/>
      <c r="AC297" s="267"/>
      <c r="AD297" s="267"/>
      <c r="AE297" s="267"/>
      <c r="AF297" s="267"/>
      <c r="AG297" s="267"/>
      <c r="AH297" s="267"/>
      <c r="AI297" s="267"/>
      <c r="AJ297" s="267"/>
      <c r="AK297" s="267"/>
      <c r="AL297" s="267"/>
      <c r="AM297" s="267"/>
      <c r="AN297" s="267"/>
      <c r="AO297" s="267"/>
      <c r="AP297" s="267"/>
      <c r="AQ297" s="267"/>
      <c r="AR297" s="267"/>
      <c r="AS297" s="267"/>
      <c r="AT297" s="267"/>
      <c r="AU297" s="267"/>
    </row>
    <row r="298" spans="1:47" s="266" customFormat="1" x14ac:dyDescent="0.2">
      <c r="A298" s="267"/>
      <c r="B298" s="267"/>
      <c r="C298" s="267"/>
      <c r="D298" s="267"/>
      <c r="E298" s="267"/>
      <c r="F298" s="267"/>
      <c r="G298" s="267"/>
      <c r="H298" s="267"/>
      <c r="I298" s="267"/>
      <c r="J298" s="267"/>
      <c r="K298" s="267"/>
      <c r="L298" s="267"/>
      <c r="M298" s="267"/>
      <c r="N298" s="267"/>
      <c r="O298" s="267"/>
      <c r="P298" s="267"/>
      <c r="Q298" s="267"/>
      <c r="R298" s="267"/>
      <c r="S298" s="267"/>
      <c r="T298" s="267"/>
      <c r="U298" s="267"/>
      <c r="V298" s="267"/>
      <c r="W298" s="267"/>
      <c r="X298" s="267"/>
      <c r="Y298" s="267"/>
      <c r="Z298" s="267"/>
      <c r="AA298" s="267"/>
      <c r="AB298" s="267"/>
      <c r="AC298" s="267"/>
      <c r="AD298" s="267"/>
      <c r="AE298" s="267"/>
      <c r="AF298" s="267"/>
      <c r="AG298" s="267"/>
      <c r="AH298" s="267"/>
      <c r="AI298" s="267"/>
      <c r="AJ298" s="267"/>
      <c r="AK298" s="267"/>
      <c r="AL298" s="267"/>
      <c r="AM298" s="267"/>
      <c r="AN298" s="267"/>
      <c r="AO298" s="267"/>
      <c r="AP298" s="267"/>
      <c r="AQ298" s="267"/>
      <c r="AR298" s="267"/>
      <c r="AS298" s="267"/>
      <c r="AT298" s="267"/>
      <c r="AU298" s="268"/>
    </row>
  </sheetData>
  <mergeCells count="2">
    <mergeCell ref="A279:AU279"/>
    <mergeCell ref="A280:AU280"/>
  </mergeCells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33" orientation="portrait" useFirstPageNumber="1" r:id="rId1"/>
  <headerFooter alignWithMargins="0">
    <oddHeader xml:space="preserve">&amp;C
</oddHeader>
    <oddFooter>&amp;C&amp;P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5"/>
  <dimension ref="A1:AU81"/>
  <sheetViews>
    <sheetView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6" width="0.85546875" hidden="1" customWidth="1"/>
    <col min="7" max="7" width="0.7109375" hidden="1" customWidth="1"/>
    <col min="8" max="8" width="13.7109375" hidden="1" customWidth="1"/>
    <col min="9" max="9" width="0.85546875" hidden="1" customWidth="1"/>
    <col min="10" max="10" width="0.7109375" hidden="1" customWidth="1"/>
    <col min="11" max="11" width="13.7109375" hidden="1" customWidth="1"/>
    <col min="12" max="12" width="0.85546875" hidden="1" customWidth="1"/>
    <col min="13" max="13" width="0.7109375" hidden="1" customWidth="1"/>
    <col min="14" max="14" width="13.7109375" hidden="1" customWidth="1"/>
    <col min="15" max="15" width="0.85546875" hidden="1" customWidth="1"/>
    <col min="16" max="16" width="0.7109375" hidden="1" customWidth="1"/>
    <col min="17" max="17" width="13.7109375" hidden="1" customWidth="1"/>
    <col min="18" max="18" width="0.85546875" hidden="1" customWidth="1"/>
    <col min="19" max="19" width="0.7109375" hidden="1" customWidth="1"/>
    <col min="20" max="20" width="13.7109375" hidden="1" customWidth="1"/>
    <col min="21" max="21" width="0.85546875" hidden="1" customWidth="1"/>
    <col min="22" max="22" width="0.7109375" hidden="1" customWidth="1"/>
    <col min="23" max="23" width="13.7109375" hidden="1" customWidth="1"/>
    <col min="24" max="24" width="0.85546875" hidden="1" customWidth="1"/>
    <col min="25" max="25" width="0.7109375" hidden="1" customWidth="1"/>
    <col min="26" max="26" width="13.7109375" hidden="1" customWidth="1"/>
    <col min="27" max="27" width="0.85546875" hidden="1" customWidth="1"/>
    <col min="28" max="28" width="0.7109375" hidden="1" customWidth="1"/>
    <col min="29" max="29" width="13.7109375" hidden="1" customWidth="1"/>
    <col min="30" max="30" width="0.85546875" hidden="1" customWidth="1"/>
    <col min="31" max="31" width="0.71093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4.7109375" customWidth="1"/>
    <col min="45" max="46" width="0.85546875" customWidth="1"/>
    <col min="47" max="47" width="44.7109375" style="8" customWidth="1"/>
  </cols>
  <sheetData>
    <row r="1" spans="1:47" ht="15" x14ac:dyDescent="0.25">
      <c r="A1" s="1" t="s">
        <v>621</v>
      </c>
      <c r="C1" s="2"/>
      <c r="AU1" s="3" t="s">
        <v>61</v>
      </c>
    </row>
    <row r="2" spans="1:47" x14ac:dyDescent="0.2">
      <c r="AU2" s="241"/>
    </row>
    <row r="3" spans="1:47" ht="13.9" customHeight="1" x14ac:dyDescent="0.25">
      <c r="A3" s="4" t="s">
        <v>571</v>
      </c>
      <c r="C3" s="4"/>
      <c r="D3" s="4"/>
      <c r="E3" s="4"/>
      <c r="F3" s="5"/>
      <c r="G3" s="5"/>
      <c r="H3" s="4"/>
      <c r="I3" s="5"/>
      <c r="J3" s="5"/>
      <c r="K3" s="4"/>
      <c r="L3" s="5"/>
      <c r="M3" s="5"/>
      <c r="N3" s="4"/>
      <c r="O3" s="5"/>
      <c r="P3" s="5"/>
      <c r="Q3" s="4"/>
      <c r="R3" s="5"/>
      <c r="S3" s="5"/>
      <c r="T3" s="4"/>
      <c r="U3" s="5"/>
      <c r="V3" s="5"/>
      <c r="W3" s="4"/>
      <c r="X3" s="5"/>
      <c r="Y3" s="5"/>
      <c r="Z3" s="4"/>
      <c r="AA3" s="5"/>
      <c r="AB3" s="5"/>
      <c r="AC3" s="4"/>
      <c r="AD3" s="5"/>
      <c r="AE3" s="5"/>
      <c r="AF3" s="4"/>
      <c r="AG3" s="5"/>
      <c r="AH3" s="5"/>
      <c r="AI3" s="4"/>
      <c r="AJ3" s="5"/>
      <c r="AK3" s="5"/>
      <c r="AL3" s="4"/>
      <c r="AM3" s="5"/>
      <c r="AN3" s="5"/>
      <c r="AO3" s="4"/>
      <c r="AP3" s="5"/>
      <c r="AQ3" s="5"/>
      <c r="AR3" s="4"/>
      <c r="AS3" s="5"/>
      <c r="AT3" s="5"/>
      <c r="AU3" s="6"/>
    </row>
    <row r="4" spans="1:47" ht="13.9" customHeight="1" x14ac:dyDescent="0.2">
      <c r="A4" s="7" t="s">
        <v>361</v>
      </c>
      <c r="C4" s="7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</row>
    <row r="5" spans="1:47" ht="6.6" customHeight="1" x14ac:dyDescent="0.2"/>
    <row r="6" spans="1:47" s="30" customFormat="1" ht="13.9" customHeight="1" thickBot="1" x14ac:dyDescent="0.25">
      <c r="A6" s="27" t="s">
        <v>587</v>
      </c>
      <c r="B6" s="523"/>
      <c r="C6" s="27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9" t="s">
        <v>498</v>
      </c>
    </row>
    <row r="7" spans="1:47" s="307" customFormat="1" ht="33" customHeight="1" thickTop="1" thickBot="1" x14ac:dyDescent="0.25">
      <c r="A7" s="308" t="s">
        <v>191</v>
      </c>
      <c r="B7" s="309" t="s">
        <v>499</v>
      </c>
      <c r="C7" s="310"/>
      <c r="D7" s="311"/>
      <c r="E7" s="309">
        <v>2008</v>
      </c>
      <c r="F7" s="310"/>
      <c r="G7" s="311"/>
      <c r="H7" s="309">
        <v>2009</v>
      </c>
      <c r="I7" s="310"/>
      <c r="J7" s="311"/>
      <c r="K7" s="309">
        <v>2010</v>
      </c>
      <c r="L7" s="310"/>
      <c r="M7" s="311"/>
      <c r="N7" s="309">
        <v>2011</v>
      </c>
      <c r="O7" s="310"/>
      <c r="P7" s="311"/>
      <c r="Q7" s="309">
        <v>2012</v>
      </c>
      <c r="R7" s="310"/>
      <c r="S7" s="311"/>
      <c r="T7" s="309">
        <v>2013</v>
      </c>
      <c r="U7" s="310"/>
      <c r="V7" s="311"/>
      <c r="W7" s="309">
        <v>2014</v>
      </c>
      <c r="X7" s="310"/>
      <c r="Y7" s="311"/>
      <c r="Z7" s="309">
        <v>2015</v>
      </c>
      <c r="AA7" s="310"/>
      <c r="AB7" s="311"/>
      <c r="AC7" s="309">
        <v>2016</v>
      </c>
      <c r="AD7" s="310"/>
      <c r="AE7" s="311"/>
      <c r="AF7" s="309">
        <v>2017</v>
      </c>
      <c r="AG7" s="310"/>
      <c r="AH7" s="587"/>
      <c r="AI7" s="309">
        <v>2018</v>
      </c>
      <c r="AJ7" s="310"/>
      <c r="AK7" s="587"/>
      <c r="AL7" s="309">
        <v>2019</v>
      </c>
      <c r="AM7" s="310"/>
      <c r="AN7" s="587"/>
      <c r="AO7" s="309">
        <v>2020</v>
      </c>
      <c r="AP7" s="310"/>
      <c r="AQ7" s="587"/>
      <c r="AR7" s="309">
        <v>2021</v>
      </c>
      <c r="AS7" s="310"/>
      <c r="AT7" s="587"/>
      <c r="AU7" s="309" t="s">
        <v>532</v>
      </c>
    </row>
    <row r="8" spans="1:47" s="30" customFormat="1" ht="7.15" customHeight="1" thickTop="1" x14ac:dyDescent="0.2">
      <c r="B8" s="35"/>
      <c r="C8" s="35"/>
      <c r="D8" s="163"/>
      <c r="E8" s="36"/>
      <c r="F8" s="37"/>
      <c r="G8" s="36"/>
      <c r="H8" s="36"/>
      <c r="I8" s="37"/>
      <c r="J8" s="36"/>
      <c r="K8" s="36"/>
      <c r="L8" s="37"/>
      <c r="M8" s="36"/>
      <c r="N8" s="36"/>
      <c r="O8" s="37"/>
      <c r="P8" s="36"/>
      <c r="Q8" s="36"/>
      <c r="R8" s="37"/>
      <c r="S8" s="36"/>
      <c r="T8" s="36"/>
      <c r="U8" s="37"/>
      <c r="V8" s="36"/>
      <c r="W8" s="36"/>
      <c r="X8" s="37"/>
      <c r="Y8" s="36"/>
      <c r="Z8" s="36"/>
      <c r="AA8" s="37"/>
      <c r="AB8" s="36"/>
      <c r="AC8" s="36"/>
      <c r="AD8" s="37"/>
      <c r="AE8" s="36"/>
      <c r="AF8" s="36"/>
      <c r="AG8" s="37"/>
      <c r="AH8" s="36"/>
      <c r="AI8" s="36"/>
      <c r="AJ8" s="37"/>
      <c r="AK8" s="36"/>
      <c r="AL8" s="36"/>
      <c r="AM8" s="37"/>
      <c r="AN8" s="36"/>
      <c r="AO8" s="36"/>
      <c r="AP8" s="37"/>
      <c r="AQ8" s="36"/>
      <c r="AR8" s="36"/>
      <c r="AS8" s="37"/>
      <c r="AT8" s="36"/>
      <c r="AU8" s="38"/>
    </row>
    <row r="9" spans="1:47" s="30" customFormat="1" ht="12" x14ac:dyDescent="0.2">
      <c r="B9" s="49" t="s">
        <v>68</v>
      </c>
      <c r="C9" s="39"/>
      <c r="D9" s="351"/>
      <c r="E9" s="281">
        <v>74117927238.92981</v>
      </c>
      <c r="F9" s="50"/>
      <c r="G9" s="42"/>
      <c r="H9" s="281">
        <v>57651106222</v>
      </c>
      <c r="I9" s="50"/>
      <c r="J9" s="42"/>
      <c r="K9" s="281">
        <v>66986657925</v>
      </c>
      <c r="L9" s="50"/>
      <c r="M9" s="42"/>
      <c r="N9" s="281">
        <v>75524659275</v>
      </c>
      <c r="O9" s="50"/>
      <c r="P9" s="42"/>
      <c r="Q9" s="281">
        <v>80363833774</v>
      </c>
      <c r="R9" s="50"/>
      <c r="S9" s="42"/>
      <c r="T9" s="281">
        <v>79598855429</v>
      </c>
      <c r="U9" s="50"/>
      <c r="V9" s="42"/>
      <c r="W9" s="281">
        <v>80858783791</v>
      </c>
      <c r="X9" s="50"/>
      <c r="Y9" s="42"/>
      <c r="Z9" s="281">
        <v>81000152591</v>
      </c>
      <c r="AA9" s="50"/>
      <c r="AB9" s="42"/>
      <c r="AC9" s="281">
        <v>82298180582</v>
      </c>
      <c r="AD9" s="50"/>
      <c r="AE9" s="42"/>
      <c r="AF9" s="281">
        <v>87918834005</v>
      </c>
      <c r="AG9" s="50"/>
      <c r="AH9" s="42"/>
      <c r="AI9" s="281">
        <v>95523553554</v>
      </c>
      <c r="AJ9" s="50"/>
      <c r="AK9" s="42"/>
      <c r="AL9" s="281">
        <v>94726262897</v>
      </c>
      <c r="AM9" s="50"/>
      <c r="AN9" s="42"/>
      <c r="AO9" s="281">
        <v>86215695939</v>
      </c>
      <c r="AP9" s="50"/>
      <c r="AQ9" s="42"/>
      <c r="AR9" s="281">
        <v>102516075318</v>
      </c>
      <c r="AS9" s="50"/>
      <c r="AT9" s="42"/>
      <c r="AU9" s="43" t="s">
        <v>128</v>
      </c>
    </row>
    <row r="10" spans="1:47" s="30" customFormat="1" ht="6" customHeight="1" x14ac:dyDescent="0.2">
      <c r="B10" s="36"/>
      <c r="C10" s="39"/>
      <c r="D10" s="166"/>
      <c r="E10" s="90"/>
      <c r="F10" s="50"/>
      <c r="G10" s="42"/>
      <c r="H10" s="90"/>
      <c r="I10" s="50"/>
      <c r="J10" s="42"/>
      <c r="K10" s="90"/>
      <c r="L10" s="50"/>
      <c r="M10" s="42"/>
      <c r="N10" s="90"/>
      <c r="O10" s="50"/>
      <c r="P10" s="42"/>
      <c r="Q10" s="90"/>
      <c r="R10" s="50"/>
      <c r="S10" s="42"/>
      <c r="T10" s="90"/>
      <c r="U10" s="50"/>
      <c r="V10" s="42"/>
      <c r="W10" s="90"/>
      <c r="X10" s="50"/>
      <c r="Y10" s="42"/>
      <c r="Z10" s="90"/>
      <c r="AA10" s="50"/>
      <c r="AB10" s="42"/>
      <c r="AC10" s="90"/>
      <c r="AD10" s="50"/>
      <c r="AE10" s="42"/>
      <c r="AF10" s="90"/>
      <c r="AG10" s="50"/>
      <c r="AH10" s="42"/>
      <c r="AI10" s="90"/>
      <c r="AJ10" s="50"/>
      <c r="AK10" s="42"/>
      <c r="AL10" s="90"/>
      <c r="AM10" s="50"/>
      <c r="AN10" s="42"/>
      <c r="AO10" s="90"/>
      <c r="AP10" s="50"/>
      <c r="AQ10" s="42"/>
      <c r="AR10" s="90"/>
      <c r="AS10" s="50"/>
      <c r="AT10" s="42"/>
      <c r="AU10" s="44"/>
    </row>
    <row r="11" spans="1:47" s="30" customFormat="1" ht="13.5" x14ac:dyDescent="0.2">
      <c r="A11" s="593" t="s">
        <v>411</v>
      </c>
      <c r="B11" s="524" t="s">
        <v>530</v>
      </c>
      <c r="C11" s="39"/>
      <c r="D11" s="166"/>
      <c r="E11" s="90">
        <v>156560114.18708089</v>
      </c>
      <c r="F11" s="50"/>
      <c r="G11" s="42"/>
      <c r="H11" s="90">
        <v>180264542</v>
      </c>
      <c r="I11" s="50"/>
      <c r="J11" s="42"/>
      <c r="K11" s="90"/>
      <c r="L11" s="50"/>
      <c r="M11" s="42"/>
      <c r="N11" s="90"/>
      <c r="O11" s="50"/>
      <c r="P11" s="42"/>
      <c r="Q11" s="90"/>
      <c r="R11" s="50"/>
      <c r="S11" s="42"/>
      <c r="T11" s="90"/>
      <c r="U11" s="50"/>
      <c r="V11" s="42"/>
      <c r="W11" s="90"/>
      <c r="X11" s="50"/>
      <c r="Y11" s="42"/>
      <c r="Z11" s="90"/>
      <c r="AA11" s="50"/>
      <c r="AB11" s="42"/>
      <c r="AC11" s="90"/>
      <c r="AD11" s="50"/>
      <c r="AE11" s="42"/>
      <c r="AF11" s="90"/>
      <c r="AG11" s="50"/>
      <c r="AH11" s="42"/>
      <c r="AI11" s="90"/>
      <c r="AJ11" s="50"/>
      <c r="AK11" s="42"/>
      <c r="AL11" s="90"/>
      <c r="AM11" s="50"/>
      <c r="AN11" s="42"/>
      <c r="AO11" s="90"/>
      <c r="AP11" s="50"/>
      <c r="AQ11" s="42"/>
      <c r="AR11" s="90"/>
      <c r="AS11" s="50"/>
      <c r="AT11" s="42"/>
      <c r="AU11" s="524" t="s">
        <v>529</v>
      </c>
    </row>
    <row r="12" spans="1:47" s="30" customFormat="1" ht="13.5" x14ac:dyDescent="0.2">
      <c r="A12" s="593" t="s">
        <v>41</v>
      </c>
      <c r="B12" s="524" t="s">
        <v>526</v>
      </c>
      <c r="C12" s="40"/>
      <c r="D12" s="135"/>
      <c r="E12" s="53"/>
      <c r="F12" s="50"/>
      <c r="G12" s="42"/>
      <c r="H12" s="53"/>
      <c r="I12" s="50"/>
      <c r="J12" s="42"/>
      <c r="K12" s="53"/>
      <c r="L12" s="50"/>
      <c r="M12" s="42"/>
      <c r="N12" s="53"/>
      <c r="O12" s="50"/>
      <c r="P12" s="42"/>
      <c r="Q12" s="53"/>
      <c r="R12" s="50"/>
      <c r="S12" s="42"/>
      <c r="T12" s="53"/>
      <c r="U12" s="50"/>
      <c r="V12" s="42"/>
      <c r="W12" s="53"/>
      <c r="X12" s="50"/>
      <c r="Y12" s="42"/>
      <c r="Z12" s="53"/>
      <c r="AA12" s="50"/>
      <c r="AB12" s="42"/>
      <c r="AC12" s="53"/>
      <c r="AD12" s="50"/>
      <c r="AE12" s="42"/>
      <c r="AF12" s="53"/>
      <c r="AG12" s="50"/>
      <c r="AH12" s="42"/>
      <c r="AI12" s="53"/>
      <c r="AJ12" s="50"/>
      <c r="AK12" s="42"/>
      <c r="AL12" s="53"/>
      <c r="AM12" s="50"/>
      <c r="AN12" s="42"/>
      <c r="AO12" s="53"/>
      <c r="AP12" s="50"/>
      <c r="AQ12" s="42"/>
      <c r="AR12" s="53"/>
      <c r="AS12" s="50"/>
      <c r="AT12" s="42"/>
      <c r="AU12" s="524" t="s">
        <v>527</v>
      </c>
    </row>
    <row r="13" spans="1:47" s="30" customFormat="1" ht="12" x14ac:dyDescent="0.2">
      <c r="A13" s="593" t="s">
        <v>414</v>
      </c>
      <c r="B13" s="524" t="s">
        <v>415</v>
      </c>
      <c r="C13" s="39"/>
      <c r="D13" s="166"/>
      <c r="E13" s="90">
        <v>207521310.4959172</v>
      </c>
      <c r="F13" s="50"/>
      <c r="G13" s="42"/>
      <c r="H13" s="90">
        <v>173480293</v>
      </c>
      <c r="I13" s="50"/>
      <c r="J13" s="42"/>
      <c r="K13" s="90">
        <v>144385424</v>
      </c>
      <c r="L13" s="50"/>
      <c r="M13" s="42"/>
      <c r="N13" s="90">
        <v>147687610</v>
      </c>
      <c r="O13" s="50"/>
      <c r="P13" s="42"/>
      <c r="Q13" s="90">
        <v>120412886</v>
      </c>
      <c r="R13" s="50"/>
      <c r="S13" s="42"/>
      <c r="T13" s="90">
        <v>120877784</v>
      </c>
      <c r="U13" s="50"/>
      <c r="V13" s="42"/>
      <c r="W13" s="90">
        <v>125859145</v>
      </c>
      <c r="X13" s="50"/>
      <c r="Y13" s="42"/>
      <c r="Z13" s="90">
        <v>152463189</v>
      </c>
      <c r="AA13" s="50"/>
      <c r="AB13" s="42"/>
      <c r="AC13" s="90">
        <v>197241434</v>
      </c>
      <c r="AD13" s="50"/>
      <c r="AE13" s="42"/>
      <c r="AF13" s="90">
        <v>233124827</v>
      </c>
      <c r="AG13" s="50"/>
      <c r="AH13" s="42"/>
      <c r="AI13" s="90">
        <v>260203407</v>
      </c>
      <c r="AJ13" s="50"/>
      <c r="AK13" s="42"/>
      <c r="AL13" s="90">
        <v>268090252</v>
      </c>
      <c r="AM13" s="50"/>
      <c r="AN13" s="42"/>
      <c r="AO13" s="90">
        <v>231562310</v>
      </c>
      <c r="AP13" s="50"/>
      <c r="AQ13" s="42"/>
      <c r="AR13" s="90">
        <v>245555796</v>
      </c>
      <c r="AS13" s="50"/>
      <c r="AT13" s="42"/>
      <c r="AU13" s="524" t="s">
        <v>194</v>
      </c>
    </row>
    <row r="14" spans="1:47" s="30" customFormat="1" ht="13.5" x14ac:dyDescent="0.2">
      <c r="A14" s="593" t="s">
        <v>416</v>
      </c>
      <c r="B14" s="456" t="s">
        <v>603</v>
      </c>
      <c r="C14" s="39"/>
      <c r="D14" s="166"/>
      <c r="E14" s="90">
        <v>117161355.63964681</v>
      </c>
      <c r="F14" s="50"/>
      <c r="G14" s="42"/>
      <c r="H14" s="90">
        <v>120179453</v>
      </c>
      <c r="I14" s="50"/>
      <c r="J14" s="42"/>
      <c r="K14" s="90">
        <v>97249853</v>
      </c>
      <c r="L14" s="50"/>
      <c r="M14" s="42"/>
      <c r="N14" s="90">
        <v>119344401</v>
      </c>
      <c r="O14" s="50"/>
      <c r="P14" s="42"/>
      <c r="Q14" s="90">
        <v>119331470</v>
      </c>
      <c r="R14" s="50"/>
      <c r="S14" s="42"/>
      <c r="T14" s="90">
        <v>467969829</v>
      </c>
      <c r="U14" s="50"/>
      <c r="V14" s="42"/>
      <c r="W14" s="90">
        <v>137151911</v>
      </c>
      <c r="X14" s="50"/>
      <c r="Y14" s="42"/>
      <c r="Z14" s="90">
        <v>145089501</v>
      </c>
      <c r="AA14" s="50"/>
      <c r="AB14" s="42"/>
      <c r="AC14" s="90">
        <v>120595539</v>
      </c>
      <c r="AD14" s="50"/>
      <c r="AE14" s="42"/>
      <c r="AF14" s="90">
        <v>126747664</v>
      </c>
      <c r="AG14" s="50"/>
      <c r="AH14" s="42"/>
      <c r="AI14" s="90">
        <v>99328993</v>
      </c>
      <c r="AJ14" s="50"/>
      <c r="AK14" s="42"/>
      <c r="AL14" s="90">
        <v>93109341</v>
      </c>
      <c r="AM14" s="50"/>
      <c r="AN14" s="42"/>
      <c r="AO14" s="90"/>
      <c r="AP14" s="50"/>
      <c r="AQ14" s="42"/>
      <c r="AR14" s="90"/>
      <c r="AS14" s="50"/>
      <c r="AT14" s="42"/>
      <c r="AU14" s="456" t="s">
        <v>604</v>
      </c>
    </row>
    <row r="15" spans="1:47" s="30" customFormat="1" ht="12" x14ac:dyDescent="0.2">
      <c r="A15" s="593" t="s">
        <v>418</v>
      </c>
      <c r="B15" s="524" t="s">
        <v>195</v>
      </c>
      <c r="C15" s="39"/>
      <c r="D15" s="166"/>
      <c r="E15" s="90">
        <v>3570104129.3235092</v>
      </c>
      <c r="F15" s="50"/>
      <c r="G15" s="42"/>
      <c r="H15" s="90">
        <v>2768342274</v>
      </c>
      <c r="I15" s="50"/>
      <c r="J15" s="42"/>
      <c r="K15" s="90">
        <v>2922808606</v>
      </c>
      <c r="L15" s="50"/>
      <c r="M15" s="42"/>
      <c r="N15" s="90">
        <v>3329895959</v>
      </c>
      <c r="O15" s="50"/>
      <c r="P15" s="42"/>
      <c r="Q15" s="90">
        <v>3494994213</v>
      </c>
      <c r="R15" s="50"/>
      <c r="S15" s="42"/>
      <c r="T15" s="90">
        <v>3413401721</v>
      </c>
      <c r="U15" s="50"/>
      <c r="V15" s="42"/>
      <c r="W15" s="90">
        <v>3286781152</v>
      </c>
      <c r="X15" s="50"/>
      <c r="Y15" s="42"/>
      <c r="Z15" s="90">
        <v>3227287258</v>
      </c>
      <c r="AA15" s="50"/>
      <c r="AB15" s="42"/>
      <c r="AC15" s="90">
        <v>3194016725</v>
      </c>
      <c r="AD15" s="50"/>
      <c r="AE15" s="42"/>
      <c r="AF15" s="90">
        <v>3485430204</v>
      </c>
      <c r="AG15" s="50"/>
      <c r="AH15" s="42"/>
      <c r="AI15" s="90">
        <v>3550649514</v>
      </c>
      <c r="AJ15" s="50"/>
      <c r="AK15" s="42"/>
      <c r="AL15" s="90">
        <v>3694662089</v>
      </c>
      <c r="AM15" s="50"/>
      <c r="AN15" s="42"/>
      <c r="AO15" s="90">
        <v>3732224015</v>
      </c>
      <c r="AP15" s="50"/>
      <c r="AQ15" s="42"/>
      <c r="AR15" s="90">
        <v>3977304583</v>
      </c>
      <c r="AS15" s="50"/>
      <c r="AT15" s="42"/>
      <c r="AU15" s="524" t="s">
        <v>476</v>
      </c>
    </row>
    <row r="16" spans="1:47" s="30" customFormat="1" ht="12" x14ac:dyDescent="0.2">
      <c r="A16" s="593" t="s">
        <v>419</v>
      </c>
      <c r="B16" s="456" t="s">
        <v>420</v>
      </c>
      <c r="D16" s="166"/>
      <c r="E16" s="90">
        <v>813266912.30166638</v>
      </c>
      <c r="F16" s="50"/>
      <c r="G16" s="42"/>
      <c r="H16" s="90">
        <v>712996642</v>
      </c>
      <c r="I16" s="50"/>
      <c r="J16" s="42"/>
      <c r="K16" s="90">
        <v>667922523</v>
      </c>
      <c r="L16" s="50"/>
      <c r="M16" s="42"/>
      <c r="N16" s="90">
        <v>715531538</v>
      </c>
      <c r="O16" s="50"/>
      <c r="P16" s="42"/>
      <c r="Q16" s="90">
        <v>736878021</v>
      </c>
      <c r="R16" s="50"/>
      <c r="S16" s="42"/>
      <c r="T16" s="90"/>
      <c r="U16" s="50"/>
      <c r="V16" s="42"/>
      <c r="W16" s="90"/>
      <c r="X16" s="50"/>
      <c r="Y16" s="42"/>
      <c r="Z16" s="90"/>
      <c r="AA16" s="50"/>
      <c r="AB16" s="42"/>
      <c r="AC16" s="90">
        <v>574585355</v>
      </c>
      <c r="AD16" s="50"/>
      <c r="AE16" s="42"/>
      <c r="AF16" s="90">
        <v>646948551</v>
      </c>
      <c r="AG16" s="50"/>
      <c r="AH16" s="42"/>
      <c r="AI16" s="90">
        <v>657627522</v>
      </c>
      <c r="AJ16" s="50"/>
      <c r="AK16" s="42"/>
      <c r="AL16" s="90">
        <v>675938785</v>
      </c>
      <c r="AM16" s="50"/>
      <c r="AN16" s="42"/>
      <c r="AO16" s="90">
        <v>654534639</v>
      </c>
      <c r="AP16" s="50"/>
      <c r="AQ16" s="42"/>
      <c r="AR16" s="90">
        <v>692158207</v>
      </c>
      <c r="AS16" s="50"/>
      <c r="AT16" s="42"/>
      <c r="AU16" s="456" t="s">
        <v>477</v>
      </c>
    </row>
    <row r="17" spans="1:47" s="423" customFormat="1" ht="12" x14ac:dyDescent="0.2">
      <c r="A17" s="594">
        <v>12</v>
      </c>
      <c r="B17" s="456" t="s">
        <v>533</v>
      </c>
      <c r="C17" s="425"/>
      <c r="D17" s="475"/>
      <c r="E17" s="432"/>
      <c r="F17" s="448"/>
      <c r="G17" s="426"/>
      <c r="H17" s="432"/>
      <c r="I17" s="448"/>
      <c r="J17" s="426"/>
      <c r="K17" s="432"/>
      <c r="L17" s="448"/>
      <c r="M17" s="426"/>
      <c r="N17" s="432" t="s">
        <v>166</v>
      </c>
      <c r="O17" s="448"/>
      <c r="P17" s="426"/>
      <c r="Q17" s="432" t="s">
        <v>166</v>
      </c>
      <c r="R17" s="448"/>
      <c r="S17" s="426"/>
      <c r="T17" s="432"/>
      <c r="U17" s="448"/>
      <c r="V17" s="426"/>
      <c r="W17" s="432"/>
      <c r="X17" s="448"/>
      <c r="Y17" s="426"/>
      <c r="Z17" s="432"/>
      <c r="AA17" s="448"/>
      <c r="AB17" s="426"/>
      <c r="AC17" s="432" t="s">
        <v>166</v>
      </c>
      <c r="AD17" s="448"/>
      <c r="AE17" s="426"/>
      <c r="AF17" s="432" t="s">
        <v>166</v>
      </c>
      <c r="AG17" s="448"/>
      <c r="AH17" s="426"/>
      <c r="AI17" s="432" t="s">
        <v>166</v>
      </c>
      <c r="AJ17" s="448"/>
      <c r="AK17" s="426"/>
      <c r="AL17" s="432" t="s">
        <v>166</v>
      </c>
      <c r="AM17" s="448"/>
      <c r="AN17" s="426"/>
      <c r="AO17" s="432" t="s">
        <v>166</v>
      </c>
      <c r="AP17" s="448"/>
      <c r="AQ17" s="426"/>
      <c r="AR17" s="432" t="s">
        <v>166</v>
      </c>
      <c r="AS17" s="448"/>
      <c r="AT17" s="426"/>
      <c r="AU17" s="456" t="s">
        <v>534</v>
      </c>
    </row>
    <row r="18" spans="1:47" s="30" customFormat="1" ht="12" x14ac:dyDescent="0.2">
      <c r="A18" s="593" t="s">
        <v>421</v>
      </c>
      <c r="B18" s="524" t="s">
        <v>422</v>
      </c>
      <c r="C18" s="39"/>
      <c r="D18" s="166"/>
      <c r="E18" s="90">
        <v>315941811.06021369</v>
      </c>
      <c r="F18" s="50"/>
      <c r="G18" s="42"/>
      <c r="H18" s="90">
        <v>213122191</v>
      </c>
      <c r="I18" s="50"/>
      <c r="J18" s="42"/>
      <c r="K18" s="90">
        <v>208725663</v>
      </c>
      <c r="L18" s="50"/>
      <c r="M18" s="42"/>
      <c r="N18" s="90">
        <v>261658257</v>
      </c>
      <c r="O18" s="50"/>
      <c r="P18" s="42"/>
      <c r="Q18" s="90">
        <v>249500359</v>
      </c>
      <c r="R18" s="50"/>
      <c r="S18" s="42"/>
      <c r="T18" s="90">
        <v>257966931</v>
      </c>
      <c r="U18" s="50"/>
      <c r="V18" s="42"/>
      <c r="W18" s="90">
        <v>280808520</v>
      </c>
      <c r="X18" s="50"/>
      <c r="Y18" s="42"/>
      <c r="Z18" s="90">
        <v>295742357</v>
      </c>
      <c r="AA18" s="50"/>
      <c r="AB18" s="42"/>
      <c r="AC18" s="90">
        <v>299788648</v>
      </c>
      <c r="AD18" s="50"/>
      <c r="AE18" s="42"/>
      <c r="AF18" s="90">
        <v>319542409</v>
      </c>
      <c r="AG18" s="50"/>
      <c r="AH18" s="42"/>
      <c r="AI18" s="90">
        <v>318929277</v>
      </c>
      <c r="AJ18" s="50"/>
      <c r="AK18" s="42"/>
      <c r="AL18" s="90">
        <v>322996487</v>
      </c>
      <c r="AM18" s="50"/>
      <c r="AN18" s="42"/>
      <c r="AO18" s="90">
        <v>258276760</v>
      </c>
      <c r="AP18" s="50"/>
      <c r="AQ18" s="42"/>
      <c r="AR18" s="90">
        <v>274931819</v>
      </c>
      <c r="AS18" s="50"/>
      <c r="AT18" s="42"/>
      <c r="AU18" s="524" t="s">
        <v>196</v>
      </c>
    </row>
    <row r="19" spans="1:47" s="30" customFormat="1" ht="12" x14ac:dyDescent="0.2">
      <c r="A19" s="593" t="s">
        <v>423</v>
      </c>
      <c r="B19" s="524" t="s">
        <v>424</v>
      </c>
      <c r="C19" s="39"/>
      <c r="D19" s="166"/>
      <c r="E19" s="90">
        <v>398360386.37721556</v>
      </c>
      <c r="F19" s="50"/>
      <c r="G19" s="42"/>
      <c r="H19" s="90">
        <v>283296597</v>
      </c>
      <c r="I19" s="50"/>
      <c r="J19" s="42"/>
      <c r="K19" s="90">
        <v>254337118</v>
      </c>
      <c r="L19" s="50"/>
      <c r="M19" s="42"/>
      <c r="N19" s="90">
        <v>270498919</v>
      </c>
      <c r="O19" s="50"/>
      <c r="P19" s="42"/>
      <c r="Q19" s="90">
        <v>278642456</v>
      </c>
      <c r="R19" s="50"/>
      <c r="S19" s="42"/>
      <c r="T19" s="90">
        <v>270490133</v>
      </c>
      <c r="U19" s="50"/>
      <c r="V19" s="42"/>
      <c r="W19" s="90">
        <v>275502429</v>
      </c>
      <c r="X19" s="50"/>
      <c r="Y19" s="42"/>
      <c r="Z19" s="90">
        <v>276905779</v>
      </c>
      <c r="AA19" s="50"/>
      <c r="AB19" s="42"/>
      <c r="AC19" s="90">
        <v>282394796</v>
      </c>
      <c r="AD19" s="50"/>
      <c r="AE19" s="42"/>
      <c r="AF19" s="90">
        <v>294775674</v>
      </c>
      <c r="AG19" s="50"/>
      <c r="AH19" s="42"/>
      <c r="AI19" s="90">
        <v>298799347</v>
      </c>
      <c r="AJ19" s="50"/>
      <c r="AK19" s="42"/>
      <c r="AL19" s="90">
        <v>269937681</v>
      </c>
      <c r="AM19" s="50"/>
      <c r="AN19" s="42"/>
      <c r="AO19" s="90">
        <v>261447502</v>
      </c>
      <c r="AP19" s="50"/>
      <c r="AQ19" s="42"/>
      <c r="AR19" s="90">
        <v>245741441</v>
      </c>
      <c r="AS19" s="50"/>
      <c r="AT19" s="42"/>
      <c r="AU19" s="524" t="s">
        <v>197</v>
      </c>
    </row>
    <row r="20" spans="1:47" s="30" customFormat="1" ht="12" x14ac:dyDescent="0.2">
      <c r="A20" s="593" t="s">
        <v>425</v>
      </c>
      <c r="B20" s="524" t="s">
        <v>426</v>
      </c>
      <c r="C20" s="39"/>
      <c r="D20" s="166"/>
      <c r="E20" s="90">
        <v>453107415.52147639</v>
      </c>
      <c r="F20" s="50"/>
      <c r="G20" s="42"/>
      <c r="H20" s="90">
        <v>406558629</v>
      </c>
      <c r="I20" s="50"/>
      <c r="J20" s="42"/>
      <c r="K20" s="90">
        <v>470746108</v>
      </c>
      <c r="L20" s="50"/>
      <c r="M20" s="42"/>
      <c r="N20" s="90">
        <v>542504961</v>
      </c>
      <c r="O20" s="50"/>
      <c r="P20" s="42"/>
      <c r="Q20" s="90">
        <v>572865931</v>
      </c>
      <c r="R20" s="50"/>
      <c r="S20" s="42"/>
      <c r="T20" s="90">
        <v>557871762</v>
      </c>
      <c r="U20" s="50"/>
      <c r="V20" s="42"/>
      <c r="W20" s="90">
        <v>582458010</v>
      </c>
      <c r="X20" s="50"/>
      <c r="Y20" s="42"/>
      <c r="Z20" s="90">
        <v>587334337</v>
      </c>
      <c r="AA20" s="50"/>
      <c r="AB20" s="42"/>
      <c r="AC20" s="90">
        <v>598260396</v>
      </c>
      <c r="AD20" s="50"/>
      <c r="AE20" s="42"/>
      <c r="AF20" s="90">
        <v>650132288</v>
      </c>
      <c r="AG20" s="50"/>
      <c r="AH20" s="42"/>
      <c r="AI20" s="90">
        <v>679167043</v>
      </c>
      <c r="AJ20" s="50"/>
      <c r="AK20" s="42"/>
      <c r="AL20" s="90">
        <v>588702051</v>
      </c>
      <c r="AM20" s="50"/>
      <c r="AN20" s="42"/>
      <c r="AO20" s="90">
        <v>508842405</v>
      </c>
      <c r="AP20" s="50"/>
      <c r="AQ20" s="42"/>
      <c r="AR20" s="90">
        <v>538402867</v>
      </c>
      <c r="AS20" s="50"/>
      <c r="AT20" s="42"/>
      <c r="AU20" s="524" t="s">
        <v>478</v>
      </c>
    </row>
    <row r="21" spans="1:47" s="30" customFormat="1" ht="12" x14ac:dyDescent="0.2">
      <c r="A21" s="593" t="s">
        <v>427</v>
      </c>
      <c r="B21" s="524" t="s">
        <v>428</v>
      </c>
      <c r="C21" s="39"/>
      <c r="D21" s="166"/>
      <c r="E21" s="90">
        <v>664129323.5079329</v>
      </c>
      <c r="F21" s="37"/>
      <c r="H21" s="90">
        <v>481324498</v>
      </c>
      <c r="I21" s="37"/>
      <c r="K21" s="90">
        <v>495702019</v>
      </c>
      <c r="L21" s="37"/>
      <c r="N21" s="90">
        <v>575600539</v>
      </c>
      <c r="O21" s="37"/>
      <c r="Q21" s="90">
        <v>522003760</v>
      </c>
      <c r="R21" s="37"/>
      <c r="T21" s="90">
        <v>481076897</v>
      </c>
      <c r="U21" s="37"/>
      <c r="W21" s="90">
        <v>513333062</v>
      </c>
      <c r="X21" s="37"/>
      <c r="Z21" s="90">
        <v>524566315</v>
      </c>
      <c r="AA21" s="37"/>
      <c r="AC21" s="90">
        <v>609212142</v>
      </c>
      <c r="AD21" s="37"/>
      <c r="AF21" s="90">
        <v>659123187</v>
      </c>
      <c r="AG21" s="37"/>
      <c r="AH21" s="36"/>
      <c r="AI21" s="90">
        <v>690122449</v>
      </c>
      <c r="AJ21" s="37"/>
      <c r="AK21" s="36"/>
      <c r="AL21" s="90">
        <v>707422294</v>
      </c>
      <c r="AM21" s="37"/>
      <c r="AN21" s="36"/>
      <c r="AO21" s="90">
        <v>680823940</v>
      </c>
      <c r="AP21" s="37"/>
      <c r="AQ21" s="36"/>
      <c r="AR21" s="90">
        <v>884912800</v>
      </c>
      <c r="AS21" s="37"/>
      <c r="AT21" s="36"/>
      <c r="AU21" s="524" t="s">
        <v>479</v>
      </c>
    </row>
    <row r="22" spans="1:47" s="30" customFormat="1" ht="12" x14ac:dyDescent="0.2">
      <c r="A22" s="593" t="s">
        <v>429</v>
      </c>
      <c r="B22" s="524" t="s">
        <v>430</v>
      </c>
      <c r="C22" s="39"/>
      <c r="D22" s="166"/>
      <c r="E22" s="90">
        <v>1551376419.0400321</v>
      </c>
      <c r="F22" s="37"/>
      <c r="H22" s="90">
        <v>1334535124</v>
      </c>
      <c r="I22" s="37"/>
      <c r="K22" s="90">
        <v>1352942114</v>
      </c>
      <c r="L22" s="37"/>
      <c r="N22" s="90">
        <v>1259142832</v>
      </c>
      <c r="O22" s="37"/>
      <c r="Q22" s="90">
        <v>1334394206</v>
      </c>
      <c r="R22" s="37"/>
      <c r="T22" s="90">
        <v>1360607270</v>
      </c>
      <c r="U22" s="37"/>
      <c r="W22" s="90">
        <v>1227894727</v>
      </c>
      <c r="X22" s="37"/>
      <c r="Z22" s="90">
        <v>1243653575</v>
      </c>
      <c r="AA22" s="37"/>
      <c r="AC22" s="90">
        <v>1222473775</v>
      </c>
      <c r="AD22" s="37"/>
      <c r="AF22" s="90">
        <v>1267818528</v>
      </c>
      <c r="AG22" s="37"/>
      <c r="AH22" s="36"/>
      <c r="AI22" s="90">
        <v>1333696119</v>
      </c>
      <c r="AJ22" s="37"/>
      <c r="AK22" s="36"/>
      <c r="AL22" s="90">
        <v>1340410333</v>
      </c>
      <c r="AM22" s="37"/>
      <c r="AN22" s="36"/>
      <c r="AO22" s="90">
        <v>1282033358</v>
      </c>
      <c r="AP22" s="37"/>
      <c r="AQ22" s="36"/>
      <c r="AR22" s="90">
        <v>1580635100</v>
      </c>
      <c r="AS22" s="37"/>
      <c r="AT22" s="36"/>
      <c r="AU22" s="524" t="s">
        <v>480</v>
      </c>
    </row>
    <row r="23" spans="1:47" s="30" customFormat="1" ht="12" x14ac:dyDescent="0.2">
      <c r="A23" s="593" t="s">
        <v>431</v>
      </c>
      <c r="B23" s="524" t="s">
        <v>432</v>
      </c>
      <c r="C23" s="39"/>
      <c r="D23" s="166"/>
      <c r="E23" s="90">
        <v>428114983.73497963</v>
      </c>
      <c r="F23" s="37"/>
      <c r="H23" s="90">
        <v>296987134</v>
      </c>
      <c r="I23" s="37"/>
      <c r="K23" s="90">
        <v>314111435</v>
      </c>
      <c r="L23" s="37"/>
      <c r="N23" s="90">
        <v>327832935</v>
      </c>
      <c r="O23" s="37"/>
      <c r="Q23" s="90">
        <v>281522091</v>
      </c>
      <c r="R23" s="37"/>
      <c r="T23" s="90">
        <v>289403347</v>
      </c>
      <c r="U23" s="37"/>
      <c r="W23" s="90">
        <v>281174374</v>
      </c>
      <c r="X23" s="37"/>
      <c r="Z23" s="90">
        <v>266534553</v>
      </c>
      <c r="AA23" s="37"/>
      <c r="AC23" s="90">
        <v>261227904</v>
      </c>
      <c r="AD23" s="37"/>
      <c r="AF23" s="90">
        <v>259635750</v>
      </c>
      <c r="AG23" s="37"/>
      <c r="AH23" s="36"/>
      <c r="AI23" s="90">
        <v>257107138</v>
      </c>
      <c r="AJ23" s="37"/>
      <c r="AK23" s="36"/>
      <c r="AL23" s="90">
        <v>259154945</v>
      </c>
      <c r="AM23" s="37"/>
      <c r="AN23" s="36"/>
      <c r="AO23" s="90">
        <v>247315382</v>
      </c>
      <c r="AP23" s="37"/>
      <c r="AQ23" s="36"/>
      <c r="AR23" s="90">
        <v>268308493</v>
      </c>
      <c r="AS23" s="37"/>
      <c r="AT23" s="36"/>
      <c r="AU23" s="524" t="s">
        <v>481</v>
      </c>
    </row>
    <row r="24" spans="1:47" s="30" customFormat="1" ht="12" x14ac:dyDescent="0.2">
      <c r="A24" s="593" t="s">
        <v>433</v>
      </c>
      <c r="B24" s="524" t="s">
        <v>434</v>
      </c>
      <c r="C24" s="39"/>
      <c r="D24" s="166"/>
      <c r="E24" s="90">
        <v>5399429828.055501</v>
      </c>
      <c r="F24" s="37"/>
      <c r="H24" s="90">
        <v>3902802183</v>
      </c>
      <c r="I24" s="37"/>
      <c r="K24" s="90">
        <v>4717852564</v>
      </c>
      <c r="L24" s="37"/>
      <c r="N24" s="90">
        <v>6213642270</v>
      </c>
      <c r="O24" s="37"/>
      <c r="Q24" s="90">
        <v>5387778190</v>
      </c>
      <c r="R24" s="37"/>
      <c r="T24" s="90">
        <v>5258551910</v>
      </c>
      <c r="U24" s="37"/>
      <c r="W24" s="90">
        <v>4614306246</v>
      </c>
      <c r="X24" s="37"/>
      <c r="Z24" s="90">
        <v>3785787530</v>
      </c>
      <c r="AA24" s="37"/>
      <c r="AC24" s="90">
        <v>3367647252</v>
      </c>
      <c r="AD24" s="37"/>
      <c r="AF24" s="90">
        <v>3994385921</v>
      </c>
      <c r="AG24" s="37"/>
      <c r="AH24" s="36"/>
      <c r="AI24" s="90">
        <v>4598211144</v>
      </c>
      <c r="AJ24" s="37"/>
      <c r="AK24" s="36"/>
      <c r="AL24" s="90">
        <v>4531432166</v>
      </c>
      <c r="AM24" s="37"/>
      <c r="AN24" s="36"/>
      <c r="AO24" s="90">
        <v>3495032345</v>
      </c>
      <c r="AP24" s="37"/>
      <c r="AQ24" s="36"/>
      <c r="AR24" s="90">
        <v>4884240708</v>
      </c>
      <c r="AS24" s="37"/>
      <c r="AT24" s="36"/>
      <c r="AU24" s="524" t="s">
        <v>482</v>
      </c>
    </row>
    <row r="25" spans="1:47" s="30" customFormat="1" ht="12" x14ac:dyDescent="0.2">
      <c r="A25" s="593" t="s">
        <v>435</v>
      </c>
      <c r="B25" s="524" t="s">
        <v>436</v>
      </c>
      <c r="C25" s="39"/>
      <c r="D25" s="166"/>
      <c r="E25" s="90">
        <v>2349805583.2171545</v>
      </c>
      <c r="F25" s="37"/>
      <c r="H25" s="90">
        <v>1867122524</v>
      </c>
      <c r="I25" s="37"/>
      <c r="K25" s="90">
        <v>2125865128</v>
      </c>
      <c r="L25" s="37"/>
      <c r="N25" s="90">
        <v>2635551027</v>
      </c>
      <c r="O25" s="37"/>
      <c r="Q25" s="90">
        <v>2771923669</v>
      </c>
      <c r="R25" s="37"/>
      <c r="T25" s="90">
        <v>2220621286</v>
      </c>
      <c r="U25" s="37"/>
      <c r="W25" s="90">
        <v>1881697764</v>
      </c>
      <c r="X25" s="37"/>
      <c r="Z25" s="90">
        <v>1673272610</v>
      </c>
      <c r="AA25" s="37"/>
      <c r="AC25" s="90">
        <v>1653894901</v>
      </c>
      <c r="AD25" s="37"/>
      <c r="AF25" s="90">
        <v>1742870272</v>
      </c>
      <c r="AG25" s="37"/>
      <c r="AH25" s="36"/>
      <c r="AI25" s="90">
        <v>1768884092</v>
      </c>
      <c r="AJ25" s="37"/>
      <c r="AK25" s="36"/>
      <c r="AL25" s="90">
        <v>1619972857</v>
      </c>
      <c r="AM25" s="37"/>
      <c r="AN25" s="36"/>
      <c r="AO25" s="90">
        <v>1467377777</v>
      </c>
      <c r="AP25" s="37"/>
      <c r="AQ25" s="36"/>
      <c r="AR25" s="90">
        <v>2120865987</v>
      </c>
      <c r="AS25" s="37"/>
      <c r="AT25" s="36"/>
      <c r="AU25" s="524" t="s">
        <v>483</v>
      </c>
    </row>
    <row r="26" spans="1:47" s="30" customFormat="1" ht="12" x14ac:dyDescent="0.2">
      <c r="A26" s="593" t="s">
        <v>437</v>
      </c>
      <c r="B26" s="524" t="s">
        <v>438</v>
      </c>
      <c r="C26" s="39"/>
      <c r="D26" s="166"/>
      <c r="E26" s="90">
        <v>299103930.15999466</v>
      </c>
      <c r="F26" s="37"/>
      <c r="H26" s="90">
        <v>281896994</v>
      </c>
      <c r="I26" s="37"/>
      <c r="K26" s="90">
        <v>280452518</v>
      </c>
      <c r="L26" s="37"/>
      <c r="N26" s="90">
        <v>359441074</v>
      </c>
      <c r="O26" s="37"/>
      <c r="Q26" s="90">
        <v>263501046</v>
      </c>
      <c r="R26" s="37"/>
      <c r="T26" s="90">
        <v>189974795</v>
      </c>
      <c r="U26" s="37"/>
      <c r="W26" s="90">
        <v>198717376</v>
      </c>
      <c r="X26" s="37"/>
      <c r="Z26" s="90">
        <v>214359493</v>
      </c>
      <c r="AA26" s="37"/>
      <c r="AC26" s="90">
        <v>196686617</v>
      </c>
      <c r="AD26" s="37"/>
      <c r="AF26" s="90">
        <v>193817224</v>
      </c>
      <c r="AG26" s="37"/>
      <c r="AH26" s="36"/>
      <c r="AI26" s="90">
        <v>189523324</v>
      </c>
      <c r="AJ26" s="37"/>
      <c r="AK26" s="36"/>
      <c r="AL26" s="90">
        <v>190688433</v>
      </c>
      <c r="AM26" s="37"/>
      <c r="AN26" s="36"/>
      <c r="AO26" s="90">
        <v>190406803</v>
      </c>
      <c r="AP26" s="37"/>
      <c r="AQ26" s="36"/>
      <c r="AR26" s="90">
        <v>193862827</v>
      </c>
      <c r="AS26" s="37"/>
      <c r="AT26" s="36"/>
      <c r="AU26" s="524" t="s">
        <v>484</v>
      </c>
    </row>
    <row r="27" spans="1:47" s="30" customFormat="1" ht="12" x14ac:dyDescent="0.2">
      <c r="A27" s="593" t="s">
        <v>439</v>
      </c>
      <c r="B27" s="524" t="s">
        <v>440</v>
      </c>
      <c r="C27" s="39"/>
      <c r="D27" s="166"/>
      <c r="E27" s="90">
        <v>2882928135.1656375</v>
      </c>
      <c r="F27" s="37"/>
      <c r="H27" s="90">
        <v>2309301285</v>
      </c>
      <c r="I27" s="37"/>
      <c r="K27" s="90">
        <v>2911566566</v>
      </c>
      <c r="L27" s="37"/>
      <c r="N27" s="90">
        <v>3683203946</v>
      </c>
      <c r="O27" s="37"/>
      <c r="Q27" s="90">
        <v>3735727104</v>
      </c>
      <c r="R27" s="37"/>
      <c r="T27" s="90">
        <v>3955185875</v>
      </c>
      <c r="U27" s="37"/>
      <c r="W27" s="90">
        <v>3947229924</v>
      </c>
      <c r="X27" s="37"/>
      <c r="Z27" s="90">
        <v>4256025251</v>
      </c>
      <c r="AA27" s="37"/>
      <c r="AC27" s="90">
        <v>4516776599</v>
      </c>
      <c r="AD27" s="37"/>
      <c r="AF27" s="90">
        <v>4954904319</v>
      </c>
      <c r="AG27" s="37"/>
      <c r="AH27" s="36"/>
      <c r="AI27" s="90">
        <v>4994202230</v>
      </c>
      <c r="AJ27" s="37"/>
      <c r="AK27" s="36"/>
      <c r="AL27" s="90">
        <v>4949674309</v>
      </c>
      <c r="AM27" s="37"/>
      <c r="AN27" s="36"/>
      <c r="AO27" s="90">
        <v>4288394116</v>
      </c>
      <c r="AP27" s="37"/>
      <c r="AQ27" s="36"/>
      <c r="AR27" s="90">
        <v>4820547649</v>
      </c>
      <c r="AS27" s="37"/>
      <c r="AT27" s="36"/>
      <c r="AU27" s="524" t="s">
        <v>485</v>
      </c>
    </row>
    <row r="28" spans="1:47" s="30" customFormat="1" ht="12" x14ac:dyDescent="0.2">
      <c r="A28" s="593" t="s">
        <v>441</v>
      </c>
      <c r="B28" s="524" t="s">
        <v>442</v>
      </c>
      <c r="C28" s="39"/>
      <c r="D28" s="347"/>
      <c r="E28" s="236">
        <v>2027271625.8381474</v>
      </c>
      <c r="F28" s="223"/>
      <c r="G28" s="28"/>
      <c r="H28" s="236">
        <v>1513295116</v>
      </c>
      <c r="I28" s="223"/>
      <c r="J28" s="28"/>
      <c r="K28" s="236">
        <v>1481305899</v>
      </c>
      <c r="L28" s="223"/>
      <c r="M28" s="28"/>
      <c r="N28" s="236">
        <v>1608018653</v>
      </c>
      <c r="O28" s="223"/>
      <c r="P28" s="28"/>
      <c r="Q28" s="236">
        <v>1474438037</v>
      </c>
      <c r="R28" s="223"/>
      <c r="S28" s="28"/>
      <c r="T28" s="236">
        <v>1349063094</v>
      </c>
      <c r="U28" s="223"/>
      <c r="V28" s="28"/>
      <c r="W28" s="236">
        <v>1371257896</v>
      </c>
      <c r="X28" s="223"/>
      <c r="Y28" s="28"/>
      <c r="Z28" s="236">
        <v>1441022187</v>
      </c>
      <c r="AA28" s="223"/>
      <c r="AB28" s="28"/>
      <c r="AC28" s="236">
        <v>1478027210</v>
      </c>
      <c r="AD28" s="223"/>
      <c r="AE28" s="28"/>
      <c r="AF28" s="236">
        <v>1535962996</v>
      </c>
      <c r="AG28" s="223"/>
      <c r="AH28" s="68"/>
      <c r="AI28" s="236">
        <v>1762119652</v>
      </c>
      <c r="AJ28" s="223"/>
      <c r="AK28" s="68"/>
      <c r="AL28" s="236">
        <v>1988651379</v>
      </c>
      <c r="AM28" s="223"/>
      <c r="AN28" s="68"/>
      <c r="AO28" s="236">
        <v>1923871446</v>
      </c>
      <c r="AP28" s="223"/>
      <c r="AQ28" s="68"/>
      <c r="AR28" s="236">
        <v>2220155970</v>
      </c>
      <c r="AS28" s="223"/>
      <c r="AT28" s="68"/>
      <c r="AU28" s="524" t="s">
        <v>198</v>
      </c>
    </row>
    <row r="29" spans="1:47" s="30" customFormat="1" ht="12" x14ac:dyDescent="0.2">
      <c r="A29" s="593" t="s">
        <v>443</v>
      </c>
      <c r="B29" s="524" t="s">
        <v>444</v>
      </c>
      <c r="C29" s="39"/>
      <c r="D29" s="347"/>
      <c r="E29" s="236">
        <v>4980118734.6478138</v>
      </c>
      <c r="F29" s="223"/>
      <c r="G29" s="28"/>
      <c r="H29" s="236">
        <v>3369988872</v>
      </c>
      <c r="I29" s="223"/>
      <c r="J29" s="28"/>
      <c r="K29" s="236">
        <v>4466056262</v>
      </c>
      <c r="L29" s="223"/>
      <c r="M29" s="28"/>
      <c r="N29" s="236">
        <v>4638027723</v>
      </c>
      <c r="O29" s="223"/>
      <c r="P29" s="28"/>
      <c r="Q29" s="236">
        <v>4525090304</v>
      </c>
      <c r="R29" s="223"/>
      <c r="S29" s="28"/>
      <c r="T29" s="236">
        <v>4313664518</v>
      </c>
      <c r="U29" s="223"/>
      <c r="V29" s="28"/>
      <c r="W29" s="236">
        <v>4211706743</v>
      </c>
      <c r="X29" s="223"/>
      <c r="Y29" s="28"/>
      <c r="Z29" s="236">
        <v>4077990177</v>
      </c>
      <c r="AA29" s="223"/>
      <c r="AB29" s="28"/>
      <c r="AC29" s="236">
        <v>3872087776</v>
      </c>
      <c r="AD29" s="223"/>
      <c r="AE29" s="28"/>
      <c r="AF29" s="236">
        <v>4782282838</v>
      </c>
      <c r="AG29" s="223"/>
      <c r="AH29" s="68"/>
      <c r="AI29" s="236">
        <v>5353375273</v>
      </c>
      <c r="AJ29" s="223"/>
      <c r="AK29" s="68"/>
      <c r="AL29" s="236">
        <v>5197735129</v>
      </c>
      <c r="AM29" s="223"/>
      <c r="AN29" s="68"/>
      <c r="AO29" s="236">
        <v>4592785170</v>
      </c>
      <c r="AP29" s="223"/>
      <c r="AQ29" s="68"/>
      <c r="AR29" s="236">
        <v>7237367903</v>
      </c>
      <c r="AS29" s="223"/>
      <c r="AT29" s="68"/>
      <c r="AU29" s="524" t="s">
        <v>199</v>
      </c>
    </row>
    <row r="30" spans="1:47" s="30" customFormat="1" ht="12" x14ac:dyDescent="0.2">
      <c r="A30" s="593" t="s">
        <v>445</v>
      </c>
      <c r="B30" s="524" t="s">
        <v>446</v>
      </c>
      <c r="C30" s="39"/>
      <c r="D30" s="166"/>
      <c r="E30" s="90">
        <v>3027263028.6131554</v>
      </c>
      <c r="F30" s="37"/>
      <c r="H30" s="90">
        <v>2354578801</v>
      </c>
      <c r="I30" s="37"/>
      <c r="K30" s="90">
        <v>2561797324</v>
      </c>
      <c r="L30" s="37"/>
      <c r="N30" s="90">
        <v>3199859864</v>
      </c>
      <c r="O30" s="37"/>
      <c r="Q30" s="90">
        <v>3224187917</v>
      </c>
      <c r="R30" s="37"/>
      <c r="T30" s="90">
        <v>3423580762</v>
      </c>
      <c r="U30" s="37"/>
      <c r="W30" s="90">
        <v>3660995635</v>
      </c>
      <c r="X30" s="37"/>
      <c r="Z30" s="90">
        <v>3904207501</v>
      </c>
      <c r="AA30" s="37"/>
      <c r="AC30" s="90">
        <v>4052900520</v>
      </c>
      <c r="AD30" s="37"/>
      <c r="AF30" s="90">
        <v>4657712597</v>
      </c>
      <c r="AG30" s="37"/>
      <c r="AH30" s="36"/>
      <c r="AI30" s="90">
        <v>5131770717</v>
      </c>
      <c r="AJ30" s="37"/>
      <c r="AK30" s="36"/>
      <c r="AL30" s="90">
        <v>4804305607</v>
      </c>
      <c r="AM30" s="37"/>
      <c r="AN30" s="36"/>
      <c r="AO30" s="90">
        <v>4340211930</v>
      </c>
      <c r="AP30" s="37"/>
      <c r="AQ30" s="36"/>
      <c r="AR30" s="90">
        <v>5027425777</v>
      </c>
      <c r="AS30" s="37"/>
      <c r="AT30" s="36"/>
      <c r="AU30" s="524" t="s">
        <v>200</v>
      </c>
    </row>
    <row r="31" spans="1:47" s="30" customFormat="1" ht="12" x14ac:dyDescent="0.2">
      <c r="A31" s="593" t="s">
        <v>447</v>
      </c>
      <c r="B31" s="524" t="s">
        <v>448</v>
      </c>
      <c r="C31" s="39"/>
      <c r="D31" s="347"/>
      <c r="E31" s="236">
        <v>6689309002.1907978</v>
      </c>
      <c r="F31" s="223"/>
      <c r="G31" s="28"/>
      <c r="H31" s="236">
        <v>6253447330</v>
      </c>
      <c r="I31" s="223"/>
      <c r="J31" s="28"/>
      <c r="K31" s="236">
        <v>7209896327</v>
      </c>
      <c r="L31" s="223"/>
      <c r="M31" s="28"/>
      <c r="N31" s="236">
        <v>6430617877</v>
      </c>
      <c r="O31" s="223"/>
      <c r="P31" s="28"/>
      <c r="Q31" s="236">
        <v>6418481655</v>
      </c>
      <c r="R31" s="223"/>
      <c r="S31" s="28"/>
      <c r="T31" s="236">
        <v>6076829125</v>
      </c>
      <c r="U31" s="223"/>
      <c r="V31" s="28"/>
      <c r="W31" s="236">
        <v>6365800624</v>
      </c>
      <c r="X31" s="223"/>
      <c r="Y31" s="28"/>
      <c r="Z31" s="236">
        <v>6294878977</v>
      </c>
      <c r="AA31" s="223"/>
      <c r="AB31" s="28"/>
      <c r="AC31" s="236">
        <v>6128703884</v>
      </c>
      <c r="AD31" s="223"/>
      <c r="AE31" s="28"/>
      <c r="AF31" s="236">
        <v>5499270363</v>
      </c>
      <c r="AG31" s="223"/>
      <c r="AH31" s="68"/>
      <c r="AI31" s="236">
        <v>4806576807</v>
      </c>
      <c r="AJ31" s="223"/>
      <c r="AK31" s="68"/>
      <c r="AL31" s="236">
        <v>4190537573</v>
      </c>
      <c r="AM31" s="223"/>
      <c r="AN31" s="68"/>
      <c r="AO31" s="236">
        <v>3600979975</v>
      </c>
      <c r="AP31" s="223"/>
      <c r="AQ31" s="68"/>
      <c r="AR31" s="236">
        <v>3971989556</v>
      </c>
      <c r="AS31" s="223"/>
      <c r="AT31" s="68"/>
      <c r="AU31" s="524" t="s">
        <v>486</v>
      </c>
    </row>
    <row r="32" spans="1:47" s="30" customFormat="1" ht="12" x14ac:dyDescent="0.2">
      <c r="A32" s="593" t="s">
        <v>449</v>
      </c>
      <c r="B32" s="524" t="s">
        <v>450</v>
      </c>
      <c r="C32" s="39"/>
      <c r="D32" s="349"/>
      <c r="E32" s="270">
        <v>2528949611.6311493</v>
      </c>
      <c r="F32" s="273"/>
      <c r="G32" s="60"/>
      <c r="H32" s="270">
        <v>2203562934</v>
      </c>
      <c r="I32" s="273"/>
      <c r="J32" s="60"/>
      <c r="K32" s="270">
        <v>2359460988</v>
      </c>
      <c r="L32" s="273"/>
      <c r="M32" s="60"/>
      <c r="N32" s="270">
        <v>2755021493</v>
      </c>
      <c r="O32" s="273"/>
      <c r="P32" s="60"/>
      <c r="Q32" s="270">
        <v>2773791256</v>
      </c>
      <c r="R32" s="273"/>
      <c r="S32" s="60"/>
      <c r="T32" s="270">
        <v>3118827930</v>
      </c>
      <c r="U32" s="273"/>
      <c r="V32" s="60"/>
      <c r="W32" s="270">
        <v>3570358130</v>
      </c>
      <c r="X32" s="273"/>
      <c r="Y32" s="60"/>
      <c r="Z32" s="270">
        <v>3806562575</v>
      </c>
      <c r="AA32" s="273"/>
      <c r="AB32" s="60"/>
      <c r="AC32" s="270">
        <v>3885471319</v>
      </c>
      <c r="AD32" s="273"/>
      <c r="AE32" s="60"/>
      <c r="AF32" s="270">
        <v>3943876907</v>
      </c>
      <c r="AG32" s="273"/>
      <c r="AH32" s="60"/>
      <c r="AI32" s="270">
        <v>4062256152</v>
      </c>
      <c r="AJ32" s="273"/>
      <c r="AK32" s="60"/>
      <c r="AL32" s="270">
        <v>4236188019</v>
      </c>
      <c r="AM32" s="273"/>
      <c r="AN32" s="60"/>
      <c r="AO32" s="270">
        <v>3712332575</v>
      </c>
      <c r="AP32" s="273"/>
      <c r="AQ32" s="60"/>
      <c r="AR32" s="270">
        <v>4529979122</v>
      </c>
      <c r="AS32" s="273"/>
      <c r="AT32" s="60"/>
      <c r="AU32" s="524" t="s">
        <v>487</v>
      </c>
    </row>
    <row r="33" spans="1:47" s="30" customFormat="1" ht="12" x14ac:dyDescent="0.2">
      <c r="A33" s="593" t="s">
        <v>451</v>
      </c>
      <c r="B33" s="524" t="s">
        <v>452</v>
      </c>
      <c r="C33" s="39"/>
      <c r="D33" s="166"/>
      <c r="E33" s="90">
        <v>3214101208.258646</v>
      </c>
      <c r="F33" s="37"/>
      <c r="G33" s="36"/>
      <c r="H33" s="90">
        <v>2050531963</v>
      </c>
      <c r="I33" s="37"/>
      <c r="J33" s="36"/>
      <c r="K33" s="90">
        <v>2552443817</v>
      </c>
      <c r="L33" s="37"/>
      <c r="M33" s="36"/>
      <c r="N33" s="90">
        <v>3076590676</v>
      </c>
      <c r="O33" s="37"/>
      <c r="P33" s="36"/>
      <c r="Q33" s="90">
        <v>3433478903</v>
      </c>
      <c r="R33" s="37"/>
      <c r="S33" s="36"/>
      <c r="T33" s="90">
        <v>3635028870</v>
      </c>
      <c r="U33" s="37"/>
      <c r="V33" s="36"/>
      <c r="W33" s="90">
        <v>3882739087</v>
      </c>
      <c r="X33" s="37"/>
      <c r="Y33" s="36"/>
      <c r="Z33" s="90">
        <v>4286626227</v>
      </c>
      <c r="AA33" s="37"/>
      <c r="AB33" s="36"/>
      <c r="AC33" s="90">
        <v>4554477436</v>
      </c>
      <c r="AD33" s="37"/>
      <c r="AE33" s="36"/>
      <c r="AF33" s="90">
        <v>5022319876</v>
      </c>
      <c r="AG33" s="37"/>
      <c r="AH33" s="36"/>
      <c r="AI33" s="90">
        <v>5390042905</v>
      </c>
      <c r="AJ33" s="37"/>
      <c r="AK33" s="36"/>
      <c r="AL33" s="90">
        <v>5435243074</v>
      </c>
      <c r="AM33" s="37"/>
      <c r="AN33" s="36"/>
      <c r="AO33" s="90">
        <v>5026861166</v>
      </c>
      <c r="AP33" s="37"/>
      <c r="AQ33" s="36"/>
      <c r="AR33" s="90">
        <v>6103685013</v>
      </c>
      <c r="AS33" s="37"/>
      <c r="AT33" s="36"/>
      <c r="AU33" s="524" t="s">
        <v>201</v>
      </c>
    </row>
    <row r="34" spans="1:47" s="30" customFormat="1" ht="12" customHeight="1" x14ac:dyDescent="0.2">
      <c r="A34" s="593" t="s">
        <v>453</v>
      </c>
      <c r="B34" s="524" t="s">
        <v>454</v>
      </c>
      <c r="C34" s="39"/>
      <c r="D34" s="166"/>
      <c r="E34" s="90">
        <v>17806486456.8811</v>
      </c>
      <c r="F34" s="50"/>
      <c r="G34" s="42"/>
      <c r="H34" s="90">
        <v>11591778588</v>
      </c>
      <c r="I34" s="50"/>
      <c r="J34" s="42"/>
      <c r="K34" s="90">
        <v>15474740071</v>
      </c>
      <c r="L34" s="50"/>
      <c r="M34" s="42"/>
      <c r="N34" s="90">
        <v>18621801104</v>
      </c>
      <c r="O34" s="50"/>
      <c r="P34" s="42"/>
      <c r="Q34" s="90">
        <v>21712718104</v>
      </c>
      <c r="R34" s="50"/>
      <c r="S34" s="42"/>
      <c r="T34" s="90">
        <v>21861142522</v>
      </c>
      <c r="U34" s="50"/>
      <c r="V34" s="42"/>
      <c r="W34" s="90">
        <v>21513551110</v>
      </c>
      <c r="X34" s="50"/>
      <c r="Y34" s="42"/>
      <c r="Z34" s="90">
        <v>25008888461</v>
      </c>
      <c r="AA34" s="50"/>
      <c r="AB34" s="42"/>
      <c r="AC34" s="90">
        <v>26426821318</v>
      </c>
      <c r="AD34" s="50"/>
      <c r="AE34" s="42"/>
      <c r="AF34" s="90">
        <v>27259647686</v>
      </c>
      <c r="AG34" s="50"/>
      <c r="AH34" s="42"/>
      <c r="AI34" s="90">
        <v>30980676648</v>
      </c>
      <c r="AJ34" s="50"/>
      <c r="AK34" s="42"/>
      <c r="AL34" s="90">
        <v>31747773363</v>
      </c>
      <c r="AM34" s="50"/>
      <c r="AN34" s="42"/>
      <c r="AO34" s="90">
        <v>29396451684</v>
      </c>
      <c r="AP34" s="50"/>
      <c r="AQ34" s="42"/>
      <c r="AR34" s="90">
        <v>31501065895</v>
      </c>
      <c r="AS34" s="50"/>
      <c r="AT34" s="42"/>
      <c r="AU34" s="524" t="s">
        <v>488</v>
      </c>
    </row>
    <row r="35" spans="1:47" s="30" customFormat="1" ht="12" customHeight="1" x14ac:dyDescent="0.2">
      <c r="A35" s="593" t="s">
        <v>455</v>
      </c>
      <c r="B35" s="524" t="s">
        <v>456</v>
      </c>
      <c r="C35" s="39"/>
      <c r="D35" s="166"/>
      <c r="E35" s="90">
        <v>427021343.68983597</v>
      </c>
      <c r="F35" s="50"/>
      <c r="G35" s="42"/>
      <c r="H35" s="90">
        <v>355748556</v>
      </c>
      <c r="I35" s="50"/>
      <c r="J35" s="42"/>
      <c r="K35" s="90">
        <v>286465543</v>
      </c>
      <c r="L35" s="50"/>
      <c r="M35" s="42"/>
      <c r="N35" s="90">
        <v>377007054</v>
      </c>
      <c r="O35" s="50"/>
      <c r="P35" s="42"/>
      <c r="Q35" s="90">
        <v>375507992</v>
      </c>
      <c r="R35" s="50"/>
      <c r="S35" s="42"/>
      <c r="T35" s="90">
        <v>310011743</v>
      </c>
      <c r="U35" s="50"/>
      <c r="V35" s="42"/>
      <c r="W35" s="90">
        <v>435931728</v>
      </c>
      <c r="X35" s="50"/>
      <c r="Y35" s="42"/>
      <c r="Z35" s="90">
        <v>449053132</v>
      </c>
      <c r="AA35" s="50"/>
      <c r="AB35" s="42"/>
      <c r="AC35" s="90">
        <v>333100676</v>
      </c>
      <c r="AD35" s="50"/>
      <c r="AE35" s="42"/>
      <c r="AF35" s="90">
        <v>340104107</v>
      </c>
      <c r="AG35" s="50"/>
      <c r="AH35" s="42"/>
      <c r="AI35" s="90">
        <v>439525224</v>
      </c>
      <c r="AJ35" s="50"/>
      <c r="AK35" s="42"/>
      <c r="AL35" s="90">
        <v>598079440</v>
      </c>
      <c r="AM35" s="50"/>
      <c r="AN35" s="42"/>
      <c r="AO35" s="90">
        <v>653235914</v>
      </c>
      <c r="AP35" s="50"/>
      <c r="AQ35" s="42"/>
      <c r="AR35" s="90">
        <v>644510178</v>
      </c>
      <c r="AS35" s="50"/>
      <c r="AT35" s="42"/>
      <c r="AU35" s="524" t="s">
        <v>202</v>
      </c>
    </row>
    <row r="36" spans="1:47" s="30" customFormat="1" ht="12" x14ac:dyDescent="0.2">
      <c r="A36" s="593" t="s">
        <v>457</v>
      </c>
      <c r="B36" s="524" t="s">
        <v>458</v>
      </c>
      <c r="C36" s="39"/>
      <c r="D36" s="166"/>
      <c r="E36" s="90">
        <v>806643596.89304912</v>
      </c>
      <c r="F36" s="50"/>
      <c r="G36" s="42"/>
      <c r="H36" s="90">
        <v>625149099</v>
      </c>
      <c r="I36" s="50"/>
      <c r="J36" s="42"/>
      <c r="K36" s="90">
        <v>640792509</v>
      </c>
      <c r="L36" s="50"/>
      <c r="M36" s="42"/>
      <c r="N36" s="90">
        <v>678502071</v>
      </c>
      <c r="O36" s="50"/>
      <c r="P36" s="42"/>
      <c r="Q36" s="90">
        <v>680869924</v>
      </c>
      <c r="R36" s="50"/>
      <c r="S36" s="42"/>
      <c r="T36" s="90">
        <v>648066064</v>
      </c>
      <c r="U36" s="50"/>
      <c r="V36" s="42"/>
      <c r="W36" s="90">
        <v>809471166</v>
      </c>
      <c r="X36" s="50"/>
      <c r="Y36" s="42"/>
      <c r="Z36" s="90">
        <v>862855458</v>
      </c>
      <c r="AA36" s="50"/>
      <c r="AB36" s="42"/>
      <c r="AC36" s="90">
        <v>883055910</v>
      </c>
      <c r="AD36" s="50"/>
      <c r="AE36" s="42"/>
      <c r="AF36" s="90">
        <v>884182468</v>
      </c>
      <c r="AG36" s="50"/>
      <c r="AH36" s="42"/>
      <c r="AI36" s="90">
        <v>1004030896</v>
      </c>
      <c r="AJ36" s="50"/>
      <c r="AK36" s="42"/>
      <c r="AL36" s="90">
        <v>929853668</v>
      </c>
      <c r="AM36" s="50"/>
      <c r="AN36" s="42"/>
      <c r="AO36" s="90">
        <v>836013098</v>
      </c>
      <c r="AP36" s="50"/>
      <c r="AQ36" s="42"/>
      <c r="AR36" s="90">
        <v>898714628</v>
      </c>
      <c r="AS36" s="50"/>
      <c r="AT36" s="42"/>
      <c r="AU36" s="524" t="s">
        <v>489</v>
      </c>
    </row>
    <row r="37" spans="1:47" s="30" customFormat="1" ht="12" x14ac:dyDescent="0.2">
      <c r="A37" s="593" t="s">
        <v>459</v>
      </c>
      <c r="B37" s="524" t="s">
        <v>460</v>
      </c>
      <c r="C37" s="39"/>
      <c r="D37" s="166"/>
      <c r="E37" s="90">
        <v>274828487.02117771</v>
      </c>
      <c r="F37" s="37"/>
      <c r="H37" s="90">
        <v>217137553</v>
      </c>
      <c r="I37" s="37"/>
      <c r="K37" s="90">
        <v>246644526</v>
      </c>
      <c r="L37" s="37"/>
      <c r="N37" s="90">
        <v>268203243</v>
      </c>
      <c r="O37" s="37"/>
      <c r="Q37" s="90">
        <v>288043841</v>
      </c>
      <c r="R37" s="37"/>
      <c r="T37" s="90">
        <v>287334211</v>
      </c>
      <c r="U37" s="37"/>
      <c r="W37" s="90">
        <v>351384652</v>
      </c>
      <c r="X37" s="37"/>
      <c r="Z37" s="90">
        <v>353687535</v>
      </c>
      <c r="AA37" s="37"/>
      <c r="AC37" s="90">
        <v>330061817</v>
      </c>
      <c r="AD37" s="37"/>
      <c r="AF37" s="90">
        <v>327118074</v>
      </c>
      <c r="AG37" s="37"/>
      <c r="AH37" s="36"/>
      <c r="AI37" s="90">
        <v>362265638</v>
      </c>
      <c r="AJ37" s="37"/>
      <c r="AK37" s="36"/>
      <c r="AL37" s="90">
        <v>390740122</v>
      </c>
      <c r="AM37" s="37"/>
      <c r="AN37" s="36"/>
      <c r="AO37" s="90">
        <v>380680775</v>
      </c>
      <c r="AP37" s="37"/>
      <c r="AQ37" s="36"/>
      <c r="AR37" s="90">
        <v>435554506</v>
      </c>
      <c r="AS37" s="37"/>
      <c r="AT37" s="36"/>
      <c r="AU37" s="524" t="s">
        <v>490</v>
      </c>
    </row>
    <row r="38" spans="1:47" s="30" customFormat="1" ht="12" x14ac:dyDescent="0.2">
      <c r="A38" s="593" t="s">
        <v>461</v>
      </c>
      <c r="B38" s="524" t="s">
        <v>462</v>
      </c>
      <c r="C38" s="39"/>
      <c r="D38" s="166"/>
      <c r="E38" s="90">
        <v>1229169720.5072026</v>
      </c>
      <c r="F38" s="37"/>
      <c r="H38" s="90">
        <v>982684341</v>
      </c>
      <c r="I38" s="37"/>
      <c r="K38" s="90">
        <v>1080722617</v>
      </c>
      <c r="L38" s="37"/>
      <c r="N38" s="90">
        <v>1048332977</v>
      </c>
      <c r="O38" s="37"/>
      <c r="Q38" s="90">
        <v>1059750706</v>
      </c>
      <c r="R38" s="37"/>
      <c r="T38" s="90">
        <v>988890809</v>
      </c>
      <c r="U38" s="37"/>
      <c r="W38" s="90">
        <v>1165237180</v>
      </c>
      <c r="X38" s="37"/>
      <c r="Z38" s="90">
        <v>1329103103</v>
      </c>
      <c r="AA38" s="37"/>
      <c r="AC38" s="90">
        <v>1180376656</v>
      </c>
      <c r="AD38" s="37"/>
      <c r="AF38" s="90">
        <v>1260835927</v>
      </c>
      <c r="AG38" s="37"/>
      <c r="AH38" s="36"/>
      <c r="AI38" s="90">
        <v>1219358481</v>
      </c>
      <c r="AJ38" s="37"/>
      <c r="AK38" s="36"/>
      <c r="AL38" s="90">
        <v>1321034876</v>
      </c>
      <c r="AM38" s="37"/>
      <c r="AN38" s="36"/>
      <c r="AO38" s="90">
        <v>979653298</v>
      </c>
      <c r="AP38" s="37"/>
      <c r="AQ38" s="36"/>
      <c r="AR38" s="90">
        <v>992672511</v>
      </c>
      <c r="AS38" s="37"/>
      <c r="AT38" s="36"/>
      <c r="AU38" s="524" t="s">
        <v>491</v>
      </c>
    </row>
    <row r="39" spans="1:47" s="30" customFormat="1" ht="12" x14ac:dyDescent="0.2">
      <c r="A39" s="593" t="s">
        <v>463</v>
      </c>
      <c r="B39" s="524" t="s">
        <v>464</v>
      </c>
      <c r="C39" s="39"/>
      <c r="D39" s="166"/>
      <c r="E39" s="90">
        <v>10643860950.673836</v>
      </c>
      <c r="F39" s="37"/>
      <c r="H39" s="90">
        <v>9913792051</v>
      </c>
      <c r="I39" s="37"/>
      <c r="K39" s="90">
        <v>10560458666</v>
      </c>
      <c r="L39" s="37"/>
      <c r="N39" s="90">
        <v>11286353050</v>
      </c>
      <c r="O39" s="37"/>
      <c r="Q39" s="90">
        <v>13379279190</v>
      </c>
      <c r="R39" s="37"/>
      <c r="T39" s="90">
        <v>12789295965</v>
      </c>
      <c r="U39" s="37"/>
      <c r="W39" s="90">
        <v>14284024206</v>
      </c>
      <c r="X39" s="37"/>
      <c r="Z39" s="90">
        <v>10579604999</v>
      </c>
      <c r="AA39" s="37"/>
      <c r="AC39" s="90">
        <v>10983330543</v>
      </c>
      <c r="AD39" s="37"/>
      <c r="AF39" s="90">
        <v>12331445516</v>
      </c>
      <c r="AG39" s="37"/>
      <c r="AH39" s="36"/>
      <c r="AI39" s="90">
        <v>13883299048</v>
      </c>
      <c r="AJ39" s="37"/>
      <c r="AK39" s="36"/>
      <c r="AL39" s="90">
        <v>12884419073</v>
      </c>
      <c r="AM39" s="37"/>
      <c r="AN39" s="36"/>
      <c r="AO39" s="90">
        <v>11934036360</v>
      </c>
      <c r="AP39" s="37"/>
      <c r="AQ39" s="36"/>
      <c r="AR39" s="90">
        <v>16477322396</v>
      </c>
      <c r="AS39" s="37"/>
      <c r="AT39" s="36"/>
      <c r="AU39" s="524" t="s">
        <v>492</v>
      </c>
    </row>
    <row r="40" spans="1:47" s="30" customFormat="1" ht="12" x14ac:dyDescent="0.2">
      <c r="A40" s="593" t="s">
        <v>465</v>
      </c>
      <c r="B40" s="524" t="s">
        <v>466</v>
      </c>
      <c r="C40" s="39"/>
      <c r="D40" s="166"/>
      <c r="E40" s="90">
        <v>495634203.01400781</v>
      </c>
      <c r="F40" s="37"/>
      <c r="H40" s="90">
        <v>491305388</v>
      </c>
      <c r="I40" s="37"/>
      <c r="K40" s="90">
        <v>549770918</v>
      </c>
      <c r="L40" s="37"/>
      <c r="N40" s="90">
        <v>519386489</v>
      </c>
      <c r="O40" s="37"/>
      <c r="Q40" s="90">
        <v>536784916</v>
      </c>
      <c r="R40" s="37"/>
      <c r="T40" s="90">
        <v>539656010</v>
      </c>
      <c r="U40" s="37"/>
      <c r="W40" s="90">
        <v>549016686</v>
      </c>
      <c r="X40" s="37"/>
      <c r="Z40" s="90">
        <v>567446251</v>
      </c>
      <c r="AA40" s="37"/>
      <c r="AC40" s="90">
        <v>563747374</v>
      </c>
      <c r="AD40" s="37"/>
      <c r="AF40" s="90">
        <v>598497578</v>
      </c>
      <c r="AG40" s="37"/>
      <c r="AH40" s="36"/>
      <c r="AI40" s="90">
        <v>618204719</v>
      </c>
      <c r="AJ40" s="37"/>
      <c r="AK40" s="36"/>
      <c r="AL40" s="90">
        <v>650682528</v>
      </c>
      <c r="AM40" s="37"/>
      <c r="AN40" s="36"/>
      <c r="AO40" s="90">
        <v>620163961</v>
      </c>
      <c r="AP40" s="37"/>
      <c r="AQ40" s="36"/>
      <c r="AR40" s="90">
        <v>609200258</v>
      </c>
      <c r="AS40" s="37"/>
      <c r="AT40" s="36"/>
      <c r="AU40" s="524" t="s">
        <v>493</v>
      </c>
    </row>
    <row r="41" spans="1:47" s="30" customFormat="1" ht="13.5" x14ac:dyDescent="0.2">
      <c r="A41" s="593" t="s">
        <v>467</v>
      </c>
      <c r="B41" s="456" t="s">
        <v>583</v>
      </c>
      <c r="C41" s="39"/>
      <c r="D41" s="166"/>
      <c r="E41" s="90">
        <v>10027119.43172011</v>
      </c>
      <c r="F41" s="37"/>
      <c r="H41" s="90">
        <v>11848119</v>
      </c>
      <c r="I41" s="37"/>
      <c r="K41" s="90">
        <v>16252989</v>
      </c>
      <c r="L41" s="37"/>
      <c r="N41" s="90">
        <v>28874392</v>
      </c>
      <c r="O41" s="37"/>
      <c r="Q41" s="90">
        <v>9018685</v>
      </c>
      <c r="R41" s="37"/>
      <c r="T41" s="90">
        <v>12217002</v>
      </c>
      <c r="U41" s="37"/>
      <c r="W41" s="90">
        <v>9423541</v>
      </c>
      <c r="X41" s="37"/>
      <c r="Z41" s="90"/>
      <c r="AA41" s="37"/>
      <c r="AC41" s="90">
        <v>10080088</v>
      </c>
      <c r="AD41" s="37"/>
      <c r="AF41" s="90">
        <v>13016601</v>
      </c>
      <c r="AG41" s="37"/>
      <c r="AH41" s="36"/>
      <c r="AI41" s="90"/>
      <c r="AJ41" s="37"/>
      <c r="AK41" s="36"/>
      <c r="AL41" s="90"/>
      <c r="AM41" s="37"/>
      <c r="AN41" s="36"/>
      <c r="AO41" s="90"/>
      <c r="AP41" s="37"/>
      <c r="AQ41" s="36"/>
      <c r="AR41" s="90"/>
      <c r="AS41" s="37"/>
      <c r="AT41" s="36"/>
      <c r="AU41" s="456" t="s">
        <v>580</v>
      </c>
    </row>
    <row r="42" spans="1:47" s="30" customFormat="1" ht="12" x14ac:dyDescent="0.2">
      <c r="A42" s="593" t="s">
        <v>469</v>
      </c>
      <c r="B42" s="456" t="s">
        <v>470</v>
      </c>
      <c r="C42" s="39"/>
      <c r="D42" s="166"/>
      <c r="E42" s="90">
        <v>316627531.03631407</v>
      </c>
      <c r="F42" s="37"/>
      <c r="H42" s="90">
        <v>377596957</v>
      </c>
      <c r="I42" s="37"/>
      <c r="K42" s="90">
        <v>384582635</v>
      </c>
      <c r="L42" s="37"/>
      <c r="N42" s="90">
        <v>389192838</v>
      </c>
      <c r="O42" s="37"/>
      <c r="Q42" s="90">
        <v>446610705</v>
      </c>
      <c r="R42" s="37"/>
      <c r="T42" s="90">
        <v>554459126</v>
      </c>
      <c r="U42" s="37"/>
      <c r="W42" s="90">
        <v>522187108</v>
      </c>
      <c r="X42" s="37"/>
      <c r="Z42" s="90">
        <v>535550510</v>
      </c>
      <c r="AA42" s="37"/>
      <c r="AC42" s="90">
        <v>393072430</v>
      </c>
      <c r="AD42" s="37"/>
      <c r="AF42" s="90">
        <v>428447105</v>
      </c>
      <c r="AG42" s="37"/>
      <c r="AH42" s="36"/>
      <c r="AI42" s="90">
        <v>584424106</v>
      </c>
      <c r="AJ42" s="37"/>
      <c r="AK42" s="36"/>
      <c r="AL42" s="90">
        <v>608156261</v>
      </c>
      <c r="AM42" s="37"/>
      <c r="AN42" s="36"/>
      <c r="AO42" s="90">
        <v>570127700</v>
      </c>
      <c r="AP42" s="37"/>
      <c r="AQ42" s="36"/>
      <c r="AR42" s="90">
        <v>743850858</v>
      </c>
      <c r="AS42" s="37"/>
      <c r="AT42" s="36"/>
      <c r="AU42" s="456" t="s">
        <v>495</v>
      </c>
    </row>
    <row r="43" spans="1:47" s="30" customFormat="1" ht="13.5" x14ac:dyDescent="0.2">
      <c r="A43" s="593" t="s">
        <v>471</v>
      </c>
      <c r="B43" s="456" t="s">
        <v>582</v>
      </c>
      <c r="C43" s="40"/>
      <c r="D43" s="135"/>
      <c r="E43" s="53"/>
      <c r="F43" s="37"/>
      <c r="H43" s="53"/>
      <c r="I43" s="37"/>
      <c r="K43" s="53">
        <v>3433727</v>
      </c>
      <c r="L43" s="37"/>
      <c r="N43" s="53">
        <v>3419636</v>
      </c>
      <c r="O43" s="37"/>
      <c r="Q43" s="53">
        <v>3209449</v>
      </c>
      <c r="R43" s="37"/>
      <c r="T43" s="53">
        <v>3034494</v>
      </c>
      <c r="U43" s="37"/>
      <c r="W43" s="53">
        <v>3771176</v>
      </c>
      <c r="X43" s="37"/>
      <c r="Z43" s="53"/>
      <c r="AA43" s="37"/>
      <c r="AC43" s="53">
        <v>4451585</v>
      </c>
      <c r="AD43" s="37"/>
      <c r="AF43" s="53">
        <v>4659956</v>
      </c>
      <c r="AG43" s="37"/>
      <c r="AH43" s="36"/>
      <c r="AI43" s="90"/>
      <c r="AJ43" s="37"/>
      <c r="AK43" s="36"/>
      <c r="AL43" s="90"/>
      <c r="AM43" s="37"/>
      <c r="AN43" s="36"/>
      <c r="AO43" s="90"/>
      <c r="AP43" s="37"/>
      <c r="AQ43" s="36"/>
      <c r="AR43" s="90"/>
      <c r="AS43" s="37"/>
      <c r="AT43" s="36"/>
      <c r="AU43" s="456" t="s">
        <v>581</v>
      </c>
    </row>
    <row r="44" spans="1:47" s="30" customFormat="1" ht="12" x14ac:dyDescent="0.2">
      <c r="B44" s="47"/>
      <c r="C44" s="39"/>
      <c r="AU44" s="46"/>
    </row>
    <row r="45" spans="1:47" s="30" customFormat="1" thickBot="1" x14ac:dyDescent="0.25">
      <c r="B45" s="47"/>
      <c r="C45" s="39"/>
      <c r="AU45" s="46"/>
    </row>
    <row r="46" spans="1:47" s="30" customFormat="1" ht="25.9" customHeight="1" thickTop="1" thickBot="1" x14ac:dyDescent="0.25">
      <c r="A46" s="65" t="s">
        <v>191</v>
      </c>
      <c r="B46" s="33" t="s">
        <v>203</v>
      </c>
      <c r="C46" s="32" t="s">
        <v>123</v>
      </c>
      <c r="D46" s="132"/>
      <c r="E46" s="33">
        <v>2008</v>
      </c>
      <c r="F46" s="31"/>
      <c r="G46" s="32"/>
      <c r="H46" s="33">
        <v>2009</v>
      </c>
      <c r="I46" s="31"/>
      <c r="J46" s="32"/>
      <c r="K46" s="33">
        <v>2010</v>
      </c>
      <c r="L46" s="31"/>
      <c r="M46" s="32"/>
      <c r="N46" s="33">
        <v>2011</v>
      </c>
      <c r="O46" s="31"/>
      <c r="P46" s="32"/>
      <c r="Q46" s="33">
        <v>2012</v>
      </c>
      <c r="R46" s="31"/>
      <c r="S46" s="32"/>
      <c r="T46" s="33">
        <v>2013</v>
      </c>
      <c r="U46" s="31"/>
      <c r="V46" s="32"/>
      <c r="W46" s="33">
        <v>2014</v>
      </c>
      <c r="X46" s="31"/>
      <c r="Y46" s="32"/>
      <c r="Z46" s="33">
        <v>2015</v>
      </c>
      <c r="AA46" s="31"/>
      <c r="AB46" s="32"/>
      <c r="AC46" s="33">
        <v>2016</v>
      </c>
      <c r="AD46" s="31"/>
      <c r="AE46" s="32"/>
      <c r="AF46" s="33">
        <v>2017</v>
      </c>
      <c r="AG46" s="31"/>
      <c r="AH46" s="32"/>
      <c r="AI46" s="33">
        <v>2018</v>
      </c>
      <c r="AJ46" s="31"/>
      <c r="AK46" s="32"/>
      <c r="AL46" s="33">
        <v>2019</v>
      </c>
      <c r="AM46" s="31"/>
      <c r="AN46" s="32"/>
      <c r="AO46" s="33">
        <v>2020</v>
      </c>
      <c r="AP46" s="31"/>
      <c r="AQ46" s="32"/>
      <c r="AR46" s="33">
        <v>2021</v>
      </c>
      <c r="AS46" s="31"/>
      <c r="AT46" s="32"/>
      <c r="AU46" s="32" t="s">
        <v>204</v>
      </c>
    </row>
    <row r="47" spans="1:47" s="30" customFormat="1" hidden="1" thickTop="1" x14ac:dyDescent="0.2">
      <c r="B47" s="35"/>
      <c r="C47" s="35"/>
      <c r="D47" s="163"/>
      <c r="E47" s="36"/>
      <c r="F47" s="37"/>
      <c r="G47" s="36"/>
      <c r="H47" s="36"/>
      <c r="I47" s="37"/>
      <c r="J47" s="36"/>
      <c r="K47" s="36"/>
      <c r="L47" s="37"/>
      <c r="M47" s="36"/>
      <c r="N47" s="36"/>
      <c r="O47" s="37"/>
      <c r="P47" s="36"/>
      <c r="Q47" s="36"/>
      <c r="R47" s="37"/>
      <c r="S47" s="36"/>
      <c r="T47" s="36"/>
      <c r="U47" s="37"/>
      <c r="V47" s="36"/>
      <c r="W47" s="36"/>
      <c r="X47" s="37"/>
      <c r="Y47" s="36"/>
      <c r="Z47" s="36"/>
      <c r="AA47" s="37"/>
      <c r="AB47" s="36"/>
      <c r="AC47" s="36"/>
      <c r="AD47" s="37"/>
      <c r="AE47" s="36"/>
      <c r="AF47" s="36"/>
      <c r="AG47" s="37"/>
      <c r="AH47" s="36"/>
      <c r="AI47" s="36"/>
      <c r="AJ47" s="37"/>
      <c r="AK47" s="36"/>
      <c r="AL47" s="36"/>
      <c r="AM47" s="37"/>
      <c r="AN47" s="36"/>
      <c r="AO47" s="36"/>
      <c r="AP47" s="37"/>
      <c r="AQ47" s="36"/>
      <c r="AR47" s="36"/>
      <c r="AS47" s="37"/>
      <c r="AT47" s="36"/>
      <c r="AU47" s="35"/>
    </row>
    <row r="48" spans="1:47" s="30" customFormat="1" hidden="1" thickTop="1" x14ac:dyDescent="0.2">
      <c r="B48" s="49" t="s">
        <v>68</v>
      </c>
      <c r="C48" s="49"/>
      <c r="D48" s="133"/>
      <c r="E48" s="42"/>
      <c r="F48" s="50"/>
      <c r="G48" s="42"/>
      <c r="H48" s="42"/>
      <c r="I48" s="50"/>
      <c r="J48" s="42"/>
      <c r="K48" s="42"/>
      <c r="L48" s="50"/>
      <c r="M48" s="42"/>
      <c r="N48" s="42"/>
      <c r="O48" s="50"/>
      <c r="P48" s="42"/>
      <c r="Q48" s="42"/>
      <c r="R48" s="50"/>
      <c r="S48" s="42"/>
      <c r="T48" s="42"/>
      <c r="U48" s="50"/>
      <c r="V48" s="42"/>
      <c r="W48" s="42"/>
      <c r="X48" s="50"/>
      <c r="Y48" s="42"/>
      <c r="Z48" s="42"/>
      <c r="AA48" s="50"/>
      <c r="AB48" s="42"/>
      <c r="AC48" s="42"/>
      <c r="AD48" s="50"/>
      <c r="AE48" s="42"/>
      <c r="AF48" s="42"/>
      <c r="AG48" s="50"/>
      <c r="AH48" s="42"/>
      <c r="AI48" s="42"/>
      <c r="AJ48" s="50"/>
      <c r="AK48" s="42"/>
      <c r="AL48" s="42"/>
      <c r="AM48" s="50"/>
      <c r="AN48" s="42"/>
      <c r="AO48" s="42"/>
      <c r="AP48" s="50"/>
      <c r="AQ48" s="42"/>
      <c r="AR48" s="42"/>
      <c r="AS48" s="50"/>
      <c r="AT48" s="42"/>
      <c r="AU48" s="51" t="s">
        <v>128</v>
      </c>
    </row>
    <row r="49" spans="1:47" s="30" customFormat="1" ht="7.15" customHeight="1" thickTop="1" x14ac:dyDescent="0.2">
      <c r="B49" s="36"/>
      <c r="C49" s="36"/>
      <c r="D49" s="133"/>
      <c r="E49" s="42"/>
      <c r="F49" s="50"/>
      <c r="G49" s="42"/>
      <c r="H49" s="42"/>
      <c r="I49" s="50"/>
      <c r="J49" s="42"/>
      <c r="K49" s="42"/>
      <c r="L49" s="50"/>
      <c r="M49" s="42"/>
      <c r="N49" s="42"/>
      <c r="O49" s="50"/>
      <c r="P49" s="42"/>
      <c r="Q49" s="42"/>
      <c r="R49" s="50"/>
      <c r="S49" s="42"/>
      <c r="T49" s="42"/>
      <c r="U49" s="50"/>
      <c r="V49" s="42"/>
      <c r="W49" s="42"/>
      <c r="X49" s="50"/>
      <c r="Y49" s="42"/>
      <c r="Z49" s="42"/>
      <c r="AA49" s="50"/>
      <c r="AB49" s="42"/>
      <c r="AC49" s="42"/>
      <c r="AD49" s="50"/>
      <c r="AE49" s="42"/>
      <c r="AF49" s="42"/>
      <c r="AG49" s="50"/>
      <c r="AH49" s="42"/>
      <c r="AI49" s="42"/>
      <c r="AJ49" s="50"/>
      <c r="AK49" s="42"/>
      <c r="AL49" s="42"/>
      <c r="AM49" s="50"/>
      <c r="AN49" s="42"/>
      <c r="AO49" s="42"/>
      <c r="AP49" s="50"/>
      <c r="AQ49" s="42"/>
      <c r="AR49" s="42"/>
      <c r="AS49" s="50"/>
      <c r="AT49" s="42"/>
      <c r="AU49" s="36"/>
    </row>
    <row r="50" spans="1:47" s="30" customFormat="1" ht="11.45" customHeight="1" x14ac:dyDescent="0.2">
      <c r="A50" s="30">
        <v>1</v>
      </c>
      <c r="B50" s="49" t="s">
        <v>205</v>
      </c>
      <c r="C50" s="36"/>
      <c r="D50" s="351"/>
      <c r="E50" s="281">
        <v>24601704076.213238</v>
      </c>
      <c r="F50" s="50"/>
      <c r="G50" s="42"/>
      <c r="H50" s="281">
        <v>19290664059</v>
      </c>
      <c r="I50" s="50"/>
      <c r="J50" s="42"/>
      <c r="K50" s="281">
        <v>22889837187</v>
      </c>
      <c r="L50" s="50"/>
      <c r="M50" s="42"/>
      <c r="N50" s="281">
        <v>27268822445</v>
      </c>
      <c r="O50" s="50"/>
      <c r="P50" s="42"/>
      <c r="Q50" s="281">
        <v>30076184921</v>
      </c>
      <c r="R50" s="50"/>
      <c r="S50" s="42"/>
      <c r="T50" s="281">
        <v>29470758713</v>
      </c>
      <c r="U50" s="50"/>
      <c r="V50" s="42"/>
      <c r="W50" s="281">
        <v>30315477908</v>
      </c>
      <c r="X50" s="50"/>
      <c r="Y50" s="42"/>
      <c r="Z50" s="281">
        <v>27278240482</v>
      </c>
      <c r="AA50" s="50"/>
      <c r="AB50" s="42"/>
      <c r="AC50" s="281">
        <v>26271403462</v>
      </c>
      <c r="AD50" s="50"/>
      <c r="AE50" s="42"/>
      <c r="AF50" s="281">
        <v>28600857688</v>
      </c>
      <c r="AG50" s="50"/>
      <c r="AH50" s="42"/>
      <c r="AI50" s="281">
        <v>33875659293</v>
      </c>
      <c r="AJ50" s="50"/>
      <c r="AK50" s="42"/>
      <c r="AL50" s="281">
        <v>33122239067</v>
      </c>
      <c r="AM50" s="50"/>
      <c r="AN50" s="42"/>
      <c r="AO50" s="281">
        <v>30067951678</v>
      </c>
      <c r="AP50" s="50"/>
      <c r="AQ50" s="42"/>
      <c r="AR50" s="281">
        <v>36028820717</v>
      </c>
      <c r="AS50" s="50"/>
      <c r="AT50" s="42"/>
      <c r="AU50" s="49" t="s">
        <v>205</v>
      </c>
    </row>
    <row r="51" spans="1:47" s="30" customFormat="1" ht="12" x14ac:dyDescent="0.2">
      <c r="A51" s="30">
        <v>101</v>
      </c>
      <c r="B51" s="47" t="s">
        <v>206</v>
      </c>
      <c r="C51" s="47"/>
      <c r="D51" s="166"/>
      <c r="E51" s="90">
        <v>1861684624.5767775</v>
      </c>
      <c r="F51" s="50"/>
      <c r="G51" s="42"/>
      <c r="H51" s="90">
        <v>1914936833</v>
      </c>
      <c r="I51" s="50"/>
      <c r="J51" s="42"/>
      <c r="K51" s="90">
        <v>1908705527</v>
      </c>
      <c r="L51" s="50"/>
      <c r="M51" s="42"/>
      <c r="N51" s="90">
        <v>2586022636</v>
      </c>
      <c r="O51" s="50"/>
      <c r="P51" s="42"/>
      <c r="Q51" s="90">
        <v>3215551255</v>
      </c>
      <c r="R51" s="50"/>
      <c r="S51" s="42"/>
      <c r="T51" s="90">
        <v>3415257709</v>
      </c>
      <c r="U51" s="50"/>
      <c r="V51" s="42"/>
      <c r="W51" s="90">
        <v>3040475535</v>
      </c>
      <c r="X51" s="50"/>
      <c r="Y51" s="42"/>
      <c r="Z51" s="90">
        <v>3036711725</v>
      </c>
      <c r="AA51" s="50"/>
      <c r="AB51" s="42"/>
      <c r="AC51" s="90">
        <v>2713021489</v>
      </c>
      <c r="AD51" s="50"/>
      <c r="AE51" s="42"/>
      <c r="AF51" s="90">
        <v>2789857806</v>
      </c>
      <c r="AG51" s="50"/>
      <c r="AH51" s="42"/>
      <c r="AI51" s="90">
        <v>2588343431</v>
      </c>
      <c r="AJ51" s="50"/>
      <c r="AK51" s="42"/>
      <c r="AL51" s="90">
        <v>2987493695</v>
      </c>
      <c r="AM51" s="50"/>
      <c r="AN51" s="42"/>
      <c r="AO51" s="90">
        <v>2947920105</v>
      </c>
      <c r="AP51" s="50"/>
      <c r="AQ51" s="42"/>
      <c r="AR51" s="90">
        <v>3246523319</v>
      </c>
      <c r="AS51" s="50"/>
      <c r="AT51" s="42"/>
      <c r="AU51" s="46" t="s">
        <v>206</v>
      </c>
    </row>
    <row r="52" spans="1:47" s="30" customFormat="1" ht="12" x14ac:dyDescent="0.2">
      <c r="A52" s="30">
        <v>102</v>
      </c>
      <c r="B52" s="47" t="s">
        <v>207</v>
      </c>
      <c r="C52" s="47"/>
      <c r="D52" s="166"/>
      <c r="E52" s="90">
        <v>13511838577.972511</v>
      </c>
      <c r="F52" s="50"/>
      <c r="G52" s="42"/>
      <c r="H52" s="90">
        <v>11317624008</v>
      </c>
      <c r="I52" s="50"/>
      <c r="J52" s="42"/>
      <c r="K52" s="90">
        <v>13350833939</v>
      </c>
      <c r="L52" s="50"/>
      <c r="M52" s="42"/>
      <c r="N52" s="90">
        <v>15281595080</v>
      </c>
      <c r="O52" s="50"/>
      <c r="P52" s="42"/>
      <c r="Q52" s="90">
        <v>15428994061</v>
      </c>
      <c r="R52" s="50"/>
      <c r="S52" s="42"/>
      <c r="T52" s="90">
        <v>14388451124</v>
      </c>
      <c r="U52" s="50"/>
      <c r="V52" s="42"/>
      <c r="W52" s="90">
        <v>16030136505</v>
      </c>
      <c r="X52" s="50"/>
      <c r="Y52" s="42"/>
      <c r="Z52" s="90">
        <v>11335507224</v>
      </c>
      <c r="AA52" s="50"/>
      <c r="AB52" s="42"/>
      <c r="AC52" s="90">
        <v>10491365275</v>
      </c>
      <c r="AD52" s="50"/>
      <c r="AE52" s="42"/>
      <c r="AF52" s="90">
        <v>12257979881</v>
      </c>
      <c r="AG52" s="50"/>
      <c r="AH52" s="42"/>
      <c r="AI52" s="90">
        <v>14085245565</v>
      </c>
      <c r="AJ52" s="50"/>
      <c r="AK52" s="42"/>
      <c r="AL52" s="90">
        <v>12735370576</v>
      </c>
      <c r="AM52" s="50"/>
      <c r="AN52" s="42"/>
      <c r="AO52" s="90">
        <v>11115035697</v>
      </c>
      <c r="AP52" s="50"/>
      <c r="AQ52" s="42"/>
      <c r="AR52" s="90">
        <v>16182588404</v>
      </c>
      <c r="AS52" s="50"/>
      <c r="AT52" s="42"/>
      <c r="AU52" s="46" t="s">
        <v>207</v>
      </c>
    </row>
    <row r="53" spans="1:47" s="30" customFormat="1" ht="12" x14ac:dyDescent="0.2">
      <c r="A53" s="30">
        <v>103</v>
      </c>
      <c r="B53" s="47" t="s">
        <v>208</v>
      </c>
      <c r="C53" s="47"/>
      <c r="D53" s="166"/>
      <c r="E53" s="90">
        <v>1269096893.0491934</v>
      </c>
      <c r="F53" s="50"/>
      <c r="G53" s="42"/>
      <c r="H53" s="90">
        <v>1020037075</v>
      </c>
      <c r="I53" s="50"/>
      <c r="J53" s="42"/>
      <c r="K53" s="90">
        <v>1060007128</v>
      </c>
      <c r="L53" s="50"/>
      <c r="M53" s="42"/>
      <c r="N53" s="90">
        <v>1197039361</v>
      </c>
      <c r="O53" s="50"/>
      <c r="P53" s="42"/>
      <c r="Q53" s="90">
        <v>1119248630</v>
      </c>
      <c r="R53" s="50"/>
      <c r="S53" s="42"/>
      <c r="T53" s="90">
        <v>1112579894</v>
      </c>
      <c r="U53" s="50"/>
      <c r="V53" s="42"/>
      <c r="W53" s="90">
        <v>811283285</v>
      </c>
      <c r="X53" s="50"/>
      <c r="Y53" s="42"/>
      <c r="Z53" s="90">
        <v>852738049</v>
      </c>
      <c r="AA53" s="50"/>
      <c r="AB53" s="42"/>
      <c r="AC53" s="90">
        <v>798454303</v>
      </c>
      <c r="AD53" s="50"/>
      <c r="AE53" s="42"/>
      <c r="AF53" s="90">
        <v>857702935</v>
      </c>
      <c r="AG53" s="50"/>
      <c r="AH53" s="42"/>
      <c r="AI53" s="90">
        <v>971160023</v>
      </c>
      <c r="AJ53" s="50"/>
      <c r="AK53" s="42"/>
      <c r="AL53" s="90">
        <v>1036369291</v>
      </c>
      <c r="AM53" s="50"/>
      <c r="AN53" s="42"/>
      <c r="AO53" s="90">
        <v>911615409</v>
      </c>
      <c r="AP53" s="50"/>
      <c r="AQ53" s="42"/>
      <c r="AR53" s="90">
        <v>979129521</v>
      </c>
      <c r="AS53" s="50"/>
      <c r="AT53" s="42"/>
      <c r="AU53" s="46" t="s">
        <v>208</v>
      </c>
    </row>
    <row r="54" spans="1:47" s="30" customFormat="1" ht="12" x14ac:dyDescent="0.2">
      <c r="A54" s="30">
        <v>104</v>
      </c>
      <c r="B54" s="47" t="s">
        <v>209</v>
      </c>
      <c r="C54" s="47"/>
      <c r="D54" s="166"/>
      <c r="E54" s="90">
        <v>6203620029.2106485</v>
      </c>
      <c r="F54" s="50"/>
      <c r="G54" s="42"/>
      <c r="H54" s="90">
        <v>3684592179</v>
      </c>
      <c r="I54" s="50"/>
      <c r="J54" s="42"/>
      <c r="K54" s="90">
        <v>4928414739</v>
      </c>
      <c r="L54" s="50"/>
      <c r="M54" s="42"/>
      <c r="N54" s="90">
        <v>6089377771</v>
      </c>
      <c r="O54" s="50"/>
      <c r="P54" s="42"/>
      <c r="Q54" s="90">
        <v>7661272078</v>
      </c>
      <c r="R54" s="50"/>
      <c r="S54" s="42"/>
      <c r="T54" s="90">
        <v>7823966161</v>
      </c>
      <c r="U54" s="50"/>
      <c r="V54" s="42"/>
      <c r="W54" s="90">
        <v>7301586874</v>
      </c>
      <c r="X54" s="50"/>
      <c r="Y54" s="42"/>
      <c r="Z54" s="90">
        <v>8418432339</v>
      </c>
      <c r="AA54" s="50"/>
      <c r="AB54" s="42"/>
      <c r="AC54" s="90">
        <v>8896801356</v>
      </c>
      <c r="AD54" s="50"/>
      <c r="AE54" s="42"/>
      <c r="AF54" s="90">
        <v>8895854909</v>
      </c>
      <c r="AG54" s="50"/>
      <c r="AH54" s="42"/>
      <c r="AI54" s="90">
        <v>11945868947</v>
      </c>
      <c r="AJ54" s="50"/>
      <c r="AK54" s="42"/>
      <c r="AL54" s="90">
        <v>12017436387</v>
      </c>
      <c r="AM54" s="50"/>
      <c r="AN54" s="42"/>
      <c r="AO54" s="90">
        <v>11348441234</v>
      </c>
      <c r="AP54" s="50"/>
      <c r="AQ54" s="42"/>
      <c r="AR54" s="90">
        <v>11741976848</v>
      </c>
      <c r="AS54" s="50"/>
      <c r="AT54" s="42"/>
      <c r="AU54" s="46" t="s">
        <v>209</v>
      </c>
    </row>
    <row r="55" spans="1:47" s="30" customFormat="1" ht="12" x14ac:dyDescent="0.2">
      <c r="A55" s="30">
        <v>105</v>
      </c>
      <c r="B55" s="47" t="s">
        <v>210</v>
      </c>
      <c r="C55" s="47"/>
      <c r="D55" s="166"/>
      <c r="E55" s="90">
        <v>208644459.93493986</v>
      </c>
      <c r="F55" s="50"/>
      <c r="G55" s="42"/>
      <c r="H55" s="90">
        <v>175921968</v>
      </c>
      <c r="I55" s="50"/>
      <c r="J55" s="42"/>
      <c r="K55" s="90">
        <v>440968275</v>
      </c>
      <c r="L55" s="50"/>
      <c r="M55" s="42"/>
      <c r="N55" s="90">
        <v>506301959</v>
      </c>
      <c r="O55" s="50"/>
      <c r="P55" s="42"/>
      <c r="Q55" s="90">
        <v>843826390</v>
      </c>
      <c r="R55" s="50"/>
      <c r="S55" s="42"/>
      <c r="T55" s="90">
        <v>780239558</v>
      </c>
      <c r="U55" s="50"/>
      <c r="V55" s="42"/>
      <c r="W55" s="90">
        <v>831873169</v>
      </c>
      <c r="X55" s="50"/>
      <c r="Y55" s="42"/>
      <c r="Z55" s="90">
        <v>1063332080</v>
      </c>
      <c r="AA55" s="50"/>
      <c r="AB55" s="42"/>
      <c r="AC55" s="90">
        <v>675839630</v>
      </c>
      <c r="AD55" s="50"/>
      <c r="AE55" s="42"/>
      <c r="AF55" s="90">
        <v>1033649272</v>
      </c>
      <c r="AG55" s="50"/>
      <c r="AH55" s="42"/>
      <c r="AI55" s="90">
        <v>1317164911</v>
      </c>
      <c r="AJ55" s="50"/>
      <c r="AK55" s="42"/>
      <c r="AL55" s="90">
        <v>1440164619</v>
      </c>
      <c r="AM55" s="50"/>
      <c r="AN55" s="42"/>
      <c r="AO55" s="90">
        <v>1299467392</v>
      </c>
      <c r="AP55" s="50"/>
      <c r="AQ55" s="42"/>
      <c r="AR55" s="90">
        <v>1355985421</v>
      </c>
      <c r="AS55" s="50"/>
      <c r="AT55" s="42"/>
      <c r="AU55" s="46" t="s">
        <v>210</v>
      </c>
    </row>
    <row r="56" spans="1:47" s="30" customFormat="1" ht="12" x14ac:dyDescent="0.2">
      <c r="A56" s="30">
        <v>106</v>
      </c>
      <c r="B56" s="47" t="s">
        <v>211</v>
      </c>
      <c r="C56" s="47"/>
      <c r="D56" s="166"/>
      <c r="E56" s="90">
        <v>1237258115.9131646</v>
      </c>
      <c r="F56" s="50"/>
      <c r="G56" s="42"/>
      <c r="H56" s="90">
        <v>944700576</v>
      </c>
      <c r="I56" s="50"/>
      <c r="J56" s="42"/>
      <c r="K56" s="90">
        <v>973324037</v>
      </c>
      <c r="L56" s="50"/>
      <c r="M56" s="42"/>
      <c r="N56" s="90">
        <v>1326578987</v>
      </c>
      <c r="O56" s="50"/>
      <c r="P56" s="42"/>
      <c r="Q56" s="90">
        <v>1515255550</v>
      </c>
      <c r="R56" s="50"/>
      <c r="S56" s="42"/>
      <c r="T56" s="90">
        <v>1632252891</v>
      </c>
      <c r="U56" s="50"/>
      <c r="V56" s="42"/>
      <c r="W56" s="90">
        <v>1930167886</v>
      </c>
      <c r="X56" s="50"/>
      <c r="Y56" s="42"/>
      <c r="Z56" s="90">
        <v>2126098975</v>
      </c>
      <c r="AA56" s="50"/>
      <c r="AB56" s="42"/>
      <c r="AC56" s="90">
        <v>2253495628</v>
      </c>
      <c r="AD56" s="50"/>
      <c r="AE56" s="42"/>
      <c r="AF56" s="90">
        <v>2271901711</v>
      </c>
      <c r="AG56" s="50"/>
      <c r="AH56" s="42"/>
      <c r="AI56" s="90">
        <v>2414086502</v>
      </c>
      <c r="AJ56" s="50"/>
      <c r="AK56" s="42"/>
      <c r="AL56" s="90">
        <v>2333210555</v>
      </c>
      <c r="AM56" s="50"/>
      <c r="AN56" s="42"/>
      <c r="AO56" s="90">
        <v>1976798725</v>
      </c>
      <c r="AP56" s="50"/>
      <c r="AQ56" s="42"/>
      <c r="AR56" s="90">
        <v>1981074016</v>
      </c>
      <c r="AS56" s="50"/>
      <c r="AT56" s="42"/>
      <c r="AU56" s="46" t="s">
        <v>211</v>
      </c>
    </row>
    <row r="57" spans="1:47" s="30" customFormat="1" ht="12" x14ac:dyDescent="0.2">
      <c r="A57" s="30">
        <v>107</v>
      </c>
      <c r="B57" s="47" t="s">
        <v>212</v>
      </c>
      <c r="C57" s="47"/>
      <c r="D57" s="166"/>
      <c r="E57" s="90">
        <v>186066786.16477463</v>
      </c>
      <c r="F57" s="50"/>
      <c r="G57" s="42"/>
      <c r="H57" s="90">
        <v>122900343</v>
      </c>
      <c r="I57" s="50"/>
      <c r="J57" s="42"/>
      <c r="K57" s="90">
        <v>119805570</v>
      </c>
      <c r="L57" s="50"/>
      <c r="M57" s="42"/>
      <c r="N57" s="90">
        <v>170651989</v>
      </c>
      <c r="O57" s="50"/>
      <c r="P57" s="42"/>
      <c r="Q57" s="90">
        <v>179966618</v>
      </c>
      <c r="R57" s="50"/>
      <c r="S57" s="42"/>
      <c r="T57" s="90">
        <v>192425091</v>
      </c>
      <c r="U57" s="50"/>
      <c r="V57" s="42"/>
      <c r="W57" s="90">
        <v>235413932</v>
      </c>
      <c r="X57" s="50"/>
      <c r="Y57" s="42"/>
      <c r="Z57" s="90">
        <v>189761960</v>
      </c>
      <c r="AA57" s="50"/>
      <c r="AB57" s="42"/>
      <c r="AC57" s="90">
        <v>181915007</v>
      </c>
      <c r="AD57" s="50"/>
      <c r="AE57" s="42"/>
      <c r="AF57" s="90">
        <v>199218231</v>
      </c>
      <c r="AG57" s="50"/>
      <c r="AH57" s="42"/>
      <c r="AI57" s="90">
        <v>205248692</v>
      </c>
      <c r="AJ57" s="50"/>
      <c r="AK57" s="42"/>
      <c r="AL57" s="90">
        <v>189111497</v>
      </c>
      <c r="AM57" s="50"/>
      <c r="AN57" s="42"/>
      <c r="AO57" s="90">
        <v>160573778</v>
      </c>
      <c r="AP57" s="50"/>
      <c r="AQ57" s="42"/>
      <c r="AR57" s="90">
        <v>159887553</v>
      </c>
      <c r="AS57" s="50"/>
      <c r="AT57" s="42"/>
      <c r="AU57" s="46" t="s">
        <v>212</v>
      </c>
    </row>
    <row r="58" spans="1:47" s="30" customFormat="1" ht="12" x14ac:dyDescent="0.2">
      <c r="A58" s="30">
        <v>108</v>
      </c>
      <c r="B58" s="47" t="s">
        <v>213</v>
      </c>
      <c r="C58" s="47"/>
      <c r="D58" s="166"/>
      <c r="E58" s="90">
        <v>123494589.39122351</v>
      </c>
      <c r="F58" s="50"/>
      <c r="G58" s="42"/>
      <c r="H58" s="90">
        <v>109951077</v>
      </c>
      <c r="I58" s="50"/>
      <c r="J58" s="42"/>
      <c r="K58" s="90">
        <v>107777972</v>
      </c>
      <c r="L58" s="50"/>
      <c r="M58" s="42"/>
      <c r="N58" s="90">
        <v>111254662</v>
      </c>
      <c r="O58" s="50"/>
      <c r="P58" s="42"/>
      <c r="Q58" s="90">
        <v>112070339</v>
      </c>
      <c r="R58" s="50"/>
      <c r="S58" s="42"/>
      <c r="T58" s="90">
        <v>125586285</v>
      </c>
      <c r="U58" s="50"/>
      <c r="V58" s="42"/>
      <c r="W58" s="90">
        <v>134540722</v>
      </c>
      <c r="X58" s="50"/>
      <c r="Y58" s="42"/>
      <c r="Z58" s="90">
        <v>255658130</v>
      </c>
      <c r="AA58" s="50"/>
      <c r="AB58" s="42"/>
      <c r="AC58" s="90">
        <v>260510774</v>
      </c>
      <c r="AD58" s="50"/>
      <c r="AE58" s="42"/>
      <c r="AF58" s="90">
        <v>294692943</v>
      </c>
      <c r="AG58" s="50"/>
      <c r="AH58" s="42"/>
      <c r="AI58" s="90">
        <v>348541222</v>
      </c>
      <c r="AJ58" s="50"/>
      <c r="AK58" s="42"/>
      <c r="AL58" s="90">
        <v>383082447</v>
      </c>
      <c r="AM58" s="50"/>
      <c r="AN58" s="42"/>
      <c r="AO58" s="90">
        <v>308099338</v>
      </c>
      <c r="AP58" s="50"/>
      <c r="AQ58" s="42"/>
      <c r="AR58" s="90">
        <v>381655635</v>
      </c>
      <c r="AS58" s="50"/>
      <c r="AT58" s="42"/>
      <c r="AU58" s="46" t="s">
        <v>213</v>
      </c>
    </row>
    <row r="59" spans="1:47" s="30" customFormat="1" ht="12" x14ac:dyDescent="0.2">
      <c r="A59" s="30">
        <v>2</v>
      </c>
      <c r="B59" s="49" t="s">
        <v>214</v>
      </c>
      <c r="C59" s="47"/>
      <c r="D59" s="351"/>
      <c r="E59" s="281">
        <v>12239815939.719845</v>
      </c>
      <c r="F59" s="50"/>
      <c r="G59" s="42"/>
      <c r="H59" s="281">
        <v>9180131959</v>
      </c>
      <c r="I59" s="50"/>
      <c r="J59" s="42"/>
      <c r="K59" s="281">
        <v>10074926573</v>
      </c>
      <c r="L59" s="50"/>
      <c r="M59" s="42"/>
      <c r="N59" s="281">
        <v>10504971467</v>
      </c>
      <c r="O59" s="50"/>
      <c r="P59" s="42"/>
      <c r="Q59" s="281">
        <v>11190608847</v>
      </c>
      <c r="R59" s="50"/>
      <c r="S59" s="42"/>
      <c r="T59" s="281">
        <v>11158822799</v>
      </c>
      <c r="U59" s="50"/>
      <c r="V59" s="42"/>
      <c r="W59" s="281">
        <v>11172005101</v>
      </c>
      <c r="X59" s="50"/>
      <c r="Y59" s="42"/>
      <c r="Z59" s="281">
        <v>11632706193</v>
      </c>
      <c r="AA59" s="50"/>
      <c r="AB59" s="42"/>
      <c r="AC59" s="281">
        <v>11850232543</v>
      </c>
      <c r="AD59" s="50"/>
      <c r="AE59" s="42"/>
      <c r="AF59" s="281">
        <v>12004965504</v>
      </c>
      <c r="AG59" s="50"/>
      <c r="AH59" s="42"/>
      <c r="AI59" s="281">
        <v>11716324390</v>
      </c>
      <c r="AJ59" s="50"/>
      <c r="AK59" s="42"/>
      <c r="AL59" s="281">
        <v>11632854625</v>
      </c>
      <c r="AM59" s="50"/>
      <c r="AN59" s="42"/>
      <c r="AO59" s="281">
        <v>11251473161</v>
      </c>
      <c r="AP59" s="50"/>
      <c r="AQ59" s="42"/>
      <c r="AR59" s="281">
        <v>12813341741</v>
      </c>
      <c r="AS59" s="50"/>
      <c r="AT59" s="42"/>
      <c r="AU59" s="49" t="s">
        <v>214</v>
      </c>
    </row>
    <row r="60" spans="1:47" s="30" customFormat="1" ht="12" x14ac:dyDescent="0.2">
      <c r="A60" s="30">
        <v>201</v>
      </c>
      <c r="B60" s="47" t="s">
        <v>215</v>
      </c>
      <c r="C60" s="47"/>
      <c r="D60" s="166"/>
      <c r="E60" s="90">
        <v>536517161.2560578</v>
      </c>
      <c r="F60" s="50"/>
      <c r="G60" s="42"/>
      <c r="H60" s="90">
        <v>371879781</v>
      </c>
      <c r="I60" s="50"/>
      <c r="J60" s="42"/>
      <c r="K60" s="90">
        <v>425382102</v>
      </c>
      <c r="L60" s="50"/>
      <c r="M60" s="42"/>
      <c r="N60" s="90">
        <v>478126024</v>
      </c>
      <c r="O60" s="50"/>
      <c r="P60" s="42"/>
      <c r="Q60" s="90">
        <v>436058814</v>
      </c>
      <c r="R60" s="50"/>
      <c r="S60" s="42"/>
      <c r="T60" s="90">
        <v>424469094</v>
      </c>
      <c r="U60" s="50"/>
      <c r="V60" s="42"/>
      <c r="W60" s="90">
        <v>429758161</v>
      </c>
      <c r="X60" s="50"/>
      <c r="Y60" s="42"/>
      <c r="Z60" s="90">
        <v>582579132</v>
      </c>
      <c r="AA60" s="50"/>
      <c r="AB60" s="42"/>
      <c r="AC60" s="90">
        <v>665070986</v>
      </c>
      <c r="AD60" s="50"/>
      <c r="AE60" s="42"/>
      <c r="AF60" s="90">
        <v>765930775</v>
      </c>
      <c r="AG60" s="50"/>
      <c r="AH60" s="42"/>
      <c r="AI60" s="90">
        <v>793621698</v>
      </c>
      <c r="AJ60" s="50"/>
      <c r="AK60" s="42"/>
      <c r="AL60" s="90">
        <v>803410306</v>
      </c>
      <c r="AM60" s="50"/>
      <c r="AN60" s="42"/>
      <c r="AO60" s="90">
        <v>819710718</v>
      </c>
      <c r="AP60" s="50"/>
      <c r="AQ60" s="42"/>
      <c r="AR60" s="90">
        <v>964381308</v>
      </c>
      <c r="AS60" s="50"/>
      <c r="AT60" s="42"/>
      <c r="AU60" s="46" t="s">
        <v>215</v>
      </c>
    </row>
    <row r="61" spans="1:47" s="30" customFormat="1" ht="12" x14ac:dyDescent="0.2">
      <c r="A61" s="30">
        <v>202</v>
      </c>
      <c r="B61" s="47" t="s">
        <v>216</v>
      </c>
      <c r="C61" s="47"/>
      <c r="D61" s="166"/>
      <c r="E61" s="90">
        <v>4184221602.6024036</v>
      </c>
      <c r="F61" s="37"/>
      <c r="H61" s="90">
        <v>3428894144</v>
      </c>
      <c r="I61" s="37"/>
      <c r="K61" s="90">
        <v>3973629658</v>
      </c>
      <c r="L61" s="37"/>
      <c r="N61" s="90">
        <v>3746034807</v>
      </c>
      <c r="O61" s="37"/>
      <c r="Q61" s="90">
        <v>4400836835</v>
      </c>
      <c r="R61" s="37"/>
      <c r="T61" s="90">
        <v>3978420825</v>
      </c>
      <c r="U61" s="37"/>
      <c r="W61" s="90">
        <v>3945923525</v>
      </c>
      <c r="X61" s="37"/>
      <c r="Z61" s="90">
        <v>3621049965</v>
      </c>
      <c r="AA61" s="37"/>
      <c r="AC61" s="90">
        <v>3705115262</v>
      </c>
      <c r="AD61" s="37"/>
      <c r="AF61" s="90">
        <v>3401779705</v>
      </c>
      <c r="AG61" s="37"/>
      <c r="AH61" s="36"/>
      <c r="AI61" s="90">
        <v>2749541243</v>
      </c>
      <c r="AJ61" s="37"/>
      <c r="AK61" s="36"/>
      <c r="AL61" s="90">
        <v>2275709084</v>
      </c>
      <c r="AM61" s="37"/>
      <c r="AN61" s="36"/>
      <c r="AO61" s="90">
        <v>1907443073</v>
      </c>
      <c r="AP61" s="37"/>
      <c r="AQ61" s="36"/>
      <c r="AR61" s="90">
        <v>2385639170</v>
      </c>
      <c r="AS61" s="37"/>
      <c r="AT61" s="36"/>
      <c r="AU61" s="46" t="s">
        <v>216</v>
      </c>
    </row>
    <row r="62" spans="1:47" s="30" customFormat="1" ht="12" x14ac:dyDescent="0.2">
      <c r="A62" s="30">
        <v>203</v>
      </c>
      <c r="B62" s="47" t="s">
        <v>217</v>
      </c>
      <c r="C62" s="47"/>
      <c r="D62" s="166"/>
      <c r="E62" s="90">
        <v>504900252.27378345</v>
      </c>
      <c r="F62" s="37"/>
      <c r="H62" s="90">
        <v>558839104</v>
      </c>
      <c r="I62" s="37"/>
      <c r="K62" s="90">
        <v>781982972</v>
      </c>
      <c r="L62" s="37"/>
      <c r="N62" s="90">
        <v>902870230</v>
      </c>
      <c r="O62" s="37"/>
      <c r="Q62" s="90">
        <v>758156590</v>
      </c>
      <c r="R62" s="37"/>
      <c r="T62" s="90">
        <v>783702491</v>
      </c>
      <c r="U62" s="37"/>
      <c r="W62" s="90">
        <v>711582130</v>
      </c>
      <c r="X62" s="37"/>
      <c r="Z62" s="90">
        <v>706574549</v>
      </c>
      <c r="AA62" s="37"/>
      <c r="AC62" s="90">
        <v>722312565</v>
      </c>
      <c r="AD62" s="37"/>
      <c r="AF62" s="90">
        <v>791458584</v>
      </c>
      <c r="AG62" s="37"/>
      <c r="AH62" s="36"/>
      <c r="AI62" s="90">
        <v>810095779</v>
      </c>
      <c r="AJ62" s="37"/>
      <c r="AK62" s="36"/>
      <c r="AL62" s="90">
        <v>945422841</v>
      </c>
      <c r="AM62" s="37"/>
      <c r="AN62" s="36"/>
      <c r="AO62" s="90">
        <v>906733636</v>
      </c>
      <c r="AP62" s="37"/>
      <c r="AQ62" s="36"/>
      <c r="AR62" s="90">
        <v>1179988944</v>
      </c>
      <c r="AS62" s="37"/>
      <c r="AT62" s="36"/>
      <c r="AU62" s="46" t="s">
        <v>217</v>
      </c>
    </row>
    <row r="63" spans="1:47" s="30" customFormat="1" ht="12" x14ac:dyDescent="0.2">
      <c r="A63" s="30">
        <v>204</v>
      </c>
      <c r="B63" s="47" t="s">
        <v>218</v>
      </c>
      <c r="C63" s="47"/>
      <c r="D63" s="166"/>
      <c r="E63" s="90">
        <v>308957810.52911109</v>
      </c>
      <c r="F63" s="37"/>
      <c r="H63" s="90">
        <v>212454748</v>
      </c>
      <c r="I63" s="37"/>
      <c r="K63" s="90">
        <v>299109345</v>
      </c>
      <c r="L63" s="37"/>
      <c r="N63" s="90">
        <v>350738052</v>
      </c>
      <c r="O63" s="37"/>
      <c r="Q63" s="90">
        <v>555215048</v>
      </c>
      <c r="R63" s="37"/>
      <c r="T63" s="90">
        <v>625755029</v>
      </c>
      <c r="U63" s="37"/>
      <c r="W63" s="90">
        <v>626435435</v>
      </c>
      <c r="X63" s="37"/>
      <c r="Z63" s="90">
        <v>608997076</v>
      </c>
      <c r="AA63" s="37"/>
      <c r="AC63" s="90">
        <v>556249571</v>
      </c>
      <c r="AD63" s="37"/>
      <c r="AF63" s="90">
        <v>565103016</v>
      </c>
      <c r="AG63" s="37"/>
      <c r="AH63" s="36"/>
      <c r="AI63" s="90">
        <v>573357340</v>
      </c>
      <c r="AJ63" s="37"/>
      <c r="AK63" s="36"/>
      <c r="AL63" s="90">
        <v>627777701</v>
      </c>
      <c r="AM63" s="37"/>
      <c r="AN63" s="36"/>
      <c r="AO63" s="90">
        <v>620177669</v>
      </c>
      <c r="AP63" s="37"/>
      <c r="AQ63" s="36"/>
      <c r="AR63" s="90">
        <v>652670305</v>
      </c>
      <c r="AS63" s="37"/>
      <c r="AT63" s="36"/>
      <c r="AU63" s="46" t="s">
        <v>218</v>
      </c>
    </row>
    <row r="64" spans="1:47" s="30" customFormat="1" ht="12" x14ac:dyDescent="0.2">
      <c r="A64" s="30">
        <v>205</v>
      </c>
      <c r="B64" s="47" t="s">
        <v>219</v>
      </c>
      <c r="C64" s="47"/>
      <c r="D64" s="166"/>
      <c r="E64" s="90">
        <v>569602104.49445701</v>
      </c>
      <c r="F64" s="37"/>
      <c r="H64" s="90">
        <v>340355504</v>
      </c>
      <c r="I64" s="37"/>
      <c r="K64" s="90">
        <v>389504000</v>
      </c>
      <c r="L64" s="37"/>
      <c r="N64" s="90">
        <v>452480433</v>
      </c>
      <c r="O64" s="37"/>
      <c r="Q64" s="90">
        <v>446677257</v>
      </c>
      <c r="R64" s="37"/>
      <c r="T64" s="90">
        <v>452330363</v>
      </c>
      <c r="U64" s="37"/>
      <c r="W64" s="90">
        <v>491089443</v>
      </c>
      <c r="X64" s="37"/>
      <c r="Z64" s="90">
        <v>562571308</v>
      </c>
      <c r="AA64" s="37"/>
      <c r="AC64" s="90">
        <v>565530287</v>
      </c>
      <c r="AD64" s="37"/>
      <c r="AF64" s="90">
        <v>643983652</v>
      </c>
      <c r="AG64" s="37"/>
      <c r="AH64" s="36"/>
      <c r="AI64" s="90">
        <v>677565781</v>
      </c>
      <c r="AJ64" s="37"/>
      <c r="AK64" s="36"/>
      <c r="AL64" s="90">
        <v>605128460</v>
      </c>
      <c r="AM64" s="37"/>
      <c r="AN64" s="36"/>
      <c r="AO64" s="90">
        <v>563513564</v>
      </c>
      <c r="AP64" s="37"/>
      <c r="AQ64" s="36"/>
      <c r="AR64" s="90">
        <v>756833319</v>
      </c>
      <c r="AS64" s="37"/>
      <c r="AT64" s="36"/>
      <c r="AU64" s="46" t="s">
        <v>219</v>
      </c>
    </row>
    <row r="65" spans="1:47" s="30" customFormat="1" ht="12" x14ac:dyDescent="0.2">
      <c r="A65" s="30">
        <v>206</v>
      </c>
      <c r="B65" s="47" t="s">
        <v>220</v>
      </c>
      <c r="C65" s="47"/>
      <c r="D65" s="166"/>
      <c r="E65" s="90">
        <v>934812686.71579361</v>
      </c>
      <c r="F65" s="37"/>
      <c r="H65" s="90">
        <v>621152018</v>
      </c>
      <c r="I65" s="37"/>
      <c r="K65" s="90">
        <v>743824120</v>
      </c>
      <c r="L65" s="37"/>
      <c r="N65" s="90">
        <v>876559756</v>
      </c>
      <c r="O65" s="37"/>
      <c r="Q65" s="90">
        <v>928042919</v>
      </c>
      <c r="R65" s="37"/>
      <c r="T65" s="90">
        <v>1038613738</v>
      </c>
      <c r="U65" s="37"/>
      <c r="W65" s="90">
        <v>1093341645</v>
      </c>
      <c r="X65" s="37"/>
      <c r="Z65" s="90">
        <v>1138051140</v>
      </c>
      <c r="AA65" s="37"/>
      <c r="AC65" s="90">
        <v>1102831237</v>
      </c>
      <c r="AD65" s="37"/>
      <c r="AF65" s="90">
        <v>1197733217</v>
      </c>
      <c r="AG65" s="37"/>
      <c r="AH65" s="36"/>
      <c r="AI65" s="90">
        <v>1320997655</v>
      </c>
      <c r="AJ65" s="37"/>
      <c r="AK65" s="36"/>
      <c r="AL65" s="90">
        <v>1355313117</v>
      </c>
      <c r="AM65" s="37"/>
      <c r="AN65" s="36"/>
      <c r="AO65" s="90">
        <v>1373103077</v>
      </c>
      <c r="AP65" s="37"/>
      <c r="AQ65" s="36"/>
      <c r="AR65" s="90">
        <v>1550719093</v>
      </c>
      <c r="AS65" s="37"/>
      <c r="AT65" s="36"/>
      <c r="AU65" s="46" t="s">
        <v>220</v>
      </c>
    </row>
    <row r="66" spans="1:47" s="30" customFormat="1" ht="12" x14ac:dyDescent="0.2">
      <c r="A66" s="30">
        <v>207</v>
      </c>
      <c r="B66" s="47" t="s">
        <v>221</v>
      </c>
      <c r="C66" s="47"/>
      <c r="D66" s="166"/>
      <c r="E66" s="90">
        <v>5200804321.848238</v>
      </c>
      <c r="F66" s="37"/>
      <c r="H66" s="90">
        <v>3646556660</v>
      </c>
      <c r="I66" s="37"/>
      <c r="K66" s="90">
        <v>3461494376</v>
      </c>
      <c r="L66" s="37"/>
      <c r="N66" s="90">
        <v>3698162165</v>
      </c>
      <c r="O66" s="37"/>
      <c r="Q66" s="90">
        <v>3665621384</v>
      </c>
      <c r="R66" s="37"/>
      <c r="T66" s="90">
        <v>3855531259</v>
      </c>
      <c r="U66" s="37"/>
      <c r="W66" s="90">
        <v>3873874762</v>
      </c>
      <c r="X66" s="37"/>
      <c r="Z66" s="90">
        <v>4412883023</v>
      </c>
      <c r="AA66" s="37"/>
      <c r="AC66" s="90">
        <v>4533122635</v>
      </c>
      <c r="AD66" s="37"/>
      <c r="AF66" s="90">
        <v>4638976555</v>
      </c>
      <c r="AG66" s="37"/>
      <c r="AH66" s="36"/>
      <c r="AI66" s="90">
        <v>4791144894</v>
      </c>
      <c r="AJ66" s="37"/>
      <c r="AK66" s="36"/>
      <c r="AL66" s="90">
        <v>5020093116</v>
      </c>
      <c r="AM66" s="37"/>
      <c r="AN66" s="36"/>
      <c r="AO66" s="90">
        <v>5060791424</v>
      </c>
      <c r="AP66" s="37"/>
      <c r="AQ66" s="36"/>
      <c r="AR66" s="90">
        <v>5323109602</v>
      </c>
      <c r="AS66" s="37"/>
      <c r="AT66" s="36"/>
      <c r="AU66" s="46" t="s">
        <v>221</v>
      </c>
    </row>
    <row r="67" spans="1:47" s="30" customFormat="1" ht="12" x14ac:dyDescent="0.2">
      <c r="A67" s="30">
        <v>3</v>
      </c>
      <c r="B67" s="49" t="s">
        <v>222</v>
      </c>
      <c r="C67" s="47"/>
      <c r="D67" s="351"/>
      <c r="E67" s="281">
        <v>6783012812.8526859</v>
      </c>
      <c r="F67" s="37"/>
      <c r="H67" s="281">
        <v>5077925285</v>
      </c>
      <c r="I67" s="37"/>
      <c r="K67" s="281">
        <v>6067569679</v>
      </c>
      <c r="L67" s="37"/>
      <c r="N67" s="281">
        <v>7517805773</v>
      </c>
      <c r="O67" s="37"/>
      <c r="Q67" s="281">
        <v>7793289456</v>
      </c>
      <c r="R67" s="37"/>
      <c r="T67" s="281">
        <v>8085141475</v>
      </c>
      <c r="U67" s="37"/>
      <c r="W67" s="281">
        <v>8281143552</v>
      </c>
      <c r="X67" s="37"/>
      <c r="Z67" s="281">
        <v>8697174930</v>
      </c>
      <c r="AA67" s="37"/>
      <c r="AC67" s="281">
        <v>9028910871</v>
      </c>
      <c r="AD67" s="37"/>
      <c r="AF67" s="281">
        <v>10141874234</v>
      </c>
      <c r="AG67" s="37"/>
      <c r="AH67" s="36"/>
      <c r="AI67" s="281">
        <v>11036965179</v>
      </c>
      <c r="AJ67" s="37"/>
      <c r="AK67" s="36"/>
      <c r="AL67" s="281">
        <v>10944638294</v>
      </c>
      <c r="AM67" s="37"/>
      <c r="AN67" s="36"/>
      <c r="AO67" s="281">
        <v>9713110472</v>
      </c>
      <c r="AP67" s="37"/>
      <c r="AQ67" s="36"/>
      <c r="AR67" s="281">
        <v>11399423120</v>
      </c>
      <c r="AS67" s="37"/>
      <c r="AT67" s="36"/>
      <c r="AU67" s="49" t="s">
        <v>222</v>
      </c>
    </row>
    <row r="68" spans="1:47" s="30" customFormat="1" ht="12" x14ac:dyDescent="0.2">
      <c r="A68" s="30">
        <v>301</v>
      </c>
      <c r="B68" s="47" t="s">
        <v>223</v>
      </c>
      <c r="C68" s="47"/>
      <c r="D68" s="166"/>
      <c r="E68" s="90">
        <v>360784803.82393944</v>
      </c>
      <c r="F68" s="37"/>
      <c r="H68" s="90">
        <v>318917489</v>
      </c>
      <c r="I68" s="37"/>
      <c r="K68" s="90">
        <v>367464313</v>
      </c>
      <c r="L68" s="37"/>
      <c r="N68" s="90">
        <v>427432295</v>
      </c>
      <c r="O68" s="37"/>
      <c r="Q68" s="90">
        <v>428711525</v>
      </c>
      <c r="R68" s="37"/>
      <c r="T68" s="90">
        <v>446080519</v>
      </c>
      <c r="U68" s="37"/>
      <c r="W68" s="90">
        <v>489537024</v>
      </c>
      <c r="X68" s="37"/>
      <c r="Z68" s="90">
        <v>534805879</v>
      </c>
      <c r="AA68" s="37"/>
      <c r="AC68" s="90">
        <v>568062723</v>
      </c>
      <c r="AD68" s="37"/>
      <c r="AF68" s="90">
        <v>660336216</v>
      </c>
      <c r="AG68" s="37"/>
      <c r="AH68" s="36"/>
      <c r="AI68" s="90">
        <v>687854917</v>
      </c>
      <c r="AJ68" s="37"/>
      <c r="AK68" s="36"/>
      <c r="AL68" s="90">
        <v>735339936</v>
      </c>
      <c r="AM68" s="37"/>
      <c r="AN68" s="36"/>
      <c r="AO68" s="90">
        <v>678490133</v>
      </c>
      <c r="AP68" s="37"/>
      <c r="AQ68" s="36"/>
      <c r="AR68" s="90">
        <v>452342215</v>
      </c>
      <c r="AS68" s="37"/>
      <c r="AT68" s="36"/>
      <c r="AU68" s="46" t="s">
        <v>223</v>
      </c>
    </row>
    <row r="69" spans="1:47" s="30" customFormat="1" ht="12" x14ac:dyDescent="0.2">
      <c r="A69" s="30">
        <v>302</v>
      </c>
      <c r="B69" s="47" t="s">
        <v>224</v>
      </c>
      <c r="C69" s="47"/>
      <c r="D69" s="347"/>
      <c r="E69" s="236">
        <v>742442574.52034783</v>
      </c>
      <c r="F69" s="223"/>
      <c r="G69" s="28"/>
      <c r="H69" s="236">
        <v>619097040</v>
      </c>
      <c r="I69" s="223"/>
      <c r="J69" s="28"/>
      <c r="K69" s="236">
        <v>797761966</v>
      </c>
      <c r="L69" s="223"/>
      <c r="M69" s="28"/>
      <c r="N69" s="236">
        <v>1092821319</v>
      </c>
      <c r="O69" s="223"/>
      <c r="P69" s="28"/>
      <c r="Q69" s="236">
        <v>1210654772</v>
      </c>
      <c r="R69" s="223"/>
      <c r="S69" s="28"/>
      <c r="T69" s="236">
        <v>1154176748</v>
      </c>
      <c r="U69" s="223"/>
      <c r="V69" s="28"/>
      <c r="W69" s="236">
        <v>1186218520</v>
      </c>
      <c r="X69" s="223"/>
      <c r="Y69" s="28"/>
      <c r="Z69" s="236">
        <v>1240653527</v>
      </c>
      <c r="AA69" s="223"/>
      <c r="AB69" s="28"/>
      <c r="AC69" s="236">
        <v>1220663439</v>
      </c>
      <c r="AD69" s="223"/>
      <c r="AE69" s="28"/>
      <c r="AF69" s="236">
        <v>1177080183</v>
      </c>
      <c r="AG69" s="223"/>
      <c r="AH69" s="68"/>
      <c r="AI69" s="236">
        <v>1310866055</v>
      </c>
      <c r="AJ69" s="223"/>
      <c r="AK69" s="68"/>
      <c r="AL69" s="236">
        <v>1410563690</v>
      </c>
      <c r="AM69" s="223"/>
      <c r="AN69" s="68"/>
      <c r="AO69" s="236">
        <v>1335426885</v>
      </c>
      <c r="AP69" s="223"/>
      <c r="AQ69" s="68"/>
      <c r="AR69" s="236">
        <v>1516197043</v>
      </c>
      <c r="AS69" s="223"/>
      <c r="AT69" s="68"/>
      <c r="AU69" s="46" t="s">
        <v>224</v>
      </c>
    </row>
    <row r="70" spans="1:47" s="30" customFormat="1" ht="12" x14ac:dyDescent="0.2">
      <c r="A70" s="30">
        <v>303</v>
      </c>
      <c r="B70" s="47" t="s">
        <v>225</v>
      </c>
      <c r="C70" s="47"/>
      <c r="D70" s="347"/>
      <c r="E70" s="236">
        <v>179280057.09354049</v>
      </c>
      <c r="F70" s="223"/>
      <c r="G70" s="28"/>
      <c r="H70" s="236">
        <v>121429560</v>
      </c>
      <c r="I70" s="223"/>
      <c r="J70" s="28"/>
      <c r="K70" s="236">
        <v>129428454</v>
      </c>
      <c r="L70" s="223"/>
      <c r="M70" s="28"/>
      <c r="N70" s="236">
        <v>162694753</v>
      </c>
      <c r="O70" s="223"/>
      <c r="P70" s="28"/>
      <c r="Q70" s="236">
        <v>157554770</v>
      </c>
      <c r="R70" s="223"/>
      <c r="S70" s="28"/>
      <c r="T70" s="236">
        <v>156301195</v>
      </c>
      <c r="U70" s="223"/>
      <c r="V70" s="28"/>
      <c r="W70" s="236">
        <v>176993152</v>
      </c>
      <c r="X70" s="223"/>
      <c r="Y70" s="28"/>
      <c r="Z70" s="236">
        <v>190470273</v>
      </c>
      <c r="AA70" s="223"/>
      <c r="AB70" s="28"/>
      <c r="AC70" s="236">
        <v>177831526</v>
      </c>
      <c r="AD70" s="223"/>
      <c r="AE70" s="28"/>
      <c r="AF70" s="236">
        <v>209457116</v>
      </c>
      <c r="AG70" s="223"/>
      <c r="AH70" s="68"/>
      <c r="AI70" s="236">
        <v>257217323</v>
      </c>
      <c r="AJ70" s="223"/>
      <c r="AK70" s="68"/>
      <c r="AL70" s="236">
        <v>236736478</v>
      </c>
      <c r="AM70" s="223"/>
      <c r="AN70" s="68"/>
      <c r="AO70" s="236">
        <v>220550488</v>
      </c>
      <c r="AP70" s="223"/>
      <c r="AQ70" s="68"/>
      <c r="AR70" s="236">
        <v>269225436</v>
      </c>
      <c r="AS70" s="223"/>
      <c r="AT70" s="68"/>
      <c r="AU70" s="46" t="s">
        <v>225</v>
      </c>
    </row>
    <row r="71" spans="1:47" s="30" customFormat="1" ht="12" x14ac:dyDescent="0.2">
      <c r="A71" s="30">
        <v>304</v>
      </c>
      <c r="B71" s="47" t="s">
        <v>226</v>
      </c>
      <c r="C71" s="47"/>
      <c r="D71" s="166"/>
      <c r="E71" s="90">
        <v>1379784206.3333993</v>
      </c>
      <c r="F71" s="37"/>
      <c r="H71" s="90">
        <v>960539412</v>
      </c>
      <c r="I71" s="37"/>
      <c r="K71" s="90">
        <v>1131703063</v>
      </c>
      <c r="L71" s="37"/>
      <c r="N71" s="90">
        <v>1334306455</v>
      </c>
      <c r="O71" s="37"/>
      <c r="Q71" s="90">
        <v>1280846311</v>
      </c>
      <c r="R71" s="37"/>
      <c r="T71" s="90">
        <v>1432231510</v>
      </c>
      <c r="U71" s="37"/>
      <c r="W71" s="90">
        <v>1500748081</v>
      </c>
      <c r="X71" s="37"/>
      <c r="Z71" s="90">
        <v>1543472549</v>
      </c>
      <c r="AA71" s="37"/>
      <c r="AC71" s="90">
        <v>1631194706</v>
      </c>
      <c r="AD71" s="37"/>
      <c r="AF71" s="90">
        <v>1741645055</v>
      </c>
      <c r="AG71" s="37"/>
      <c r="AH71" s="36"/>
      <c r="AI71" s="90">
        <v>1921455028</v>
      </c>
      <c r="AJ71" s="37"/>
      <c r="AK71" s="36"/>
      <c r="AL71" s="90">
        <v>1931834424</v>
      </c>
      <c r="AM71" s="37"/>
      <c r="AN71" s="36"/>
      <c r="AO71" s="90">
        <v>1636388022</v>
      </c>
      <c r="AP71" s="37"/>
      <c r="AQ71" s="36"/>
      <c r="AR71" s="90">
        <v>2090527257</v>
      </c>
      <c r="AS71" s="37"/>
      <c r="AT71" s="36"/>
      <c r="AU71" s="46" t="s">
        <v>226</v>
      </c>
    </row>
    <row r="72" spans="1:47" s="30" customFormat="1" ht="12" x14ac:dyDescent="0.2">
      <c r="A72" s="30">
        <v>305</v>
      </c>
      <c r="B72" s="47" t="s">
        <v>227</v>
      </c>
      <c r="C72" s="47"/>
      <c r="D72" s="347"/>
      <c r="E72" s="236">
        <v>182543318.06413063</v>
      </c>
      <c r="F72" s="223"/>
      <c r="G72" s="28"/>
      <c r="H72" s="236">
        <v>139377710</v>
      </c>
      <c r="I72" s="223"/>
      <c r="J72" s="28"/>
      <c r="K72" s="236">
        <v>179787522</v>
      </c>
      <c r="L72" s="223"/>
      <c r="M72" s="28"/>
      <c r="N72" s="236">
        <v>215637226</v>
      </c>
      <c r="O72" s="223"/>
      <c r="P72" s="28"/>
      <c r="Q72" s="236">
        <v>232452063</v>
      </c>
      <c r="R72" s="223"/>
      <c r="S72" s="28"/>
      <c r="T72" s="236">
        <v>268525184</v>
      </c>
      <c r="U72" s="223"/>
      <c r="V72" s="28"/>
      <c r="W72" s="236">
        <v>249150885</v>
      </c>
      <c r="X72" s="223"/>
      <c r="Y72" s="28"/>
      <c r="Z72" s="236">
        <v>270167010</v>
      </c>
      <c r="AA72" s="223"/>
      <c r="AB72" s="28"/>
      <c r="AC72" s="236">
        <v>286773500</v>
      </c>
      <c r="AD72" s="223"/>
      <c r="AE72" s="28"/>
      <c r="AF72" s="236">
        <v>303909795</v>
      </c>
      <c r="AG72" s="223"/>
      <c r="AH72" s="68"/>
      <c r="AI72" s="236">
        <v>320586596</v>
      </c>
      <c r="AJ72" s="223"/>
      <c r="AK72" s="68"/>
      <c r="AL72" s="236">
        <v>324160017</v>
      </c>
      <c r="AM72" s="223"/>
      <c r="AN72" s="68"/>
      <c r="AO72" s="236">
        <v>276886764</v>
      </c>
      <c r="AP72" s="223"/>
      <c r="AQ72" s="68"/>
      <c r="AR72" s="236">
        <v>318398917</v>
      </c>
      <c r="AS72" s="223"/>
      <c r="AT72" s="68"/>
      <c r="AU72" s="46" t="s">
        <v>227</v>
      </c>
    </row>
    <row r="73" spans="1:47" s="30" customFormat="1" ht="12" x14ac:dyDescent="0.2">
      <c r="A73" s="30">
        <v>306</v>
      </c>
      <c r="B73" s="47" t="s">
        <v>228</v>
      </c>
      <c r="C73" s="47"/>
      <c r="D73" s="349"/>
      <c r="E73" s="270">
        <v>555590652.59244514</v>
      </c>
      <c r="F73" s="273"/>
      <c r="G73" s="60"/>
      <c r="H73" s="270">
        <v>344591669</v>
      </c>
      <c r="I73" s="273"/>
      <c r="J73" s="60"/>
      <c r="K73" s="270">
        <v>451974409</v>
      </c>
      <c r="L73" s="273"/>
      <c r="M73" s="60"/>
      <c r="N73" s="270">
        <v>556402300</v>
      </c>
      <c r="O73" s="273"/>
      <c r="P73" s="60"/>
      <c r="Q73" s="270">
        <v>541327132</v>
      </c>
      <c r="R73" s="273"/>
      <c r="S73" s="60"/>
      <c r="T73" s="270">
        <v>683491580</v>
      </c>
      <c r="U73" s="273"/>
      <c r="V73" s="60"/>
      <c r="W73" s="270">
        <v>792928774</v>
      </c>
      <c r="X73" s="273"/>
      <c r="Y73" s="60"/>
      <c r="Z73" s="270">
        <v>814468638</v>
      </c>
      <c r="AA73" s="273"/>
      <c r="AB73" s="60"/>
      <c r="AC73" s="270">
        <v>818145996</v>
      </c>
      <c r="AD73" s="273"/>
      <c r="AE73" s="60"/>
      <c r="AF73" s="270">
        <v>1141436694</v>
      </c>
      <c r="AG73" s="273"/>
      <c r="AH73" s="60"/>
      <c r="AI73" s="270">
        <v>1306617953</v>
      </c>
      <c r="AJ73" s="273"/>
      <c r="AK73" s="60"/>
      <c r="AL73" s="270">
        <v>1248567879</v>
      </c>
      <c r="AM73" s="273"/>
      <c r="AN73" s="60"/>
      <c r="AO73" s="270">
        <v>1106017478</v>
      </c>
      <c r="AP73" s="273"/>
      <c r="AQ73" s="60"/>
      <c r="AR73" s="270">
        <v>1189534856</v>
      </c>
      <c r="AS73" s="273"/>
      <c r="AT73" s="60"/>
      <c r="AU73" s="46" t="s">
        <v>228</v>
      </c>
    </row>
    <row r="74" spans="1:47" s="30" customFormat="1" ht="12" x14ac:dyDescent="0.2">
      <c r="A74" s="30">
        <v>307</v>
      </c>
      <c r="B74" s="47" t="s">
        <v>229</v>
      </c>
      <c r="C74" s="47"/>
      <c r="D74" s="166"/>
      <c r="E74" s="90">
        <v>1304327723.5610442</v>
      </c>
      <c r="F74" s="37"/>
      <c r="G74" s="36"/>
      <c r="H74" s="90">
        <v>1058779190</v>
      </c>
      <c r="I74" s="37"/>
      <c r="J74" s="36"/>
      <c r="K74" s="90">
        <v>1028565920</v>
      </c>
      <c r="L74" s="37"/>
      <c r="M74" s="36"/>
      <c r="N74" s="90">
        <v>1053041044</v>
      </c>
      <c r="O74" s="37"/>
      <c r="P74" s="36"/>
      <c r="Q74" s="90">
        <v>1140983115</v>
      </c>
      <c r="R74" s="37"/>
      <c r="S74" s="36"/>
      <c r="T74" s="90">
        <v>1074549021</v>
      </c>
      <c r="U74" s="37"/>
      <c r="V74" s="36"/>
      <c r="W74" s="90">
        <v>1074365371</v>
      </c>
      <c r="X74" s="37"/>
      <c r="Y74" s="36"/>
      <c r="Z74" s="90">
        <v>1167395392</v>
      </c>
      <c r="AA74" s="37"/>
      <c r="AB74" s="36"/>
      <c r="AC74" s="90">
        <v>1279367934</v>
      </c>
      <c r="AD74" s="37"/>
      <c r="AE74" s="36"/>
      <c r="AF74" s="90">
        <v>1446042077</v>
      </c>
      <c r="AG74" s="37"/>
      <c r="AH74" s="36"/>
      <c r="AI74" s="90">
        <v>1581632032</v>
      </c>
      <c r="AJ74" s="37"/>
      <c r="AK74" s="36"/>
      <c r="AL74" s="90">
        <v>1537260711</v>
      </c>
      <c r="AM74" s="37"/>
      <c r="AN74" s="36"/>
      <c r="AO74" s="90">
        <v>1387835868</v>
      </c>
      <c r="AP74" s="37"/>
      <c r="AQ74" s="36"/>
      <c r="AR74" s="90">
        <v>1734947578</v>
      </c>
      <c r="AS74" s="37"/>
      <c r="AT74" s="36"/>
      <c r="AU74" s="46" t="s">
        <v>229</v>
      </c>
    </row>
    <row r="75" spans="1:47" s="30" customFormat="1" ht="12" x14ac:dyDescent="0.2">
      <c r="A75" s="30">
        <v>308</v>
      </c>
      <c r="B75" s="47" t="s">
        <v>230</v>
      </c>
      <c r="C75" s="47"/>
      <c r="D75" s="166"/>
      <c r="E75" s="90">
        <v>1287585374.7593443</v>
      </c>
      <c r="F75" s="50"/>
      <c r="G75" s="42"/>
      <c r="H75" s="90">
        <v>920156644</v>
      </c>
      <c r="I75" s="50"/>
      <c r="J75" s="42"/>
      <c r="K75" s="90">
        <v>1358083111</v>
      </c>
      <c r="L75" s="50"/>
      <c r="M75" s="42"/>
      <c r="N75" s="90">
        <v>1962225588</v>
      </c>
      <c r="O75" s="50"/>
      <c r="P75" s="42"/>
      <c r="Q75" s="90">
        <v>2036622303</v>
      </c>
      <c r="R75" s="50"/>
      <c r="S75" s="42"/>
      <c r="T75" s="90">
        <v>2058733795</v>
      </c>
      <c r="U75" s="50"/>
      <c r="V75" s="42"/>
      <c r="W75" s="90">
        <v>2025151499</v>
      </c>
      <c r="X75" s="50"/>
      <c r="Y75" s="42"/>
      <c r="Z75" s="90">
        <v>2148010051</v>
      </c>
      <c r="AA75" s="50"/>
      <c r="AB75" s="42"/>
      <c r="AC75" s="90">
        <v>2187823554</v>
      </c>
      <c r="AD75" s="50"/>
      <c r="AE75" s="42"/>
      <c r="AF75" s="90">
        <v>2441578245</v>
      </c>
      <c r="AG75" s="50"/>
      <c r="AH75" s="42"/>
      <c r="AI75" s="90">
        <v>2582323010</v>
      </c>
      <c r="AJ75" s="50"/>
      <c r="AK75" s="42"/>
      <c r="AL75" s="90">
        <v>2523083328</v>
      </c>
      <c r="AM75" s="50"/>
      <c r="AN75" s="42"/>
      <c r="AO75" s="90">
        <v>2103304459</v>
      </c>
      <c r="AP75" s="50"/>
      <c r="AQ75" s="42"/>
      <c r="AR75" s="90">
        <v>2668998370</v>
      </c>
      <c r="AS75" s="50"/>
      <c r="AT75" s="42"/>
      <c r="AU75" s="46" t="s">
        <v>230</v>
      </c>
    </row>
    <row r="76" spans="1:47" s="30" customFormat="1" ht="12" x14ac:dyDescent="0.2">
      <c r="A76" s="30">
        <v>309</v>
      </c>
      <c r="B76" s="47" t="s">
        <v>231</v>
      </c>
      <c r="C76" s="47"/>
      <c r="D76" s="166"/>
      <c r="E76" s="90">
        <v>790674102.10449445</v>
      </c>
      <c r="F76" s="50"/>
      <c r="G76" s="42"/>
      <c r="H76" s="90">
        <v>595036571</v>
      </c>
      <c r="I76" s="50"/>
      <c r="J76" s="42"/>
      <c r="K76" s="90">
        <v>622800921</v>
      </c>
      <c r="L76" s="50"/>
      <c r="M76" s="42"/>
      <c r="N76" s="90">
        <v>713244793</v>
      </c>
      <c r="O76" s="50"/>
      <c r="P76" s="42"/>
      <c r="Q76" s="90">
        <v>764137465</v>
      </c>
      <c r="R76" s="50"/>
      <c r="S76" s="42"/>
      <c r="T76" s="90">
        <v>811051923</v>
      </c>
      <c r="U76" s="50"/>
      <c r="V76" s="42"/>
      <c r="W76" s="90">
        <v>786050246</v>
      </c>
      <c r="X76" s="50"/>
      <c r="Y76" s="42"/>
      <c r="Z76" s="90">
        <v>787731611</v>
      </c>
      <c r="AA76" s="50"/>
      <c r="AB76" s="42"/>
      <c r="AC76" s="90">
        <v>859047493</v>
      </c>
      <c r="AD76" s="50"/>
      <c r="AE76" s="42"/>
      <c r="AF76" s="90">
        <v>1020388853</v>
      </c>
      <c r="AG76" s="50"/>
      <c r="AH76" s="42"/>
      <c r="AI76" s="90">
        <v>1068412265</v>
      </c>
      <c r="AJ76" s="50"/>
      <c r="AK76" s="42"/>
      <c r="AL76" s="90">
        <v>997091831</v>
      </c>
      <c r="AM76" s="50"/>
      <c r="AN76" s="42"/>
      <c r="AO76" s="90">
        <v>968210375</v>
      </c>
      <c r="AP76" s="50"/>
      <c r="AQ76" s="42"/>
      <c r="AR76" s="90">
        <v>1159251448</v>
      </c>
      <c r="AS76" s="50"/>
      <c r="AT76" s="42"/>
      <c r="AU76" s="46" t="s">
        <v>231</v>
      </c>
    </row>
    <row r="77" spans="1:47" s="30" customFormat="1" ht="12" x14ac:dyDescent="0.2">
      <c r="B77" s="47"/>
      <c r="C77" s="39"/>
      <c r="AU77" s="46"/>
    </row>
    <row r="78" spans="1:47" s="500" customFormat="1" ht="11.25" x14ac:dyDescent="0.2">
      <c r="B78" s="527" t="s">
        <v>7</v>
      </c>
      <c r="C78" s="508"/>
      <c r="AU78" s="509"/>
    </row>
    <row r="79" spans="1:47" s="500" customFormat="1" ht="11.25" x14ac:dyDescent="0.2">
      <c r="B79" s="527" t="s">
        <v>8</v>
      </c>
      <c r="C79" s="508"/>
      <c r="AU79" s="509"/>
    </row>
    <row r="80" spans="1:47" s="30" customFormat="1" ht="12" x14ac:dyDescent="0.2">
      <c r="B80" s="480"/>
      <c r="C80" s="47"/>
      <c r="AU80" s="46"/>
    </row>
    <row r="81" spans="2:3" s="30" customFormat="1" ht="12" x14ac:dyDescent="0.2">
      <c r="B81" s="480"/>
      <c r="C81" s="47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36" orientation="portrait" useFirstPageNumber="1" r:id="rId1"/>
  <headerFooter alignWithMargins="0">
    <oddHeader xml:space="preserve">&amp;C
</oddHeader>
    <oddFooter>&amp;C&amp;P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6"/>
  <dimension ref="A1:AW126"/>
  <sheetViews>
    <sheetView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7.7109375" customWidth="1"/>
  </cols>
  <sheetData>
    <row r="1" spans="1:49" ht="15" x14ac:dyDescent="0.25">
      <c r="A1" s="1" t="s">
        <v>621</v>
      </c>
      <c r="C1" s="2"/>
      <c r="AU1" s="3" t="s">
        <v>61</v>
      </c>
      <c r="AW1" s="14"/>
    </row>
    <row r="2" spans="1:49" x14ac:dyDescent="0.2">
      <c r="AW2" s="14"/>
    </row>
    <row r="3" spans="1:49" ht="13.9" customHeight="1" x14ac:dyDescent="0.25">
      <c r="A3" s="4" t="s">
        <v>571</v>
      </c>
      <c r="C3" s="4"/>
      <c r="D3" s="4"/>
      <c r="E3" s="4"/>
      <c r="F3" s="5"/>
      <c r="G3" s="5"/>
      <c r="H3" s="4"/>
      <c r="I3" s="5"/>
      <c r="J3" s="5"/>
      <c r="K3" s="4"/>
      <c r="L3" s="5"/>
      <c r="M3" s="5"/>
      <c r="N3" s="4"/>
      <c r="O3" s="5"/>
      <c r="P3" s="5"/>
      <c r="Q3" s="4"/>
      <c r="R3" s="5"/>
      <c r="S3" s="5"/>
      <c r="T3" s="4"/>
      <c r="U3" s="5"/>
      <c r="V3" s="5"/>
      <c r="W3" s="4"/>
      <c r="X3" s="5"/>
      <c r="Y3" s="5"/>
      <c r="Z3" s="4"/>
      <c r="AA3" s="5"/>
      <c r="AB3" s="5"/>
      <c r="AC3" s="4"/>
      <c r="AD3" s="5"/>
      <c r="AE3" s="5"/>
      <c r="AF3" s="4"/>
      <c r="AG3" s="5"/>
      <c r="AH3" s="5"/>
      <c r="AI3" s="4"/>
      <c r="AJ3" s="5"/>
      <c r="AK3" s="5"/>
      <c r="AL3" s="4"/>
      <c r="AM3" s="5"/>
      <c r="AN3" s="5"/>
      <c r="AO3" s="4"/>
      <c r="AP3" s="5"/>
      <c r="AQ3" s="5"/>
      <c r="AR3" s="4"/>
      <c r="AS3" s="5"/>
      <c r="AT3" s="5"/>
      <c r="AU3" s="13"/>
      <c r="AW3" s="14"/>
    </row>
    <row r="4" spans="1:49" ht="13.9" customHeight="1" x14ac:dyDescent="0.2">
      <c r="A4" s="7" t="s">
        <v>361</v>
      </c>
      <c r="C4" s="7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W4" s="14"/>
    </row>
    <row r="5" spans="1:49" ht="6.6" customHeight="1" x14ac:dyDescent="0.2">
      <c r="AW5" s="14"/>
    </row>
    <row r="6" spans="1:49" s="30" customFormat="1" ht="12" x14ac:dyDescent="0.2">
      <c r="A6" s="27" t="s">
        <v>232</v>
      </c>
      <c r="C6" s="27"/>
      <c r="AU6" s="54" t="s">
        <v>233</v>
      </c>
    </row>
    <row r="7" spans="1:49" s="30" customFormat="1" ht="13.9" customHeight="1" thickBot="1" x14ac:dyDescent="0.25">
      <c r="A7" s="27" t="s">
        <v>587</v>
      </c>
      <c r="B7" s="89"/>
      <c r="C7" s="27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9" t="s">
        <v>498</v>
      </c>
      <c r="AW7" s="41"/>
    </row>
    <row r="8" spans="1:49" s="30" customFormat="1" ht="25.9" customHeight="1" thickTop="1" thickBot="1" x14ac:dyDescent="0.25">
      <c r="A8" s="65" t="s">
        <v>191</v>
      </c>
      <c r="B8" s="33" t="s">
        <v>203</v>
      </c>
      <c r="C8" s="32" t="s">
        <v>123</v>
      </c>
      <c r="D8" s="132"/>
      <c r="E8" s="33">
        <v>2008</v>
      </c>
      <c r="F8" s="31"/>
      <c r="G8" s="32"/>
      <c r="H8" s="33">
        <v>2009</v>
      </c>
      <c r="I8" s="31"/>
      <c r="J8" s="32"/>
      <c r="K8" s="33">
        <v>2010</v>
      </c>
      <c r="L8" s="31"/>
      <c r="M8" s="32"/>
      <c r="N8" s="33">
        <v>2011</v>
      </c>
      <c r="O8" s="31"/>
      <c r="P8" s="32"/>
      <c r="Q8" s="33">
        <v>2012</v>
      </c>
      <c r="R8" s="31"/>
      <c r="S8" s="32"/>
      <c r="T8" s="33">
        <v>2013</v>
      </c>
      <c r="U8" s="31"/>
      <c r="V8" s="32"/>
      <c r="W8" s="33">
        <v>2014</v>
      </c>
      <c r="X8" s="31"/>
      <c r="Y8" s="32"/>
      <c r="Z8" s="33">
        <v>2015</v>
      </c>
      <c r="AA8" s="31"/>
      <c r="AB8" s="32"/>
      <c r="AC8" s="33">
        <v>2016</v>
      </c>
      <c r="AD8" s="31"/>
      <c r="AE8" s="32"/>
      <c r="AF8" s="33">
        <v>2017</v>
      </c>
      <c r="AG8" s="31"/>
      <c r="AH8" s="32"/>
      <c r="AI8" s="33">
        <v>2018</v>
      </c>
      <c r="AJ8" s="31"/>
      <c r="AK8" s="32"/>
      <c r="AL8" s="33">
        <v>2019</v>
      </c>
      <c r="AM8" s="31"/>
      <c r="AN8" s="32"/>
      <c r="AO8" s="33">
        <v>2020</v>
      </c>
      <c r="AP8" s="31"/>
      <c r="AQ8" s="32"/>
      <c r="AR8" s="33">
        <v>2021</v>
      </c>
      <c r="AS8" s="31"/>
      <c r="AT8" s="32"/>
      <c r="AU8" s="32" t="s">
        <v>204</v>
      </c>
    </row>
    <row r="9" spans="1:49" s="30" customFormat="1" hidden="1" thickTop="1" x14ac:dyDescent="0.2">
      <c r="B9" s="35"/>
      <c r="C9" s="35"/>
      <c r="D9" s="163"/>
      <c r="E9" s="36"/>
      <c r="F9" s="37"/>
      <c r="G9" s="36"/>
      <c r="H9" s="36"/>
      <c r="I9" s="37"/>
      <c r="J9" s="36"/>
      <c r="K9" s="36"/>
      <c r="L9" s="37"/>
      <c r="M9" s="36"/>
      <c r="N9" s="36"/>
      <c r="O9" s="37"/>
      <c r="P9" s="36"/>
      <c r="Q9" s="36"/>
      <c r="R9" s="37"/>
      <c r="S9" s="36"/>
      <c r="T9" s="36"/>
      <c r="U9" s="37"/>
      <c r="V9" s="36"/>
      <c r="W9" s="36"/>
      <c r="X9" s="37"/>
      <c r="Y9" s="36"/>
      <c r="Z9" s="36">
        <v>81000152591</v>
      </c>
      <c r="AA9" s="37"/>
      <c r="AB9" s="36"/>
      <c r="AC9" s="36"/>
      <c r="AD9" s="37"/>
      <c r="AE9" s="36"/>
      <c r="AF9" s="36"/>
      <c r="AG9" s="37"/>
      <c r="AH9" s="36"/>
      <c r="AI9" s="36"/>
      <c r="AJ9" s="37"/>
      <c r="AK9" s="36"/>
      <c r="AL9" s="36"/>
      <c r="AM9" s="37"/>
      <c r="AN9" s="36"/>
      <c r="AO9" s="36"/>
      <c r="AP9" s="37"/>
      <c r="AQ9" s="36"/>
      <c r="AR9" s="36"/>
      <c r="AS9" s="37"/>
      <c r="AT9" s="36"/>
      <c r="AU9" s="35"/>
    </row>
    <row r="10" spans="1:49" s="30" customFormat="1" hidden="1" thickTop="1" x14ac:dyDescent="0.2">
      <c r="B10" s="49" t="s">
        <v>68</v>
      </c>
      <c r="C10" s="49"/>
      <c r="D10" s="133"/>
      <c r="E10" s="42"/>
      <c r="F10" s="50"/>
      <c r="G10" s="42"/>
      <c r="H10" s="42"/>
      <c r="I10" s="50"/>
      <c r="J10" s="42"/>
      <c r="K10" s="42"/>
      <c r="L10" s="50"/>
      <c r="M10" s="42"/>
      <c r="N10" s="42"/>
      <c r="O10" s="50"/>
      <c r="P10" s="42"/>
      <c r="Q10" s="42"/>
      <c r="R10" s="50"/>
      <c r="S10" s="42"/>
      <c r="T10" s="42"/>
      <c r="U10" s="50"/>
      <c r="V10" s="42"/>
      <c r="W10" s="42"/>
      <c r="X10" s="50"/>
      <c r="Y10" s="42"/>
      <c r="Z10" s="42"/>
      <c r="AA10" s="50"/>
      <c r="AB10" s="42"/>
      <c r="AC10" s="42"/>
      <c r="AD10" s="50"/>
      <c r="AE10" s="42"/>
      <c r="AF10" s="42"/>
      <c r="AG10" s="50"/>
      <c r="AH10" s="42"/>
      <c r="AI10" s="42"/>
      <c r="AJ10" s="50"/>
      <c r="AK10" s="42"/>
      <c r="AL10" s="42"/>
      <c r="AM10" s="50"/>
      <c r="AN10" s="42"/>
      <c r="AO10" s="42"/>
      <c r="AP10" s="50"/>
      <c r="AQ10" s="42"/>
      <c r="AR10" s="42"/>
      <c r="AS10" s="50"/>
      <c r="AT10" s="42"/>
      <c r="AU10" s="51" t="s">
        <v>128</v>
      </c>
    </row>
    <row r="11" spans="1:49" s="30" customFormat="1" ht="7.15" customHeight="1" thickTop="1" x14ac:dyDescent="0.2">
      <c r="A11" s="30" t="s">
        <v>123</v>
      </c>
      <c r="B11" s="36"/>
      <c r="C11" s="36"/>
      <c r="D11" s="133"/>
      <c r="E11" s="42"/>
      <c r="F11" s="50"/>
      <c r="G11" s="42"/>
      <c r="H11" s="42"/>
      <c r="I11" s="50"/>
      <c r="J11" s="42"/>
      <c r="K11" s="42"/>
      <c r="L11" s="50"/>
      <c r="M11" s="42"/>
      <c r="N11" s="42"/>
      <c r="O11" s="50"/>
      <c r="P11" s="42"/>
      <c r="Q11" s="42"/>
      <c r="R11" s="50"/>
      <c r="S11" s="42"/>
      <c r="T11" s="42"/>
      <c r="U11" s="50"/>
      <c r="V11" s="42"/>
      <c r="W11" s="42"/>
      <c r="X11" s="50"/>
      <c r="Y11" s="42"/>
      <c r="Z11" s="42"/>
      <c r="AA11" s="50"/>
      <c r="AB11" s="42"/>
      <c r="AC11" s="42"/>
      <c r="AD11" s="50"/>
      <c r="AE11" s="42"/>
      <c r="AF11" s="42"/>
      <c r="AG11" s="50"/>
      <c r="AH11" s="42"/>
      <c r="AI11" s="42"/>
      <c r="AJ11" s="50"/>
      <c r="AK11" s="42"/>
      <c r="AL11" s="42"/>
      <c r="AM11" s="50"/>
      <c r="AN11" s="42"/>
      <c r="AO11" s="42"/>
      <c r="AP11" s="50"/>
      <c r="AQ11" s="42"/>
      <c r="AR11" s="42"/>
      <c r="AS11" s="50"/>
      <c r="AT11" s="42"/>
      <c r="AU11" s="36"/>
    </row>
    <row r="12" spans="1:49" s="30" customFormat="1" ht="11.45" hidden="1" customHeight="1" x14ac:dyDescent="0.2">
      <c r="A12" s="30">
        <v>11</v>
      </c>
      <c r="B12" s="49" t="s">
        <v>205</v>
      </c>
      <c r="C12" s="36"/>
      <c r="D12" s="133"/>
      <c r="E12" s="42"/>
      <c r="F12" s="50"/>
      <c r="G12" s="42"/>
      <c r="H12" s="42"/>
      <c r="I12" s="50"/>
      <c r="J12" s="42"/>
      <c r="K12" s="42"/>
      <c r="L12" s="50"/>
      <c r="M12" s="42"/>
      <c r="N12" s="42"/>
      <c r="O12" s="50"/>
      <c r="P12" s="42"/>
      <c r="Q12" s="42"/>
      <c r="R12" s="50"/>
      <c r="S12" s="42"/>
      <c r="T12" s="42"/>
      <c r="U12" s="50"/>
      <c r="V12" s="42"/>
      <c r="W12" s="42"/>
      <c r="X12" s="50"/>
      <c r="Y12" s="42"/>
      <c r="Z12" s="42"/>
      <c r="AA12" s="50"/>
      <c r="AB12" s="42"/>
      <c r="AC12" s="42"/>
      <c r="AD12" s="50"/>
      <c r="AE12" s="42"/>
      <c r="AF12" s="42"/>
      <c r="AG12" s="50"/>
      <c r="AH12" s="42"/>
      <c r="AI12" s="42"/>
      <c r="AJ12" s="50"/>
      <c r="AK12" s="42"/>
      <c r="AL12" s="42"/>
      <c r="AM12" s="50"/>
      <c r="AN12" s="42"/>
      <c r="AO12" s="42"/>
      <c r="AP12" s="50"/>
      <c r="AQ12" s="42"/>
      <c r="AR12" s="42"/>
      <c r="AS12" s="50"/>
      <c r="AT12" s="42"/>
      <c r="AU12" s="49" t="s">
        <v>205</v>
      </c>
    </row>
    <row r="13" spans="1:49" s="30" customFormat="1" ht="12" hidden="1" x14ac:dyDescent="0.2">
      <c r="A13" s="30">
        <v>13</v>
      </c>
      <c r="B13" s="47" t="s">
        <v>206</v>
      </c>
      <c r="C13" s="47"/>
      <c r="D13" s="133"/>
      <c r="E13" s="42"/>
      <c r="F13" s="50"/>
      <c r="G13" s="42"/>
      <c r="H13" s="42"/>
      <c r="I13" s="50"/>
      <c r="J13" s="42"/>
      <c r="K13" s="42"/>
      <c r="L13" s="50"/>
      <c r="M13" s="42"/>
      <c r="N13" s="42"/>
      <c r="O13" s="50"/>
      <c r="P13" s="42"/>
      <c r="Q13" s="42"/>
      <c r="R13" s="50"/>
      <c r="S13" s="42"/>
      <c r="T13" s="42"/>
      <c r="U13" s="50"/>
      <c r="V13" s="42"/>
      <c r="W13" s="42"/>
      <c r="X13" s="50"/>
      <c r="Y13" s="42"/>
      <c r="Z13" s="42">
        <v>152463189</v>
      </c>
      <c r="AA13" s="50"/>
      <c r="AB13" s="42"/>
      <c r="AC13" s="42"/>
      <c r="AD13" s="50"/>
      <c r="AE13" s="42"/>
      <c r="AF13" s="42"/>
      <c r="AG13" s="50"/>
      <c r="AH13" s="42"/>
      <c r="AI13" s="42"/>
      <c r="AJ13" s="50"/>
      <c r="AK13" s="42"/>
      <c r="AL13" s="42"/>
      <c r="AM13" s="50"/>
      <c r="AN13" s="42"/>
      <c r="AO13" s="42"/>
      <c r="AP13" s="50"/>
      <c r="AQ13" s="42"/>
      <c r="AR13" s="42"/>
      <c r="AS13" s="50"/>
      <c r="AT13" s="42"/>
      <c r="AU13" s="46" t="s">
        <v>206</v>
      </c>
    </row>
    <row r="14" spans="1:49" s="30" customFormat="1" ht="12" hidden="1" x14ac:dyDescent="0.2">
      <c r="A14" s="30">
        <v>14</v>
      </c>
      <c r="B14" s="47" t="s">
        <v>207</v>
      </c>
      <c r="C14" s="47"/>
      <c r="D14" s="133"/>
      <c r="E14" s="42"/>
      <c r="F14" s="50"/>
      <c r="G14" s="42"/>
      <c r="H14" s="42"/>
      <c r="I14" s="50"/>
      <c r="J14" s="42"/>
      <c r="K14" s="42"/>
      <c r="L14" s="50"/>
      <c r="M14" s="42"/>
      <c r="N14" s="42"/>
      <c r="O14" s="50"/>
      <c r="P14" s="42"/>
      <c r="Q14" s="42"/>
      <c r="R14" s="50"/>
      <c r="S14" s="42"/>
      <c r="T14" s="42"/>
      <c r="U14" s="50"/>
      <c r="V14" s="42"/>
      <c r="W14" s="42"/>
      <c r="X14" s="50"/>
      <c r="Y14" s="42"/>
      <c r="Z14" s="42">
        <v>145089501</v>
      </c>
      <c r="AA14" s="50"/>
      <c r="AB14" s="42"/>
      <c r="AC14" s="42"/>
      <c r="AD14" s="50"/>
      <c r="AE14" s="42"/>
      <c r="AF14" s="42"/>
      <c r="AG14" s="50"/>
      <c r="AH14" s="42"/>
      <c r="AI14" s="42"/>
      <c r="AJ14" s="50"/>
      <c r="AK14" s="42"/>
      <c r="AL14" s="42"/>
      <c r="AM14" s="50"/>
      <c r="AN14" s="42"/>
      <c r="AO14" s="42"/>
      <c r="AP14" s="50"/>
      <c r="AQ14" s="42"/>
      <c r="AR14" s="42"/>
      <c r="AS14" s="50"/>
      <c r="AT14" s="42"/>
      <c r="AU14" s="46" t="s">
        <v>207</v>
      </c>
    </row>
    <row r="15" spans="1:49" s="30" customFormat="1" ht="12" hidden="1" x14ac:dyDescent="0.2">
      <c r="A15" s="30">
        <v>15</v>
      </c>
      <c r="B15" s="47" t="s">
        <v>208</v>
      </c>
      <c r="C15" s="47"/>
      <c r="D15" s="133"/>
      <c r="E15" s="42"/>
      <c r="F15" s="50"/>
      <c r="G15" s="42"/>
      <c r="H15" s="42"/>
      <c r="I15" s="50"/>
      <c r="J15" s="42"/>
      <c r="K15" s="42"/>
      <c r="L15" s="50"/>
      <c r="M15" s="42"/>
      <c r="N15" s="42"/>
      <c r="O15" s="50"/>
      <c r="P15" s="42"/>
      <c r="Q15" s="42"/>
      <c r="R15" s="50"/>
      <c r="S15" s="42"/>
      <c r="T15" s="42"/>
      <c r="U15" s="50"/>
      <c r="V15" s="42"/>
      <c r="W15" s="42"/>
      <c r="X15" s="50"/>
      <c r="Y15" s="42"/>
      <c r="Z15" s="42">
        <v>3227287258</v>
      </c>
      <c r="AA15" s="50"/>
      <c r="AB15" s="42"/>
      <c r="AC15" s="42"/>
      <c r="AD15" s="50"/>
      <c r="AE15" s="42"/>
      <c r="AF15" s="42"/>
      <c r="AG15" s="50"/>
      <c r="AH15" s="42"/>
      <c r="AI15" s="42"/>
      <c r="AJ15" s="50"/>
      <c r="AK15" s="42"/>
      <c r="AL15" s="42"/>
      <c r="AM15" s="50"/>
      <c r="AN15" s="42"/>
      <c r="AO15" s="42"/>
      <c r="AP15" s="50"/>
      <c r="AQ15" s="42"/>
      <c r="AR15" s="42"/>
      <c r="AS15" s="50"/>
      <c r="AT15" s="42"/>
      <c r="AU15" s="46" t="s">
        <v>208</v>
      </c>
    </row>
    <row r="16" spans="1:49" s="30" customFormat="1" ht="12" hidden="1" x14ac:dyDescent="0.2">
      <c r="A16" s="30">
        <v>16</v>
      </c>
      <c r="B16" s="47" t="s">
        <v>209</v>
      </c>
      <c r="C16" s="47"/>
      <c r="D16" s="133"/>
      <c r="E16" s="42"/>
      <c r="F16" s="50"/>
      <c r="G16" s="42"/>
      <c r="H16" s="42"/>
      <c r="I16" s="50"/>
      <c r="J16" s="42"/>
      <c r="K16" s="42"/>
      <c r="L16" s="50"/>
      <c r="M16" s="42"/>
      <c r="N16" s="42"/>
      <c r="O16" s="50"/>
      <c r="P16" s="42"/>
      <c r="Q16" s="42"/>
      <c r="R16" s="50"/>
      <c r="S16" s="42"/>
      <c r="T16" s="42"/>
      <c r="U16" s="50"/>
      <c r="V16" s="42"/>
      <c r="W16" s="42"/>
      <c r="X16" s="50"/>
      <c r="Y16" s="42"/>
      <c r="Z16" s="42"/>
      <c r="AA16" s="50"/>
      <c r="AB16" s="42"/>
      <c r="AC16" s="42"/>
      <c r="AD16" s="50"/>
      <c r="AE16" s="42"/>
      <c r="AF16" s="42"/>
      <c r="AG16" s="50"/>
      <c r="AH16" s="42"/>
      <c r="AI16" s="42"/>
      <c r="AJ16" s="50"/>
      <c r="AK16" s="42"/>
      <c r="AL16" s="42"/>
      <c r="AM16" s="50"/>
      <c r="AN16" s="42"/>
      <c r="AO16" s="42"/>
      <c r="AP16" s="50"/>
      <c r="AQ16" s="42"/>
      <c r="AR16" s="42"/>
      <c r="AS16" s="50"/>
      <c r="AT16" s="42"/>
      <c r="AU16" s="46" t="s">
        <v>209</v>
      </c>
    </row>
    <row r="17" spans="1:47" s="30" customFormat="1" ht="12" hidden="1" x14ac:dyDescent="0.2">
      <c r="A17" s="30">
        <v>17</v>
      </c>
      <c r="B17" s="47" t="s">
        <v>210</v>
      </c>
      <c r="C17" s="47"/>
      <c r="D17" s="133"/>
      <c r="E17" s="42"/>
      <c r="F17" s="50"/>
      <c r="G17" s="42"/>
      <c r="H17" s="42"/>
      <c r="I17" s="50"/>
      <c r="J17" s="42"/>
      <c r="K17" s="42"/>
      <c r="L17" s="50"/>
      <c r="M17" s="42"/>
      <c r="N17" s="42"/>
      <c r="O17" s="50"/>
      <c r="P17" s="42"/>
      <c r="Q17" s="42"/>
      <c r="R17" s="50"/>
      <c r="S17" s="42"/>
      <c r="T17" s="42"/>
      <c r="U17" s="50"/>
      <c r="V17" s="42"/>
      <c r="W17" s="42"/>
      <c r="X17" s="50"/>
      <c r="Y17" s="42"/>
      <c r="Z17" s="42"/>
      <c r="AA17" s="50"/>
      <c r="AB17" s="42"/>
      <c r="AC17" s="42"/>
      <c r="AD17" s="50"/>
      <c r="AE17" s="42"/>
      <c r="AF17" s="42"/>
      <c r="AG17" s="50"/>
      <c r="AH17" s="42"/>
      <c r="AI17" s="42"/>
      <c r="AJ17" s="50"/>
      <c r="AK17" s="42"/>
      <c r="AL17" s="42"/>
      <c r="AM17" s="50"/>
      <c r="AN17" s="42"/>
      <c r="AO17" s="42"/>
      <c r="AP17" s="50"/>
      <c r="AQ17" s="42"/>
      <c r="AR17" s="42"/>
      <c r="AS17" s="50"/>
      <c r="AT17" s="42"/>
      <c r="AU17" s="46" t="s">
        <v>210</v>
      </c>
    </row>
    <row r="18" spans="1:47" s="30" customFormat="1" ht="12" hidden="1" x14ac:dyDescent="0.2">
      <c r="A18" s="30">
        <v>18</v>
      </c>
      <c r="B18" s="47" t="s">
        <v>211</v>
      </c>
      <c r="C18" s="47"/>
      <c r="D18" s="133"/>
      <c r="E18" s="42"/>
      <c r="F18" s="50"/>
      <c r="G18" s="42"/>
      <c r="H18" s="42"/>
      <c r="I18" s="50"/>
      <c r="J18" s="42"/>
      <c r="K18" s="42"/>
      <c r="L18" s="50"/>
      <c r="M18" s="42"/>
      <c r="N18" s="42"/>
      <c r="O18" s="50"/>
      <c r="P18" s="42"/>
      <c r="Q18" s="42"/>
      <c r="R18" s="50"/>
      <c r="S18" s="42"/>
      <c r="T18" s="42"/>
      <c r="U18" s="50"/>
      <c r="V18" s="42"/>
      <c r="W18" s="42"/>
      <c r="X18" s="50"/>
      <c r="Y18" s="42"/>
      <c r="Z18" s="42">
        <v>295742357</v>
      </c>
      <c r="AA18" s="50"/>
      <c r="AB18" s="42"/>
      <c r="AC18" s="42"/>
      <c r="AD18" s="50"/>
      <c r="AE18" s="42"/>
      <c r="AF18" s="42"/>
      <c r="AG18" s="50"/>
      <c r="AH18" s="42"/>
      <c r="AI18" s="42"/>
      <c r="AJ18" s="50"/>
      <c r="AK18" s="42"/>
      <c r="AL18" s="42"/>
      <c r="AM18" s="50"/>
      <c r="AN18" s="42"/>
      <c r="AO18" s="42"/>
      <c r="AP18" s="50"/>
      <c r="AQ18" s="42"/>
      <c r="AR18" s="42"/>
      <c r="AS18" s="50"/>
      <c r="AT18" s="42"/>
      <c r="AU18" s="46" t="s">
        <v>211</v>
      </c>
    </row>
    <row r="19" spans="1:47" s="30" customFormat="1" ht="12" hidden="1" x14ac:dyDescent="0.2">
      <c r="A19" s="30">
        <v>19</v>
      </c>
      <c r="B19" s="47" t="s">
        <v>212</v>
      </c>
      <c r="C19" s="47"/>
      <c r="D19" s="133"/>
      <c r="E19" s="42"/>
      <c r="F19" s="50"/>
      <c r="G19" s="42"/>
      <c r="H19" s="42"/>
      <c r="I19" s="50"/>
      <c r="J19" s="42"/>
      <c r="K19" s="42"/>
      <c r="L19" s="50"/>
      <c r="M19" s="42"/>
      <c r="N19" s="42"/>
      <c r="O19" s="50"/>
      <c r="P19" s="42"/>
      <c r="Q19" s="42"/>
      <c r="R19" s="50"/>
      <c r="S19" s="42"/>
      <c r="T19" s="42"/>
      <c r="U19" s="50"/>
      <c r="V19" s="42"/>
      <c r="W19" s="42"/>
      <c r="X19" s="50"/>
      <c r="Y19" s="42"/>
      <c r="Z19" s="42">
        <v>276905779</v>
      </c>
      <c r="AA19" s="50"/>
      <c r="AB19" s="42"/>
      <c r="AC19" s="42"/>
      <c r="AD19" s="50"/>
      <c r="AE19" s="42"/>
      <c r="AF19" s="42"/>
      <c r="AG19" s="50"/>
      <c r="AH19" s="42"/>
      <c r="AI19" s="42"/>
      <c r="AJ19" s="50"/>
      <c r="AK19" s="42"/>
      <c r="AL19" s="42"/>
      <c r="AM19" s="50"/>
      <c r="AN19" s="42"/>
      <c r="AO19" s="42"/>
      <c r="AP19" s="50"/>
      <c r="AQ19" s="42"/>
      <c r="AR19" s="42"/>
      <c r="AS19" s="50"/>
      <c r="AT19" s="42"/>
      <c r="AU19" s="46" t="s">
        <v>212</v>
      </c>
    </row>
    <row r="20" spans="1:47" s="30" customFormat="1" ht="12" hidden="1" x14ac:dyDescent="0.2">
      <c r="A20" s="30">
        <v>20</v>
      </c>
      <c r="B20" s="47" t="s">
        <v>213</v>
      </c>
      <c r="C20" s="47"/>
      <c r="D20" s="133"/>
      <c r="E20" s="42"/>
      <c r="F20" s="50"/>
      <c r="G20" s="42"/>
      <c r="H20" s="42"/>
      <c r="I20" s="50"/>
      <c r="J20" s="42"/>
      <c r="K20" s="42"/>
      <c r="L20" s="50"/>
      <c r="M20" s="42"/>
      <c r="N20" s="42"/>
      <c r="O20" s="50"/>
      <c r="P20" s="42"/>
      <c r="Q20" s="42"/>
      <c r="R20" s="50"/>
      <c r="S20" s="42"/>
      <c r="T20" s="42"/>
      <c r="U20" s="50"/>
      <c r="V20" s="42"/>
      <c r="W20" s="42"/>
      <c r="X20" s="50"/>
      <c r="Y20" s="42"/>
      <c r="Z20" s="42">
        <v>587334337</v>
      </c>
      <c r="AA20" s="50"/>
      <c r="AB20" s="42"/>
      <c r="AC20" s="42"/>
      <c r="AD20" s="50"/>
      <c r="AE20" s="42"/>
      <c r="AF20" s="42"/>
      <c r="AG20" s="50"/>
      <c r="AH20" s="42"/>
      <c r="AI20" s="42"/>
      <c r="AJ20" s="50"/>
      <c r="AK20" s="42"/>
      <c r="AL20" s="42"/>
      <c r="AM20" s="50"/>
      <c r="AN20" s="42"/>
      <c r="AO20" s="42"/>
      <c r="AP20" s="50"/>
      <c r="AQ20" s="42"/>
      <c r="AR20" s="42"/>
      <c r="AS20" s="50"/>
      <c r="AT20" s="42"/>
      <c r="AU20" s="46" t="s">
        <v>213</v>
      </c>
    </row>
    <row r="21" spans="1:47" s="30" customFormat="1" ht="12" hidden="1" x14ac:dyDescent="0.2">
      <c r="A21" s="30">
        <v>21</v>
      </c>
      <c r="B21" s="49" t="s">
        <v>214</v>
      </c>
      <c r="C21" s="47"/>
      <c r="D21" s="133"/>
      <c r="E21" s="42"/>
      <c r="F21" s="50"/>
      <c r="G21" s="42"/>
      <c r="H21" s="42"/>
      <c r="I21" s="50"/>
      <c r="J21" s="42"/>
      <c r="K21" s="42"/>
      <c r="L21" s="50"/>
      <c r="M21" s="42"/>
      <c r="N21" s="42"/>
      <c r="O21" s="50"/>
      <c r="P21" s="42"/>
      <c r="Q21" s="42"/>
      <c r="R21" s="50"/>
      <c r="S21" s="42"/>
      <c r="T21" s="42"/>
      <c r="U21" s="50"/>
      <c r="V21" s="42"/>
      <c r="W21" s="42"/>
      <c r="X21" s="50"/>
      <c r="Y21" s="42"/>
      <c r="Z21" s="42">
        <v>524566315</v>
      </c>
      <c r="AA21" s="50"/>
      <c r="AB21" s="42"/>
      <c r="AC21" s="42"/>
      <c r="AD21" s="50"/>
      <c r="AE21" s="42"/>
      <c r="AF21" s="42"/>
      <c r="AG21" s="50"/>
      <c r="AH21" s="42"/>
      <c r="AI21" s="42"/>
      <c r="AJ21" s="50"/>
      <c r="AK21" s="42"/>
      <c r="AL21" s="42"/>
      <c r="AM21" s="50"/>
      <c r="AN21" s="42"/>
      <c r="AO21" s="42"/>
      <c r="AP21" s="50"/>
      <c r="AQ21" s="42"/>
      <c r="AR21" s="42"/>
      <c r="AS21" s="50"/>
      <c r="AT21" s="42"/>
      <c r="AU21" s="49" t="s">
        <v>214</v>
      </c>
    </row>
    <row r="22" spans="1:47" s="30" customFormat="1" ht="12" hidden="1" x14ac:dyDescent="0.2">
      <c r="A22" s="30">
        <v>22</v>
      </c>
      <c r="B22" s="47" t="s">
        <v>215</v>
      </c>
      <c r="C22" s="47"/>
      <c r="D22" s="133"/>
      <c r="E22" s="42"/>
      <c r="F22" s="50"/>
      <c r="G22" s="42"/>
      <c r="H22" s="42"/>
      <c r="I22" s="50"/>
      <c r="J22" s="42"/>
      <c r="K22" s="42"/>
      <c r="L22" s="50"/>
      <c r="M22" s="42"/>
      <c r="N22" s="42"/>
      <c r="O22" s="50"/>
      <c r="P22" s="42"/>
      <c r="Q22" s="42"/>
      <c r="R22" s="50"/>
      <c r="S22" s="42"/>
      <c r="T22" s="42"/>
      <c r="U22" s="50"/>
      <c r="V22" s="42"/>
      <c r="W22" s="42"/>
      <c r="X22" s="50"/>
      <c r="Y22" s="42"/>
      <c r="Z22" s="42">
        <v>1243653575</v>
      </c>
      <c r="AA22" s="50"/>
      <c r="AB22" s="42"/>
      <c r="AC22" s="42"/>
      <c r="AD22" s="50"/>
      <c r="AE22" s="42"/>
      <c r="AF22" s="42"/>
      <c r="AG22" s="50"/>
      <c r="AH22" s="42"/>
      <c r="AI22" s="42"/>
      <c r="AJ22" s="50"/>
      <c r="AK22" s="42"/>
      <c r="AL22" s="42"/>
      <c r="AM22" s="50"/>
      <c r="AN22" s="42"/>
      <c r="AO22" s="42"/>
      <c r="AP22" s="50"/>
      <c r="AQ22" s="42"/>
      <c r="AR22" s="42"/>
      <c r="AS22" s="50"/>
      <c r="AT22" s="42"/>
      <c r="AU22" s="46" t="s">
        <v>215</v>
      </c>
    </row>
    <row r="23" spans="1:47" s="30" customFormat="1" ht="12" hidden="1" x14ac:dyDescent="0.2">
      <c r="A23" s="30">
        <v>23</v>
      </c>
      <c r="B23" s="47" t="s">
        <v>216</v>
      </c>
      <c r="C23" s="47"/>
      <c r="D23" s="163"/>
      <c r="E23" s="36"/>
      <c r="F23" s="37"/>
      <c r="H23" s="36"/>
      <c r="I23" s="37"/>
      <c r="K23" s="36"/>
      <c r="L23" s="37"/>
      <c r="N23" s="36"/>
      <c r="O23" s="37"/>
      <c r="Q23" s="36"/>
      <c r="R23" s="37"/>
      <c r="T23" s="36"/>
      <c r="U23" s="37"/>
      <c r="W23" s="36"/>
      <c r="X23" s="37"/>
      <c r="Z23" s="36">
        <v>266534553</v>
      </c>
      <c r="AA23" s="37"/>
      <c r="AC23" s="36"/>
      <c r="AD23" s="37"/>
      <c r="AF23" s="36"/>
      <c r="AG23" s="37"/>
      <c r="AH23" s="36"/>
      <c r="AI23" s="36"/>
      <c r="AJ23" s="37"/>
      <c r="AK23" s="36"/>
      <c r="AL23" s="36"/>
      <c r="AM23" s="37"/>
      <c r="AN23" s="36"/>
      <c r="AO23" s="36"/>
      <c r="AP23" s="37"/>
      <c r="AQ23" s="36"/>
      <c r="AR23" s="36"/>
      <c r="AS23" s="37"/>
      <c r="AT23" s="36"/>
      <c r="AU23" s="46" t="s">
        <v>216</v>
      </c>
    </row>
    <row r="24" spans="1:47" s="30" customFormat="1" ht="12" hidden="1" x14ac:dyDescent="0.2">
      <c r="A24" s="30">
        <v>24</v>
      </c>
      <c r="B24" s="47" t="s">
        <v>217</v>
      </c>
      <c r="C24" s="47"/>
      <c r="D24" s="163"/>
      <c r="E24" s="36"/>
      <c r="F24" s="37"/>
      <c r="H24" s="36"/>
      <c r="I24" s="37"/>
      <c r="K24" s="36"/>
      <c r="L24" s="37"/>
      <c r="N24" s="36"/>
      <c r="O24" s="37"/>
      <c r="Q24" s="36"/>
      <c r="R24" s="37"/>
      <c r="T24" s="36"/>
      <c r="U24" s="37"/>
      <c r="W24" s="36"/>
      <c r="X24" s="37"/>
      <c r="Z24" s="36">
        <v>3785787530</v>
      </c>
      <c r="AA24" s="37"/>
      <c r="AC24" s="36"/>
      <c r="AD24" s="37"/>
      <c r="AF24" s="36"/>
      <c r="AG24" s="37"/>
      <c r="AH24" s="36"/>
      <c r="AI24" s="36"/>
      <c r="AJ24" s="37"/>
      <c r="AK24" s="36"/>
      <c r="AL24" s="36"/>
      <c r="AM24" s="37"/>
      <c r="AN24" s="36"/>
      <c r="AO24" s="36"/>
      <c r="AP24" s="37"/>
      <c r="AQ24" s="36"/>
      <c r="AR24" s="36"/>
      <c r="AS24" s="37"/>
      <c r="AT24" s="36"/>
      <c r="AU24" s="46" t="s">
        <v>217</v>
      </c>
    </row>
    <row r="25" spans="1:47" s="30" customFormat="1" ht="12" hidden="1" x14ac:dyDescent="0.2">
      <c r="A25" s="30">
        <v>25</v>
      </c>
      <c r="B25" s="47" t="s">
        <v>218</v>
      </c>
      <c r="C25" s="47"/>
      <c r="D25" s="163"/>
      <c r="E25" s="36"/>
      <c r="F25" s="37"/>
      <c r="H25" s="36"/>
      <c r="I25" s="37"/>
      <c r="K25" s="36"/>
      <c r="L25" s="37"/>
      <c r="N25" s="36"/>
      <c r="O25" s="37"/>
      <c r="Q25" s="36"/>
      <c r="R25" s="37"/>
      <c r="T25" s="36"/>
      <c r="U25" s="37"/>
      <c r="W25" s="36"/>
      <c r="X25" s="37"/>
      <c r="Z25" s="36">
        <v>1673272610</v>
      </c>
      <c r="AA25" s="37"/>
      <c r="AC25" s="36"/>
      <c r="AD25" s="37"/>
      <c r="AF25" s="36"/>
      <c r="AG25" s="37"/>
      <c r="AH25" s="36"/>
      <c r="AI25" s="36"/>
      <c r="AJ25" s="37"/>
      <c r="AK25" s="36"/>
      <c r="AL25" s="36"/>
      <c r="AM25" s="37"/>
      <c r="AN25" s="36"/>
      <c r="AO25" s="36"/>
      <c r="AP25" s="37"/>
      <c r="AQ25" s="36"/>
      <c r="AR25" s="36"/>
      <c r="AS25" s="37"/>
      <c r="AT25" s="36"/>
      <c r="AU25" s="46" t="s">
        <v>218</v>
      </c>
    </row>
    <row r="26" spans="1:47" s="30" customFormat="1" ht="12" hidden="1" x14ac:dyDescent="0.2">
      <c r="A26" s="30">
        <v>26</v>
      </c>
      <c r="B26" s="47" t="s">
        <v>219</v>
      </c>
      <c r="C26" s="47"/>
      <c r="D26" s="163"/>
      <c r="E26" s="36"/>
      <c r="F26" s="37"/>
      <c r="H26" s="36"/>
      <c r="I26" s="37"/>
      <c r="K26" s="36"/>
      <c r="L26" s="37"/>
      <c r="N26" s="36"/>
      <c r="O26" s="37"/>
      <c r="Q26" s="36"/>
      <c r="R26" s="37"/>
      <c r="T26" s="36"/>
      <c r="U26" s="37"/>
      <c r="W26" s="36"/>
      <c r="X26" s="37"/>
      <c r="Z26" s="36">
        <v>214359493</v>
      </c>
      <c r="AA26" s="37"/>
      <c r="AC26" s="36"/>
      <c r="AD26" s="37"/>
      <c r="AF26" s="36"/>
      <c r="AG26" s="37"/>
      <c r="AH26" s="36"/>
      <c r="AI26" s="36"/>
      <c r="AJ26" s="37"/>
      <c r="AK26" s="36"/>
      <c r="AL26" s="36"/>
      <c r="AM26" s="37"/>
      <c r="AN26" s="36"/>
      <c r="AO26" s="36"/>
      <c r="AP26" s="37"/>
      <c r="AQ26" s="36"/>
      <c r="AR26" s="36"/>
      <c r="AS26" s="37"/>
      <c r="AT26" s="36"/>
      <c r="AU26" s="46" t="s">
        <v>219</v>
      </c>
    </row>
    <row r="27" spans="1:47" s="30" customFormat="1" ht="12" hidden="1" x14ac:dyDescent="0.2">
      <c r="A27" s="30">
        <v>27</v>
      </c>
      <c r="B27" s="47" t="s">
        <v>220</v>
      </c>
      <c r="C27" s="47"/>
      <c r="D27" s="163"/>
      <c r="E27" s="36"/>
      <c r="F27" s="37"/>
      <c r="H27" s="36"/>
      <c r="I27" s="37"/>
      <c r="K27" s="36"/>
      <c r="L27" s="37"/>
      <c r="N27" s="36"/>
      <c r="O27" s="37"/>
      <c r="Q27" s="36"/>
      <c r="R27" s="37"/>
      <c r="T27" s="36"/>
      <c r="U27" s="37"/>
      <c r="W27" s="36"/>
      <c r="X27" s="37"/>
      <c r="Z27" s="36">
        <v>4256025251</v>
      </c>
      <c r="AA27" s="37"/>
      <c r="AC27" s="36"/>
      <c r="AD27" s="37"/>
      <c r="AF27" s="36"/>
      <c r="AG27" s="37"/>
      <c r="AH27" s="36"/>
      <c r="AI27" s="36"/>
      <c r="AJ27" s="37"/>
      <c r="AK27" s="36"/>
      <c r="AL27" s="36"/>
      <c r="AM27" s="37"/>
      <c r="AN27" s="36"/>
      <c r="AO27" s="36"/>
      <c r="AP27" s="37"/>
      <c r="AQ27" s="36"/>
      <c r="AR27" s="36"/>
      <c r="AS27" s="37"/>
      <c r="AT27" s="36"/>
      <c r="AU27" s="46" t="s">
        <v>220</v>
      </c>
    </row>
    <row r="28" spans="1:47" s="30" customFormat="1" ht="12" hidden="1" x14ac:dyDescent="0.2">
      <c r="A28" s="30">
        <v>28</v>
      </c>
      <c r="B28" s="47" t="s">
        <v>221</v>
      </c>
      <c r="C28" s="47"/>
      <c r="D28" s="163"/>
      <c r="E28" s="36"/>
      <c r="F28" s="37"/>
      <c r="H28" s="36"/>
      <c r="I28" s="37"/>
      <c r="K28" s="36"/>
      <c r="L28" s="37"/>
      <c r="N28" s="36"/>
      <c r="O28" s="37"/>
      <c r="Q28" s="36"/>
      <c r="R28" s="37"/>
      <c r="T28" s="36"/>
      <c r="U28" s="37"/>
      <c r="W28" s="36"/>
      <c r="X28" s="37"/>
      <c r="Z28" s="36">
        <v>1441022187</v>
      </c>
      <c r="AA28" s="37"/>
      <c r="AC28" s="36"/>
      <c r="AD28" s="37"/>
      <c r="AF28" s="36"/>
      <c r="AG28" s="37"/>
      <c r="AH28" s="36"/>
      <c r="AI28" s="36"/>
      <c r="AJ28" s="37"/>
      <c r="AK28" s="36"/>
      <c r="AL28" s="36"/>
      <c r="AM28" s="37"/>
      <c r="AN28" s="36"/>
      <c r="AO28" s="36"/>
      <c r="AP28" s="37"/>
      <c r="AQ28" s="36"/>
      <c r="AR28" s="36"/>
      <c r="AS28" s="37"/>
      <c r="AT28" s="36"/>
      <c r="AU28" s="46" t="s">
        <v>221</v>
      </c>
    </row>
    <row r="29" spans="1:47" s="30" customFormat="1" ht="12" hidden="1" x14ac:dyDescent="0.2">
      <c r="A29" s="30">
        <v>29</v>
      </c>
      <c r="B29" s="49" t="s">
        <v>222</v>
      </c>
      <c r="C29" s="47"/>
      <c r="D29" s="163"/>
      <c r="E29" s="36"/>
      <c r="F29" s="37"/>
      <c r="H29" s="36"/>
      <c r="I29" s="37"/>
      <c r="K29" s="36"/>
      <c r="L29" s="37"/>
      <c r="N29" s="36"/>
      <c r="O29" s="37"/>
      <c r="Q29" s="36"/>
      <c r="R29" s="37"/>
      <c r="T29" s="36"/>
      <c r="U29" s="37"/>
      <c r="W29" s="36"/>
      <c r="X29" s="37"/>
      <c r="Z29" s="36">
        <v>4077990177</v>
      </c>
      <c r="AA29" s="37"/>
      <c r="AC29" s="36"/>
      <c r="AD29" s="37"/>
      <c r="AF29" s="36"/>
      <c r="AG29" s="37"/>
      <c r="AH29" s="36"/>
      <c r="AI29" s="36"/>
      <c r="AJ29" s="37"/>
      <c r="AK29" s="36"/>
      <c r="AL29" s="36"/>
      <c r="AM29" s="37"/>
      <c r="AN29" s="36"/>
      <c r="AO29" s="36"/>
      <c r="AP29" s="37"/>
      <c r="AQ29" s="36"/>
      <c r="AR29" s="36"/>
      <c r="AS29" s="37"/>
      <c r="AT29" s="36"/>
      <c r="AU29" s="49" t="s">
        <v>222</v>
      </c>
    </row>
    <row r="30" spans="1:47" s="30" customFormat="1" ht="12" hidden="1" x14ac:dyDescent="0.2">
      <c r="A30" s="30">
        <v>30</v>
      </c>
      <c r="B30" s="47" t="s">
        <v>223</v>
      </c>
      <c r="C30" s="47"/>
      <c r="D30" s="163"/>
      <c r="E30" s="36"/>
      <c r="F30" s="37"/>
      <c r="H30" s="36"/>
      <c r="I30" s="37"/>
      <c r="K30" s="36"/>
      <c r="L30" s="37"/>
      <c r="N30" s="36"/>
      <c r="O30" s="37"/>
      <c r="Q30" s="36"/>
      <c r="R30" s="37"/>
      <c r="T30" s="36"/>
      <c r="U30" s="37"/>
      <c r="W30" s="36"/>
      <c r="X30" s="37"/>
      <c r="Z30" s="36">
        <v>3904207501</v>
      </c>
      <c r="AA30" s="37"/>
      <c r="AC30" s="36"/>
      <c r="AD30" s="37"/>
      <c r="AF30" s="36"/>
      <c r="AG30" s="37"/>
      <c r="AH30" s="36"/>
      <c r="AI30" s="36"/>
      <c r="AJ30" s="37"/>
      <c r="AK30" s="36"/>
      <c r="AL30" s="36"/>
      <c r="AM30" s="37"/>
      <c r="AN30" s="36"/>
      <c r="AO30" s="36"/>
      <c r="AP30" s="37"/>
      <c r="AQ30" s="36"/>
      <c r="AR30" s="36"/>
      <c r="AS30" s="37"/>
      <c r="AT30" s="36"/>
      <c r="AU30" s="46" t="s">
        <v>223</v>
      </c>
    </row>
    <row r="31" spans="1:47" s="30" customFormat="1" ht="12" hidden="1" x14ac:dyDescent="0.2">
      <c r="A31" s="30">
        <v>31</v>
      </c>
      <c r="B31" s="47" t="s">
        <v>234</v>
      </c>
      <c r="C31" s="47"/>
      <c r="D31" s="274"/>
      <c r="E31" s="68"/>
      <c r="F31" s="223"/>
      <c r="G31" s="28"/>
      <c r="H31" s="68"/>
      <c r="I31" s="223"/>
      <c r="J31" s="28"/>
      <c r="K31" s="68"/>
      <c r="L31" s="223"/>
      <c r="M31" s="28"/>
      <c r="N31" s="68"/>
      <c r="O31" s="223"/>
      <c r="P31" s="28"/>
      <c r="Q31" s="68"/>
      <c r="R31" s="223"/>
      <c r="S31" s="28"/>
      <c r="T31" s="68"/>
      <c r="U31" s="223"/>
      <c r="V31" s="28"/>
      <c r="W31" s="68"/>
      <c r="X31" s="223"/>
      <c r="Y31" s="28"/>
      <c r="Z31" s="68">
        <v>6294878977</v>
      </c>
      <c r="AA31" s="223"/>
      <c r="AB31" s="28"/>
      <c r="AC31" s="68"/>
      <c r="AD31" s="223"/>
      <c r="AE31" s="28"/>
      <c r="AF31" s="68"/>
      <c r="AG31" s="223"/>
      <c r="AH31" s="68"/>
      <c r="AI31" s="68"/>
      <c r="AJ31" s="223"/>
      <c r="AK31" s="68"/>
      <c r="AL31" s="68"/>
      <c r="AM31" s="223"/>
      <c r="AN31" s="68"/>
      <c r="AO31" s="68"/>
      <c r="AP31" s="223"/>
      <c r="AQ31" s="68"/>
      <c r="AR31" s="68"/>
      <c r="AS31" s="223"/>
      <c r="AT31" s="68"/>
      <c r="AU31" s="46" t="s">
        <v>234</v>
      </c>
    </row>
    <row r="32" spans="1:47" s="30" customFormat="1" ht="12" hidden="1" x14ac:dyDescent="0.2">
      <c r="A32" s="30">
        <v>32</v>
      </c>
      <c r="B32" s="47" t="s">
        <v>225</v>
      </c>
      <c r="C32" s="47"/>
      <c r="D32" s="274"/>
      <c r="E32" s="68"/>
      <c r="F32" s="223"/>
      <c r="G32" s="28"/>
      <c r="H32" s="68"/>
      <c r="I32" s="223"/>
      <c r="J32" s="28"/>
      <c r="K32" s="68"/>
      <c r="L32" s="223"/>
      <c r="M32" s="28"/>
      <c r="N32" s="68"/>
      <c r="O32" s="223"/>
      <c r="P32" s="28"/>
      <c r="Q32" s="68"/>
      <c r="R32" s="223"/>
      <c r="S32" s="28"/>
      <c r="T32" s="68"/>
      <c r="U32" s="223"/>
      <c r="V32" s="28"/>
      <c r="W32" s="68"/>
      <c r="X32" s="223"/>
      <c r="Y32" s="28"/>
      <c r="Z32" s="68">
        <v>3806562575</v>
      </c>
      <c r="AA32" s="223"/>
      <c r="AB32" s="28"/>
      <c r="AC32" s="68"/>
      <c r="AD32" s="223"/>
      <c r="AE32" s="28"/>
      <c r="AF32" s="68"/>
      <c r="AG32" s="223"/>
      <c r="AH32" s="68"/>
      <c r="AI32" s="68"/>
      <c r="AJ32" s="223"/>
      <c r="AK32" s="68"/>
      <c r="AL32" s="68"/>
      <c r="AM32" s="223"/>
      <c r="AN32" s="68"/>
      <c r="AO32" s="68"/>
      <c r="AP32" s="223"/>
      <c r="AQ32" s="68"/>
      <c r="AR32" s="68"/>
      <c r="AS32" s="223"/>
      <c r="AT32" s="68"/>
      <c r="AU32" s="46" t="s">
        <v>225</v>
      </c>
    </row>
    <row r="33" spans="1:47" s="30" customFormat="1" ht="12" hidden="1" x14ac:dyDescent="0.2">
      <c r="A33" s="30">
        <v>33</v>
      </c>
      <c r="B33" s="47" t="s">
        <v>226</v>
      </c>
      <c r="C33" s="47"/>
      <c r="D33" s="163"/>
      <c r="E33" s="36"/>
      <c r="F33" s="37"/>
      <c r="H33" s="36"/>
      <c r="I33" s="37"/>
      <c r="K33" s="36"/>
      <c r="L33" s="37"/>
      <c r="N33" s="36"/>
      <c r="O33" s="37"/>
      <c r="Q33" s="36"/>
      <c r="R33" s="37"/>
      <c r="T33" s="36"/>
      <c r="U33" s="37"/>
      <c r="W33" s="36"/>
      <c r="X33" s="37"/>
      <c r="Z33" s="36">
        <v>4286626227</v>
      </c>
      <c r="AA33" s="37"/>
      <c r="AC33" s="36"/>
      <c r="AD33" s="37"/>
      <c r="AF33" s="36"/>
      <c r="AG33" s="37"/>
      <c r="AH33" s="36"/>
      <c r="AI33" s="36"/>
      <c r="AJ33" s="37"/>
      <c r="AK33" s="36"/>
      <c r="AL33" s="36"/>
      <c r="AM33" s="37"/>
      <c r="AN33" s="36"/>
      <c r="AO33" s="36"/>
      <c r="AP33" s="37"/>
      <c r="AQ33" s="36"/>
      <c r="AR33" s="36"/>
      <c r="AS33" s="37"/>
      <c r="AT33" s="36"/>
      <c r="AU33" s="46" t="s">
        <v>226</v>
      </c>
    </row>
    <row r="34" spans="1:47" s="30" customFormat="1" ht="12" hidden="1" x14ac:dyDescent="0.2">
      <c r="A34" s="30">
        <v>34</v>
      </c>
      <c r="B34" s="47" t="s">
        <v>227</v>
      </c>
      <c r="C34" s="47"/>
      <c r="D34" s="274"/>
      <c r="E34" s="68"/>
      <c r="F34" s="223"/>
      <c r="G34" s="28"/>
      <c r="H34" s="68"/>
      <c r="I34" s="223"/>
      <c r="J34" s="28"/>
      <c r="K34" s="68"/>
      <c r="L34" s="223"/>
      <c r="M34" s="28"/>
      <c r="N34" s="68"/>
      <c r="O34" s="223"/>
      <c r="P34" s="28"/>
      <c r="Q34" s="68"/>
      <c r="R34" s="223"/>
      <c r="S34" s="28"/>
      <c r="T34" s="68"/>
      <c r="U34" s="223"/>
      <c r="V34" s="28"/>
      <c r="W34" s="68"/>
      <c r="X34" s="223"/>
      <c r="Y34" s="28"/>
      <c r="Z34" s="68">
        <v>25008888461</v>
      </c>
      <c r="AA34" s="223"/>
      <c r="AB34" s="28"/>
      <c r="AC34" s="68"/>
      <c r="AD34" s="223"/>
      <c r="AE34" s="28"/>
      <c r="AF34" s="68"/>
      <c r="AG34" s="223"/>
      <c r="AH34" s="68"/>
      <c r="AI34" s="68"/>
      <c r="AJ34" s="223"/>
      <c r="AK34" s="68"/>
      <c r="AL34" s="68"/>
      <c r="AM34" s="223"/>
      <c r="AN34" s="68"/>
      <c r="AO34" s="68"/>
      <c r="AP34" s="223"/>
      <c r="AQ34" s="68"/>
      <c r="AR34" s="68"/>
      <c r="AS34" s="223"/>
      <c r="AT34" s="68"/>
      <c r="AU34" s="46" t="s">
        <v>227</v>
      </c>
    </row>
    <row r="35" spans="1:47" s="30" customFormat="1" ht="12" hidden="1" x14ac:dyDescent="0.2">
      <c r="A35" s="30">
        <v>35</v>
      </c>
      <c r="B35" s="47" t="s">
        <v>228</v>
      </c>
      <c r="C35" s="47"/>
      <c r="D35" s="48"/>
      <c r="E35" s="60"/>
      <c r="F35" s="273"/>
      <c r="G35" s="60"/>
      <c r="H35" s="60"/>
      <c r="I35" s="273"/>
      <c r="J35" s="60"/>
      <c r="K35" s="60"/>
      <c r="L35" s="273"/>
      <c r="M35" s="60"/>
      <c r="N35" s="60"/>
      <c r="O35" s="273"/>
      <c r="P35" s="60"/>
      <c r="Q35" s="60"/>
      <c r="R35" s="273"/>
      <c r="S35" s="60"/>
      <c r="T35" s="60"/>
      <c r="U35" s="273"/>
      <c r="V35" s="60"/>
      <c r="W35" s="60"/>
      <c r="X35" s="273"/>
      <c r="Y35" s="60"/>
      <c r="Z35" s="60">
        <v>449053132</v>
      </c>
      <c r="AA35" s="273"/>
      <c r="AB35" s="60"/>
      <c r="AC35" s="60"/>
      <c r="AD35" s="273"/>
      <c r="AE35" s="60"/>
      <c r="AF35" s="60"/>
      <c r="AG35" s="273"/>
      <c r="AH35" s="60"/>
      <c r="AI35" s="60"/>
      <c r="AJ35" s="273"/>
      <c r="AK35" s="60"/>
      <c r="AL35" s="60"/>
      <c r="AM35" s="273"/>
      <c r="AN35" s="60"/>
      <c r="AO35" s="60"/>
      <c r="AP35" s="273"/>
      <c r="AQ35" s="60"/>
      <c r="AR35" s="60"/>
      <c r="AS35" s="273"/>
      <c r="AT35" s="60"/>
      <c r="AU35" s="46" t="s">
        <v>228</v>
      </c>
    </row>
    <row r="36" spans="1:47" s="30" customFormat="1" ht="12" hidden="1" x14ac:dyDescent="0.2">
      <c r="A36" s="30">
        <v>36</v>
      </c>
      <c r="B36" s="47" t="s">
        <v>229</v>
      </c>
      <c r="C36" s="47"/>
      <c r="D36" s="163"/>
      <c r="E36" s="36"/>
      <c r="F36" s="37"/>
      <c r="G36" s="36"/>
      <c r="H36" s="36"/>
      <c r="I36" s="37"/>
      <c r="J36" s="36"/>
      <c r="K36" s="36"/>
      <c r="L36" s="37"/>
      <c r="M36" s="36"/>
      <c r="N36" s="36"/>
      <c r="O36" s="37"/>
      <c r="P36" s="36"/>
      <c r="Q36" s="36"/>
      <c r="R36" s="37"/>
      <c r="S36" s="36"/>
      <c r="T36" s="36"/>
      <c r="U36" s="37"/>
      <c r="V36" s="36"/>
      <c r="W36" s="36"/>
      <c r="X36" s="37"/>
      <c r="Y36" s="36"/>
      <c r="Z36" s="36">
        <v>862855458</v>
      </c>
      <c r="AA36" s="37"/>
      <c r="AB36" s="36"/>
      <c r="AC36" s="36"/>
      <c r="AD36" s="37"/>
      <c r="AE36" s="36"/>
      <c r="AF36" s="36"/>
      <c r="AG36" s="37"/>
      <c r="AH36" s="36"/>
      <c r="AI36" s="36"/>
      <c r="AJ36" s="37"/>
      <c r="AK36" s="36"/>
      <c r="AL36" s="36"/>
      <c r="AM36" s="37"/>
      <c r="AN36" s="36"/>
      <c r="AO36" s="36"/>
      <c r="AP36" s="37"/>
      <c r="AQ36" s="36"/>
      <c r="AR36" s="36"/>
      <c r="AS36" s="37"/>
      <c r="AT36" s="36"/>
      <c r="AU36" s="46" t="s">
        <v>229</v>
      </c>
    </row>
    <row r="37" spans="1:47" s="30" customFormat="1" ht="12" hidden="1" x14ac:dyDescent="0.2">
      <c r="A37" s="30">
        <v>37</v>
      </c>
      <c r="B37" s="47" t="s">
        <v>230</v>
      </c>
      <c r="C37" s="47"/>
      <c r="D37" s="133"/>
      <c r="E37" s="42"/>
      <c r="F37" s="50"/>
      <c r="G37" s="42"/>
      <c r="H37" s="42"/>
      <c r="I37" s="50"/>
      <c r="J37" s="42"/>
      <c r="K37" s="42"/>
      <c r="L37" s="50"/>
      <c r="M37" s="42"/>
      <c r="N37" s="42"/>
      <c r="O37" s="50"/>
      <c r="P37" s="42"/>
      <c r="Q37" s="42"/>
      <c r="R37" s="50"/>
      <c r="S37" s="42"/>
      <c r="T37" s="42"/>
      <c r="U37" s="50"/>
      <c r="V37" s="42"/>
      <c r="W37" s="42"/>
      <c r="X37" s="50"/>
      <c r="Y37" s="42"/>
      <c r="Z37" s="42">
        <v>353687535</v>
      </c>
      <c r="AA37" s="50"/>
      <c r="AB37" s="42"/>
      <c r="AC37" s="42"/>
      <c r="AD37" s="50"/>
      <c r="AE37" s="42"/>
      <c r="AF37" s="42"/>
      <c r="AG37" s="50"/>
      <c r="AH37" s="42"/>
      <c r="AI37" s="42"/>
      <c r="AJ37" s="50"/>
      <c r="AK37" s="42"/>
      <c r="AL37" s="42"/>
      <c r="AM37" s="50"/>
      <c r="AN37" s="42"/>
      <c r="AO37" s="42"/>
      <c r="AP37" s="50"/>
      <c r="AQ37" s="42"/>
      <c r="AR37" s="42"/>
      <c r="AS37" s="50"/>
      <c r="AT37" s="42"/>
      <c r="AU37" s="46" t="s">
        <v>230</v>
      </c>
    </row>
    <row r="38" spans="1:47" s="30" customFormat="1" ht="12" hidden="1" x14ac:dyDescent="0.2">
      <c r="A38" s="30">
        <v>40</v>
      </c>
      <c r="B38" s="47" t="s">
        <v>231</v>
      </c>
      <c r="C38" s="47"/>
      <c r="D38" s="133"/>
      <c r="E38" s="42"/>
      <c r="F38" s="50"/>
      <c r="G38" s="42"/>
      <c r="H38" s="42"/>
      <c r="I38" s="50"/>
      <c r="J38" s="42"/>
      <c r="K38" s="42"/>
      <c r="L38" s="50"/>
      <c r="M38" s="42"/>
      <c r="N38" s="42"/>
      <c r="O38" s="50"/>
      <c r="P38" s="42"/>
      <c r="Q38" s="42"/>
      <c r="R38" s="50"/>
      <c r="S38" s="42"/>
      <c r="T38" s="42"/>
      <c r="U38" s="50"/>
      <c r="V38" s="42"/>
      <c r="W38" s="42"/>
      <c r="X38" s="50"/>
      <c r="Y38" s="42"/>
      <c r="Z38" s="42">
        <v>1329103103</v>
      </c>
      <c r="AA38" s="50"/>
      <c r="AB38" s="42"/>
      <c r="AC38" s="42"/>
      <c r="AD38" s="50"/>
      <c r="AE38" s="42"/>
      <c r="AF38" s="42"/>
      <c r="AG38" s="50"/>
      <c r="AH38" s="42"/>
      <c r="AI38" s="42"/>
      <c r="AJ38" s="50"/>
      <c r="AK38" s="42"/>
      <c r="AL38" s="42"/>
      <c r="AM38" s="50"/>
      <c r="AN38" s="42"/>
      <c r="AO38" s="42"/>
      <c r="AP38" s="50"/>
      <c r="AQ38" s="42"/>
      <c r="AR38" s="42"/>
      <c r="AS38" s="50"/>
      <c r="AT38" s="42"/>
      <c r="AU38" s="46" t="s">
        <v>231</v>
      </c>
    </row>
    <row r="39" spans="1:47" s="30" customFormat="1" ht="12" x14ac:dyDescent="0.2">
      <c r="A39" s="30">
        <v>4</v>
      </c>
      <c r="B39" s="49" t="s">
        <v>235</v>
      </c>
      <c r="C39" s="47"/>
      <c r="D39" s="134"/>
      <c r="E39" s="151">
        <v>6272884053.6413727</v>
      </c>
      <c r="F39" s="50"/>
      <c r="G39" s="42"/>
      <c r="H39" s="151">
        <v>5474435358</v>
      </c>
      <c r="I39" s="50"/>
      <c r="J39" s="42"/>
      <c r="K39" s="151">
        <v>5911200376</v>
      </c>
      <c r="L39" s="50"/>
      <c r="M39" s="42"/>
      <c r="N39" s="151">
        <v>5700722568</v>
      </c>
      <c r="O39" s="50"/>
      <c r="P39" s="42"/>
      <c r="Q39" s="151">
        <v>5576536312</v>
      </c>
      <c r="R39" s="50"/>
      <c r="S39" s="42"/>
      <c r="T39" s="151">
        <v>5605065298</v>
      </c>
      <c r="U39" s="50"/>
      <c r="V39" s="42"/>
      <c r="W39" s="151">
        <v>5925836465</v>
      </c>
      <c r="X39" s="50"/>
      <c r="Y39" s="42"/>
      <c r="Z39" s="151">
        <v>6381282098</v>
      </c>
      <c r="AA39" s="50"/>
      <c r="AB39" s="42"/>
      <c r="AC39" s="151">
        <v>6467835184</v>
      </c>
      <c r="AD39" s="50"/>
      <c r="AE39" s="42"/>
      <c r="AF39" s="151">
        <v>7003976918</v>
      </c>
      <c r="AG39" s="50"/>
      <c r="AH39" s="42"/>
      <c r="AI39" s="151">
        <v>7150409423</v>
      </c>
      <c r="AJ39" s="50"/>
      <c r="AK39" s="42"/>
      <c r="AL39" s="151">
        <v>6960324825</v>
      </c>
      <c r="AM39" s="50"/>
      <c r="AN39" s="42"/>
      <c r="AO39" s="151">
        <v>6470419562</v>
      </c>
      <c r="AP39" s="50"/>
      <c r="AQ39" s="42"/>
      <c r="AR39" s="151">
        <v>7612360019</v>
      </c>
      <c r="AS39" s="50"/>
      <c r="AT39" s="42"/>
      <c r="AU39" s="49" t="s">
        <v>235</v>
      </c>
    </row>
    <row r="40" spans="1:47" s="30" customFormat="1" ht="12" x14ac:dyDescent="0.2">
      <c r="A40" s="30">
        <v>401</v>
      </c>
      <c r="B40" s="47" t="s">
        <v>239</v>
      </c>
      <c r="C40" s="47"/>
      <c r="D40" s="135"/>
      <c r="E40" s="53">
        <v>512186118.30312693</v>
      </c>
      <c r="F40" s="50"/>
      <c r="G40" s="42"/>
      <c r="H40" s="53">
        <v>554494887</v>
      </c>
      <c r="I40" s="50"/>
      <c r="J40" s="42"/>
      <c r="K40" s="53">
        <v>574181095</v>
      </c>
      <c r="L40" s="50"/>
      <c r="M40" s="42"/>
      <c r="N40" s="53">
        <v>662540502</v>
      </c>
      <c r="O40" s="50"/>
      <c r="P40" s="42"/>
      <c r="Q40" s="53">
        <v>704524751</v>
      </c>
      <c r="R40" s="50"/>
      <c r="S40" s="42"/>
      <c r="T40" s="53">
        <v>693986896</v>
      </c>
      <c r="U40" s="50"/>
      <c r="V40" s="42"/>
      <c r="W40" s="53">
        <v>694315838</v>
      </c>
      <c r="X40" s="50"/>
      <c r="Y40" s="42"/>
      <c r="Z40" s="53">
        <v>731182225</v>
      </c>
      <c r="AA40" s="50"/>
      <c r="AB40" s="42"/>
      <c r="AC40" s="53">
        <v>748355197</v>
      </c>
      <c r="AD40" s="50"/>
      <c r="AE40" s="42"/>
      <c r="AF40" s="53">
        <v>838352394</v>
      </c>
      <c r="AG40" s="50"/>
      <c r="AH40" s="42"/>
      <c r="AI40" s="53">
        <v>830931702</v>
      </c>
      <c r="AJ40" s="50"/>
      <c r="AK40" s="42"/>
      <c r="AL40" s="53">
        <v>882698934</v>
      </c>
      <c r="AM40" s="50"/>
      <c r="AN40" s="42"/>
      <c r="AO40" s="53">
        <v>803015858</v>
      </c>
      <c r="AP40" s="50"/>
      <c r="AQ40" s="42"/>
      <c r="AR40" s="53">
        <v>965096950</v>
      </c>
      <c r="AS40" s="50"/>
      <c r="AT40" s="42"/>
      <c r="AU40" s="46" t="s">
        <v>239</v>
      </c>
    </row>
    <row r="41" spans="1:47" s="30" customFormat="1" ht="12" x14ac:dyDescent="0.2">
      <c r="A41" s="30">
        <v>402</v>
      </c>
      <c r="B41" s="47" t="s">
        <v>240</v>
      </c>
      <c r="C41" s="47"/>
      <c r="D41" s="135"/>
      <c r="E41" s="53">
        <v>605376518.62178838</v>
      </c>
      <c r="F41" s="37"/>
      <c r="H41" s="53">
        <v>612677678</v>
      </c>
      <c r="I41" s="37"/>
      <c r="K41" s="53">
        <v>609854347</v>
      </c>
      <c r="L41" s="37"/>
      <c r="N41" s="53">
        <v>679770260</v>
      </c>
      <c r="O41" s="37"/>
      <c r="Q41" s="53">
        <v>670804842</v>
      </c>
      <c r="R41" s="37"/>
      <c r="T41" s="53">
        <v>535297447</v>
      </c>
      <c r="U41" s="37"/>
      <c r="W41" s="53">
        <v>642049788</v>
      </c>
      <c r="X41" s="37"/>
      <c r="Z41" s="53">
        <v>691441622</v>
      </c>
      <c r="AA41" s="37"/>
      <c r="AC41" s="53">
        <v>628065556</v>
      </c>
      <c r="AD41" s="37"/>
      <c r="AF41" s="53">
        <v>661342479</v>
      </c>
      <c r="AG41" s="37"/>
      <c r="AH41" s="36"/>
      <c r="AI41" s="53">
        <v>778531702</v>
      </c>
      <c r="AJ41" s="37"/>
      <c r="AK41" s="36"/>
      <c r="AL41" s="53">
        <v>739358530</v>
      </c>
      <c r="AM41" s="37"/>
      <c r="AN41" s="36"/>
      <c r="AO41" s="53">
        <v>768143381</v>
      </c>
      <c r="AP41" s="37"/>
      <c r="AQ41" s="36"/>
      <c r="AR41" s="53">
        <v>771724915</v>
      </c>
      <c r="AS41" s="37"/>
      <c r="AT41" s="36"/>
      <c r="AU41" s="46" t="s">
        <v>240</v>
      </c>
    </row>
    <row r="42" spans="1:47" s="30" customFormat="1" ht="12" x14ac:dyDescent="0.2">
      <c r="A42" s="30">
        <v>403</v>
      </c>
      <c r="B42" s="47" t="s">
        <v>241</v>
      </c>
      <c r="C42" s="47"/>
      <c r="D42" s="135"/>
      <c r="E42" s="53">
        <v>3091679745.0707035</v>
      </c>
      <c r="F42" s="37"/>
      <c r="H42" s="53">
        <v>2659056715</v>
      </c>
      <c r="I42" s="37"/>
      <c r="K42" s="53">
        <v>3092503603</v>
      </c>
      <c r="L42" s="37"/>
      <c r="N42" s="53">
        <v>2582113272</v>
      </c>
      <c r="O42" s="37"/>
      <c r="Q42" s="53">
        <v>2095280027</v>
      </c>
      <c r="R42" s="37"/>
      <c r="T42" s="53">
        <v>2322337639</v>
      </c>
      <c r="U42" s="37"/>
      <c r="W42" s="53">
        <v>2585998648</v>
      </c>
      <c r="X42" s="37"/>
      <c r="Z42" s="53">
        <v>2723141488</v>
      </c>
      <c r="AA42" s="37"/>
      <c r="AC42" s="53">
        <v>2669258827</v>
      </c>
      <c r="AD42" s="37"/>
      <c r="AF42" s="53">
        <v>2955990924</v>
      </c>
      <c r="AG42" s="37"/>
      <c r="AH42" s="36"/>
      <c r="AI42" s="53">
        <v>2998043382</v>
      </c>
      <c r="AJ42" s="37"/>
      <c r="AK42" s="36"/>
      <c r="AL42" s="53">
        <v>2918587733</v>
      </c>
      <c r="AM42" s="37"/>
      <c r="AN42" s="36"/>
      <c r="AO42" s="53">
        <v>2670512329</v>
      </c>
      <c r="AP42" s="37"/>
      <c r="AQ42" s="36"/>
      <c r="AR42" s="53">
        <v>3085944475</v>
      </c>
      <c r="AS42" s="37"/>
      <c r="AT42" s="36"/>
      <c r="AU42" s="46" t="s">
        <v>241</v>
      </c>
    </row>
    <row r="43" spans="1:47" s="30" customFormat="1" ht="12" x14ac:dyDescent="0.2">
      <c r="A43" s="30">
        <v>404</v>
      </c>
      <c r="B43" s="47" t="s">
        <v>242</v>
      </c>
      <c r="C43" s="47"/>
      <c r="D43" s="135"/>
      <c r="E43" s="53">
        <v>618788986.25771749</v>
      </c>
      <c r="F43" s="37"/>
      <c r="H43" s="53">
        <v>512676667</v>
      </c>
      <c r="I43" s="37"/>
      <c r="K43" s="53">
        <v>476373652</v>
      </c>
      <c r="L43" s="37"/>
      <c r="N43" s="53">
        <v>417374102</v>
      </c>
      <c r="O43" s="37"/>
      <c r="Q43" s="53">
        <v>434293391</v>
      </c>
      <c r="R43" s="37"/>
      <c r="T43" s="53">
        <v>445750493</v>
      </c>
      <c r="U43" s="37"/>
      <c r="W43" s="53">
        <v>444236377</v>
      </c>
      <c r="X43" s="37"/>
      <c r="Z43" s="53">
        <v>457620686</v>
      </c>
      <c r="AA43" s="37"/>
      <c r="AC43" s="53">
        <v>520858176</v>
      </c>
      <c r="AD43" s="37"/>
      <c r="AF43" s="53">
        <v>610374296</v>
      </c>
      <c r="AG43" s="37"/>
      <c r="AH43" s="36"/>
      <c r="AI43" s="53">
        <v>557418486</v>
      </c>
      <c r="AJ43" s="37"/>
      <c r="AK43" s="36"/>
      <c r="AL43" s="53">
        <v>527665237</v>
      </c>
      <c r="AM43" s="37"/>
      <c r="AN43" s="36"/>
      <c r="AO43" s="53">
        <v>536111484</v>
      </c>
      <c r="AP43" s="37"/>
      <c r="AQ43" s="36"/>
      <c r="AR43" s="53">
        <v>668499044</v>
      </c>
      <c r="AS43" s="37"/>
      <c r="AT43" s="36"/>
      <c r="AU43" s="46" t="s">
        <v>242</v>
      </c>
    </row>
    <row r="44" spans="1:47" s="30" customFormat="1" ht="12" x14ac:dyDescent="0.2">
      <c r="A44" s="30">
        <v>405</v>
      </c>
      <c r="B44" s="47" t="s">
        <v>243</v>
      </c>
      <c r="C44" s="47"/>
      <c r="D44" s="135"/>
      <c r="E44" s="53">
        <v>597034588.06346667</v>
      </c>
      <c r="F44" s="37"/>
      <c r="H44" s="53">
        <v>401313669</v>
      </c>
      <c r="I44" s="37"/>
      <c r="K44" s="53">
        <v>446421056</v>
      </c>
      <c r="L44" s="37"/>
      <c r="N44" s="53">
        <v>596874633</v>
      </c>
      <c r="O44" s="37"/>
      <c r="Q44" s="53">
        <v>818098274</v>
      </c>
      <c r="R44" s="37"/>
      <c r="T44" s="53">
        <v>679746637</v>
      </c>
      <c r="U44" s="37"/>
      <c r="W44" s="53">
        <v>641005930</v>
      </c>
      <c r="X44" s="37"/>
      <c r="Z44" s="53">
        <v>671360630</v>
      </c>
      <c r="AA44" s="37"/>
      <c r="AC44" s="53">
        <v>592791814</v>
      </c>
      <c r="AD44" s="37"/>
      <c r="AF44" s="53">
        <v>677012140</v>
      </c>
      <c r="AG44" s="37"/>
      <c r="AH44" s="36"/>
      <c r="AI44" s="53">
        <v>755004835</v>
      </c>
      <c r="AJ44" s="37"/>
      <c r="AK44" s="36"/>
      <c r="AL44" s="53">
        <v>701845118</v>
      </c>
      <c r="AM44" s="37"/>
      <c r="AN44" s="36"/>
      <c r="AO44" s="53">
        <v>602298590</v>
      </c>
      <c r="AP44" s="37"/>
      <c r="AQ44" s="36"/>
      <c r="AR44" s="53">
        <v>896559922</v>
      </c>
      <c r="AS44" s="37"/>
      <c r="AT44" s="36"/>
      <c r="AU44" s="46" t="s">
        <v>243</v>
      </c>
    </row>
    <row r="45" spans="1:47" s="30" customFormat="1" ht="12" x14ac:dyDescent="0.2">
      <c r="A45" s="30">
        <v>406</v>
      </c>
      <c r="B45" s="47" t="s">
        <v>245</v>
      </c>
      <c r="C45" s="47"/>
      <c r="D45" s="135"/>
      <c r="E45" s="53">
        <v>529392783.64203674</v>
      </c>
      <c r="F45" s="37"/>
      <c r="H45" s="53">
        <v>469633131</v>
      </c>
      <c r="I45" s="37"/>
      <c r="K45" s="53">
        <v>379578043</v>
      </c>
      <c r="L45" s="37"/>
      <c r="N45" s="53">
        <v>462651819</v>
      </c>
      <c r="O45" s="37"/>
      <c r="Q45" s="53">
        <v>481180609</v>
      </c>
      <c r="R45" s="37"/>
      <c r="T45" s="53">
        <v>548314023</v>
      </c>
      <c r="U45" s="37"/>
      <c r="W45" s="53">
        <v>556770380</v>
      </c>
      <c r="X45" s="37"/>
      <c r="Z45" s="53">
        <v>709896973</v>
      </c>
      <c r="AA45" s="37"/>
      <c r="AC45" s="53">
        <v>905829179</v>
      </c>
      <c r="AD45" s="37"/>
      <c r="AF45" s="53">
        <v>797033711</v>
      </c>
      <c r="AG45" s="37"/>
      <c r="AH45" s="36"/>
      <c r="AI45" s="53">
        <v>782452254</v>
      </c>
      <c r="AJ45" s="37"/>
      <c r="AK45" s="36"/>
      <c r="AL45" s="53">
        <v>749378433</v>
      </c>
      <c r="AM45" s="37"/>
      <c r="AN45" s="36"/>
      <c r="AO45" s="53">
        <v>722294301</v>
      </c>
      <c r="AP45" s="37"/>
      <c r="AQ45" s="36"/>
      <c r="AR45" s="53">
        <v>792823493</v>
      </c>
      <c r="AS45" s="37"/>
      <c r="AT45" s="36"/>
      <c r="AU45" s="46" t="s">
        <v>245</v>
      </c>
    </row>
    <row r="46" spans="1:47" s="30" customFormat="1" ht="12" x14ac:dyDescent="0.2">
      <c r="A46" s="30">
        <v>407</v>
      </c>
      <c r="B46" s="47" t="s">
        <v>246</v>
      </c>
      <c r="C46" s="47"/>
      <c r="D46" s="135"/>
      <c r="E46" s="53">
        <v>318425313.68253332</v>
      </c>
      <c r="F46" s="37"/>
      <c r="H46" s="53">
        <v>264582611</v>
      </c>
      <c r="I46" s="37"/>
      <c r="K46" s="53">
        <v>332288580</v>
      </c>
      <c r="L46" s="37"/>
      <c r="N46" s="53">
        <v>299397980</v>
      </c>
      <c r="O46" s="37"/>
      <c r="Q46" s="53">
        <v>372354418</v>
      </c>
      <c r="R46" s="37"/>
      <c r="T46" s="53">
        <v>379632163</v>
      </c>
      <c r="U46" s="37"/>
      <c r="W46" s="53">
        <v>361459504</v>
      </c>
      <c r="X46" s="37"/>
      <c r="Z46" s="53">
        <v>396638474</v>
      </c>
      <c r="AA46" s="37"/>
      <c r="AC46" s="53">
        <v>402676435</v>
      </c>
      <c r="AD46" s="37"/>
      <c r="AF46" s="53">
        <v>463870974</v>
      </c>
      <c r="AG46" s="37"/>
      <c r="AH46" s="36"/>
      <c r="AI46" s="53">
        <v>448027062</v>
      </c>
      <c r="AJ46" s="37"/>
      <c r="AK46" s="36"/>
      <c r="AL46" s="53">
        <v>440790840</v>
      </c>
      <c r="AM46" s="37"/>
      <c r="AN46" s="36"/>
      <c r="AO46" s="53">
        <v>368043619</v>
      </c>
      <c r="AP46" s="37"/>
      <c r="AQ46" s="36"/>
      <c r="AR46" s="53">
        <v>431711220</v>
      </c>
      <c r="AS46" s="37"/>
      <c r="AT46" s="36"/>
      <c r="AU46" s="46" t="s">
        <v>246</v>
      </c>
    </row>
    <row r="47" spans="1:47" s="30" customFormat="1" ht="12" x14ac:dyDescent="0.2">
      <c r="A47" s="30">
        <v>5</v>
      </c>
      <c r="B47" s="49" t="s">
        <v>247</v>
      </c>
      <c r="C47" s="47"/>
      <c r="D47" s="134"/>
      <c r="E47" s="151">
        <v>10357562836.088428</v>
      </c>
      <c r="F47" s="37"/>
      <c r="H47" s="151">
        <v>7857237900</v>
      </c>
      <c r="I47" s="37"/>
      <c r="K47" s="151">
        <v>9920640836</v>
      </c>
      <c r="L47" s="37"/>
      <c r="N47" s="151">
        <v>11299707946</v>
      </c>
      <c r="O47" s="37"/>
      <c r="Q47" s="151">
        <v>12173132181</v>
      </c>
      <c r="R47" s="37"/>
      <c r="T47" s="151">
        <v>12041189875</v>
      </c>
      <c r="U47" s="37"/>
      <c r="W47" s="151">
        <v>11990049255</v>
      </c>
      <c r="X47" s="37"/>
      <c r="Z47" s="151">
        <v>13372583580</v>
      </c>
      <c r="AA47" s="37"/>
      <c r="AC47" s="151">
        <v>14749951906</v>
      </c>
      <c r="AD47" s="37"/>
      <c r="AF47" s="151">
        <v>14642233313</v>
      </c>
      <c r="AG47" s="37"/>
      <c r="AH47" s="36"/>
      <c r="AI47" s="151">
        <v>15133077242</v>
      </c>
      <c r="AJ47" s="37"/>
      <c r="AK47" s="36"/>
      <c r="AL47" s="151">
        <v>15635789846</v>
      </c>
      <c r="AM47" s="37"/>
      <c r="AN47" s="36"/>
      <c r="AO47" s="151">
        <v>13558594439</v>
      </c>
      <c r="AP47" s="37"/>
      <c r="AQ47" s="36"/>
      <c r="AR47" s="151">
        <v>15987832526</v>
      </c>
      <c r="AS47" s="37"/>
      <c r="AT47" s="36"/>
      <c r="AU47" s="49" t="s">
        <v>247</v>
      </c>
    </row>
    <row r="48" spans="1:47" s="30" customFormat="1" ht="12" x14ac:dyDescent="0.2">
      <c r="A48" s="30">
        <v>501</v>
      </c>
      <c r="B48" s="47" t="s">
        <v>248</v>
      </c>
      <c r="C48" s="47"/>
      <c r="D48" s="135"/>
      <c r="E48" s="53">
        <v>102813483.36984664</v>
      </c>
      <c r="F48" s="37"/>
      <c r="H48" s="53">
        <v>68005243</v>
      </c>
      <c r="I48" s="37"/>
      <c r="K48" s="53">
        <v>105142610</v>
      </c>
      <c r="L48" s="37"/>
      <c r="N48" s="53">
        <v>110338070</v>
      </c>
      <c r="O48" s="37"/>
      <c r="Q48" s="53">
        <v>102502434</v>
      </c>
      <c r="R48" s="37"/>
      <c r="T48" s="53">
        <v>111210501</v>
      </c>
      <c r="U48" s="37"/>
      <c r="W48" s="53">
        <v>140143213</v>
      </c>
      <c r="X48" s="37"/>
      <c r="Z48" s="53">
        <v>162830307</v>
      </c>
      <c r="AA48" s="37"/>
      <c r="AC48" s="53">
        <v>303722694</v>
      </c>
      <c r="AD48" s="37"/>
      <c r="AF48" s="53">
        <v>320481803</v>
      </c>
      <c r="AG48" s="37"/>
      <c r="AH48" s="36"/>
      <c r="AI48" s="53">
        <v>420349719</v>
      </c>
      <c r="AJ48" s="37"/>
      <c r="AK48" s="36"/>
      <c r="AL48" s="53">
        <v>418103466</v>
      </c>
      <c r="AM48" s="37"/>
      <c r="AN48" s="36"/>
      <c r="AO48" s="53">
        <v>368618427</v>
      </c>
      <c r="AP48" s="37"/>
      <c r="AQ48" s="36"/>
      <c r="AR48" s="53">
        <v>416995488</v>
      </c>
      <c r="AS48" s="37"/>
      <c r="AT48" s="36"/>
      <c r="AU48" s="46" t="s">
        <v>248</v>
      </c>
    </row>
    <row r="49" spans="1:47" s="30" customFormat="1" ht="12" x14ac:dyDescent="0.2">
      <c r="A49" s="30">
        <v>502</v>
      </c>
      <c r="B49" s="47" t="s">
        <v>249</v>
      </c>
      <c r="C49" s="47"/>
      <c r="D49" s="135"/>
      <c r="E49" s="53">
        <v>164509294.29728469</v>
      </c>
      <c r="F49" s="37"/>
      <c r="H49" s="53">
        <v>111270520</v>
      </c>
      <c r="I49" s="37"/>
      <c r="K49" s="53">
        <v>129021201</v>
      </c>
      <c r="L49" s="37"/>
      <c r="N49" s="53">
        <v>167125324</v>
      </c>
      <c r="O49" s="37"/>
      <c r="Q49" s="53">
        <v>173233739</v>
      </c>
      <c r="R49" s="37"/>
      <c r="T49" s="53">
        <v>170646010</v>
      </c>
      <c r="U49" s="37"/>
      <c r="W49" s="53">
        <v>170553492</v>
      </c>
      <c r="X49" s="37"/>
      <c r="Z49" s="53">
        <v>191437811</v>
      </c>
      <c r="AA49" s="37"/>
      <c r="AC49" s="53">
        <v>212131089</v>
      </c>
      <c r="AD49" s="37"/>
      <c r="AF49" s="53">
        <v>246076426</v>
      </c>
      <c r="AG49" s="37"/>
      <c r="AH49" s="36"/>
      <c r="AI49" s="53">
        <v>246112358</v>
      </c>
      <c r="AJ49" s="37"/>
      <c r="AK49" s="36"/>
      <c r="AL49" s="53">
        <v>263014605</v>
      </c>
      <c r="AM49" s="37"/>
      <c r="AN49" s="36"/>
      <c r="AO49" s="53">
        <v>225496057</v>
      </c>
      <c r="AP49" s="37"/>
      <c r="AQ49" s="36"/>
      <c r="AR49" s="53">
        <v>237323424</v>
      </c>
      <c r="AS49" s="37"/>
      <c r="AT49" s="36"/>
      <c r="AU49" s="46" t="s">
        <v>249</v>
      </c>
    </row>
    <row r="50" spans="1:47" s="30" customFormat="1" ht="12" x14ac:dyDescent="0.2">
      <c r="A50" s="30">
        <v>503</v>
      </c>
      <c r="B50" s="47" t="s">
        <v>250</v>
      </c>
      <c r="C50" s="47"/>
      <c r="D50" s="135"/>
      <c r="E50" s="53">
        <v>508491535.55068702</v>
      </c>
      <c r="F50" s="37"/>
      <c r="H50" s="53">
        <v>325537133</v>
      </c>
      <c r="I50" s="37"/>
      <c r="K50" s="53">
        <v>394793211</v>
      </c>
      <c r="L50" s="37"/>
      <c r="N50" s="53">
        <v>412400984</v>
      </c>
      <c r="O50" s="37"/>
      <c r="Q50" s="53">
        <v>401846277</v>
      </c>
      <c r="R50" s="37"/>
      <c r="T50" s="53">
        <v>439832636</v>
      </c>
      <c r="U50" s="37"/>
      <c r="W50" s="53">
        <v>463441390</v>
      </c>
      <c r="X50" s="37"/>
      <c r="Z50" s="53">
        <v>497719517</v>
      </c>
      <c r="AA50" s="37"/>
      <c r="AC50" s="53">
        <v>519818726</v>
      </c>
      <c r="AD50" s="37"/>
      <c r="AF50" s="53">
        <v>610381160</v>
      </c>
      <c r="AG50" s="37"/>
      <c r="AH50" s="36"/>
      <c r="AI50" s="53">
        <v>693228789</v>
      </c>
      <c r="AJ50" s="37"/>
      <c r="AK50" s="36"/>
      <c r="AL50" s="53">
        <v>703606608</v>
      </c>
      <c r="AM50" s="37"/>
      <c r="AN50" s="36"/>
      <c r="AO50" s="53">
        <v>585793367</v>
      </c>
      <c r="AP50" s="37"/>
      <c r="AQ50" s="36"/>
      <c r="AR50" s="53">
        <v>764585477</v>
      </c>
      <c r="AS50" s="37"/>
      <c r="AT50" s="36"/>
      <c r="AU50" s="46" t="s">
        <v>250</v>
      </c>
    </row>
    <row r="51" spans="1:47" s="30" customFormat="1" ht="12" x14ac:dyDescent="0.2">
      <c r="A51" s="30">
        <v>504</v>
      </c>
      <c r="B51" s="47" t="s">
        <v>251</v>
      </c>
      <c r="C51" s="47"/>
      <c r="D51" s="135"/>
      <c r="E51" s="53">
        <v>443346245.76777536</v>
      </c>
      <c r="F51" s="37"/>
      <c r="H51" s="53">
        <v>329063134</v>
      </c>
      <c r="I51" s="37"/>
      <c r="K51" s="53">
        <v>459649236</v>
      </c>
      <c r="L51" s="37"/>
      <c r="N51" s="53">
        <v>568939233</v>
      </c>
      <c r="O51" s="37"/>
      <c r="Q51" s="53">
        <v>589828943</v>
      </c>
      <c r="R51" s="37"/>
      <c r="T51" s="53">
        <v>604813110</v>
      </c>
      <c r="U51" s="37"/>
      <c r="W51" s="53">
        <v>676821871</v>
      </c>
      <c r="X51" s="37"/>
      <c r="Z51" s="53">
        <v>756728717</v>
      </c>
      <c r="AA51" s="37"/>
      <c r="AC51" s="53">
        <v>734909572</v>
      </c>
      <c r="AD51" s="37"/>
      <c r="AF51" s="53">
        <v>800046306</v>
      </c>
      <c r="AG51" s="37"/>
      <c r="AH51" s="36"/>
      <c r="AI51" s="53">
        <v>855662853</v>
      </c>
      <c r="AJ51" s="37"/>
      <c r="AK51" s="36"/>
      <c r="AL51" s="53">
        <v>818014948</v>
      </c>
      <c r="AM51" s="37"/>
      <c r="AN51" s="36"/>
      <c r="AO51" s="53">
        <v>693180592</v>
      </c>
      <c r="AP51" s="37"/>
      <c r="AQ51" s="36"/>
      <c r="AR51" s="53">
        <v>807320100</v>
      </c>
      <c r="AS51" s="37"/>
      <c r="AT51" s="36"/>
      <c r="AU51" s="46" t="s">
        <v>251</v>
      </c>
    </row>
    <row r="52" spans="1:47" s="30" customFormat="1" ht="12" x14ac:dyDescent="0.2">
      <c r="A52" s="30">
        <v>505</v>
      </c>
      <c r="B52" s="47" t="s">
        <v>252</v>
      </c>
      <c r="C52" s="47"/>
      <c r="D52" s="135"/>
      <c r="E52" s="53">
        <v>437459204.67370379</v>
      </c>
      <c r="F52" s="37"/>
      <c r="H52" s="53">
        <v>390448100</v>
      </c>
      <c r="I52" s="37"/>
      <c r="K52" s="53">
        <v>346635245</v>
      </c>
      <c r="L52" s="37"/>
      <c r="N52" s="53">
        <v>399350623</v>
      </c>
      <c r="O52" s="37"/>
      <c r="Q52" s="53">
        <v>396222339</v>
      </c>
      <c r="R52" s="37"/>
      <c r="T52" s="53">
        <v>444000653</v>
      </c>
      <c r="U52" s="37"/>
      <c r="W52" s="53">
        <v>490594406</v>
      </c>
      <c r="X52" s="37"/>
      <c r="Z52" s="53">
        <v>483182792</v>
      </c>
      <c r="AA52" s="37"/>
      <c r="AC52" s="53">
        <v>477495386</v>
      </c>
      <c r="AD52" s="37"/>
      <c r="AF52" s="53">
        <v>528397059</v>
      </c>
      <c r="AG52" s="37"/>
      <c r="AH52" s="36"/>
      <c r="AI52" s="53">
        <v>574978601</v>
      </c>
      <c r="AJ52" s="37"/>
      <c r="AK52" s="36"/>
      <c r="AL52" s="53">
        <v>573580262</v>
      </c>
      <c r="AM52" s="37"/>
      <c r="AN52" s="36"/>
      <c r="AO52" s="53">
        <v>523738039</v>
      </c>
      <c r="AP52" s="37"/>
      <c r="AQ52" s="36"/>
      <c r="AR52" s="53">
        <v>614121375</v>
      </c>
      <c r="AS52" s="37"/>
      <c r="AT52" s="36"/>
      <c r="AU52" s="46" t="s">
        <v>252</v>
      </c>
    </row>
    <row r="53" spans="1:47" s="30" customFormat="1" ht="12" x14ac:dyDescent="0.2">
      <c r="A53" s="30">
        <v>506</v>
      </c>
      <c r="B53" s="47" t="s">
        <v>253</v>
      </c>
      <c r="C53" s="47"/>
      <c r="D53" s="135"/>
      <c r="E53" s="53">
        <v>1054791641.7712272</v>
      </c>
      <c r="F53" s="37"/>
      <c r="H53" s="53">
        <v>723153033</v>
      </c>
      <c r="I53" s="37"/>
      <c r="K53" s="53">
        <v>744015327</v>
      </c>
      <c r="L53" s="37"/>
      <c r="N53" s="53">
        <v>849995315</v>
      </c>
      <c r="O53" s="37"/>
      <c r="Q53" s="53">
        <v>870036824</v>
      </c>
      <c r="R53" s="37"/>
      <c r="T53" s="53">
        <v>819747002</v>
      </c>
      <c r="U53" s="37"/>
      <c r="W53" s="53">
        <v>889849062</v>
      </c>
      <c r="X53" s="37"/>
      <c r="Z53" s="53">
        <v>966615883</v>
      </c>
      <c r="AA53" s="37"/>
      <c r="AC53" s="53">
        <v>918297682</v>
      </c>
      <c r="AD53" s="37"/>
      <c r="AF53" s="53">
        <v>975649673</v>
      </c>
      <c r="AG53" s="37"/>
      <c r="AH53" s="36"/>
      <c r="AI53" s="53">
        <v>1099162270</v>
      </c>
      <c r="AJ53" s="37"/>
      <c r="AK53" s="36"/>
      <c r="AL53" s="53">
        <v>1179078319</v>
      </c>
      <c r="AM53" s="37"/>
      <c r="AN53" s="36"/>
      <c r="AO53" s="53">
        <v>989052489</v>
      </c>
      <c r="AP53" s="37"/>
      <c r="AQ53" s="36"/>
      <c r="AR53" s="53">
        <v>1020420309</v>
      </c>
      <c r="AS53" s="37"/>
      <c r="AT53" s="36"/>
      <c r="AU53" s="46" t="s">
        <v>253</v>
      </c>
    </row>
    <row r="54" spans="1:47" s="30" customFormat="1" ht="12" x14ac:dyDescent="0.2">
      <c r="A54" s="30">
        <v>507</v>
      </c>
      <c r="B54" s="47" t="s">
        <v>254</v>
      </c>
      <c r="C54" s="47"/>
      <c r="D54" s="135"/>
      <c r="E54" s="53">
        <v>104883688.50826529</v>
      </c>
      <c r="F54" s="37"/>
      <c r="H54" s="53">
        <v>52720275</v>
      </c>
      <c r="I54" s="37"/>
      <c r="K54" s="53">
        <v>54975419</v>
      </c>
      <c r="L54" s="37"/>
      <c r="N54" s="53">
        <v>69913488</v>
      </c>
      <c r="O54" s="37"/>
      <c r="Q54" s="53">
        <v>88714741</v>
      </c>
      <c r="R54" s="37"/>
      <c r="T54" s="53">
        <v>119651016</v>
      </c>
      <c r="U54" s="37"/>
      <c r="W54" s="53">
        <v>225890644</v>
      </c>
      <c r="X54" s="37"/>
      <c r="Z54" s="53">
        <v>441671391</v>
      </c>
      <c r="AA54" s="37"/>
      <c r="AC54" s="53">
        <v>507724265</v>
      </c>
      <c r="AD54" s="37"/>
      <c r="AF54" s="53">
        <v>507602541</v>
      </c>
      <c r="AG54" s="37"/>
      <c r="AH54" s="36"/>
      <c r="AI54" s="53">
        <v>469152159</v>
      </c>
      <c r="AJ54" s="37"/>
      <c r="AK54" s="36"/>
      <c r="AL54" s="53">
        <v>522178269</v>
      </c>
      <c r="AM54" s="37"/>
      <c r="AN54" s="36"/>
      <c r="AO54" s="53">
        <v>452006870</v>
      </c>
      <c r="AP54" s="37"/>
      <c r="AQ54" s="36"/>
      <c r="AR54" s="53">
        <v>507712269</v>
      </c>
      <c r="AS54" s="37"/>
      <c r="AT54" s="36"/>
      <c r="AU54" s="46" t="s">
        <v>254</v>
      </c>
    </row>
    <row r="55" spans="1:47" s="30" customFormat="1" ht="12" x14ac:dyDescent="0.2">
      <c r="A55" s="30">
        <v>508</v>
      </c>
      <c r="B55" s="47" t="s">
        <v>255</v>
      </c>
      <c r="C55" s="47"/>
      <c r="D55" s="135"/>
      <c r="E55" s="53">
        <v>587988548.09798837</v>
      </c>
      <c r="F55" s="37"/>
      <c r="H55" s="53">
        <v>494424641</v>
      </c>
      <c r="I55" s="37"/>
      <c r="K55" s="53">
        <v>498023452</v>
      </c>
      <c r="L55" s="37"/>
      <c r="N55" s="53">
        <v>514823278</v>
      </c>
      <c r="O55" s="37"/>
      <c r="Q55" s="53">
        <v>624171183</v>
      </c>
      <c r="R55" s="37"/>
      <c r="T55" s="53">
        <v>600633083</v>
      </c>
      <c r="U55" s="37"/>
      <c r="W55" s="53">
        <v>490845962</v>
      </c>
      <c r="X55" s="37"/>
      <c r="Z55" s="53">
        <v>485067491</v>
      </c>
      <c r="AA55" s="37"/>
      <c r="AC55" s="53">
        <v>482527771</v>
      </c>
      <c r="AD55" s="37"/>
      <c r="AF55" s="53">
        <v>511509159</v>
      </c>
      <c r="AG55" s="37"/>
      <c r="AH55" s="36"/>
      <c r="AI55" s="53">
        <v>524602561</v>
      </c>
      <c r="AJ55" s="37"/>
      <c r="AK55" s="36"/>
      <c r="AL55" s="53">
        <v>546839372</v>
      </c>
      <c r="AM55" s="37"/>
      <c r="AN55" s="36"/>
      <c r="AO55" s="53">
        <v>513498553</v>
      </c>
      <c r="AP55" s="37"/>
      <c r="AQ55" s="36"/>
      <c r="AR55" s="53">
        <v>698106255</v>
      </c>
      <c r="AS55" s="37"/>
      <c r="AT55" s="36"/>
      <c r="AU55" s="46" t="s">
        <v>255</v>
      </c>
    </row>
    <row r="56" spans="1:47" s="30" customFormat="1" ht="12" x14ac:dyDescent="0.2">
      <c r="A56" s="30">
        <v>509</v>
      </c>
      <c r="B56" s="47" t="s">
        <v>256</v>
      </c>
      <c r="C56" s="47"/>
      <c r="D56" s="135"/>
      <c r="E56" s="53">
        <v>29471586.0054438</v>
      </c>
      <c r="F56" s="37"/>
      <c r="H56" s="53">
        <v>23279989</v>
      </c>
      <c r="I56" s="37"/>
      <c r="K56" s="53">
        <v>21607808</v>
      </c>
      <c r="L56" s="37"/>
      <c r="N56" s="53">
        <v>43190875</v>
      </c>
      <c r="O56" s="37"/>
      <c r="Q56" s="53">
        <v>44352185</v>
      </c>
      <c r="R56" s="37"/>
      <c r="T56" s="53">
        <v>39806694</v>
      </c>
      <c r="U56" s="37"/>
      <c r="W56" s="53">
        <v>35594124</v>
      </c>
      <c r="X56" s="37"/>
      <c r="Z56" s="53">
        <v>35761846</v>
      </c>
      <c r="AA56" s="37"/>
      <c r="AC56" s="53">
        <v>51947340</v>
      </c>
      <c r="AD56" s="37"/>
      <c r="AF56" s="53">
        <v>55691284</v>
      </c>
      <c r="AG56" s="37"/>
      <c r="AH56" s="36"/>
      <c r="AI56" s="53">
        <v>61195338</v>
      </c>
      <c r="AJ56" s="37"/>
      <c r="AK56" s="36"/>
      <c r="AL56" s="53">
        <v>61191687</v>
      </c>
      <c r="AM56" s="37"/>
      <c r="AN56" s="36"/>
      <c r="AO56" s="53">
        <v>60145202</v>
      </c>
      <c r="AP56" s="37"/>
      <c r="AQ56" s="36"/>
      <c r="AR56" s="53">
        <v>82247445</v>
      </c>
      <c r="AS56" s="37"/>
      <c r="AT56" s="36"/>
      <c r="AU56" s="46" t="s">
        <v>256</v>
      </c>
    </row>
    <row r="57" spans="1:47" s="30" customFormat="1" ht="12" x14ac:dyDescent="0.2">
      <c r="A57" s="30">
        <v>510</v>
      </c>
      <c r="B57" s="47" t="s">
        <v>257</v>
      </c>
      <c r="C57" s="47"/>
      <c r="D57" s="135"/>
      <c r="E57" s="53">
        <v>207128427.27212372</v>
      </c>
      <c r="F57" s="37"/>
      <c r="H57" s="53">
        <v>170238032</v>
      </c>
      <c r="I57" s="37"/>
      <c r="K57" s="53">
        <v>193117580</v>
      </c>
      <c r="L57" s="37"/>
      <c r="N57" s="53">
        <v>204804731</v>
      </c>
      <c r="O57" s="37"/>
      <c r="Q57" s="53">
        <v>214425435</v>
      </c>
      <c r="R57" s="37"/>
      <c r="T57" s="53">
        <v>223043374</v>
      </c>
      <c r="U57" s="37"/>
      <c r="W57" s="53">
        <v>247383611</v>
      </c>
      <c r="X57" s="37"/>
      <c r="Z57" s="53">
        <v>277730668</v>
      </c>
      <c r="AA57" s="37"/>
      <c r="AC57" s="53">
        <v>313499206</v>
      </c>
      <c r="AD57" s="37"/>
      <c r="AF57" s="53">
        <v>322122981</v>
      </c>
      <c r="AG57" s="37"/>
      <c r="AH57" s="36"/>
      <c r="AI57" s="53">
        <v>337748859</v>
      </c>
      <c r="AJ57" s="37"/>
      <c r="AK57" s="36"/>
      <c r="AL57" s="53">
        <v>404204610</v>
      </c>
      <c r="AM57" s="37"/>
      <c r="AN57" s="36"/>
      <c r="AO57" s="53">
        <v>421362559</v>
      </c>
      <c r="AP57" s="37"/>
      <c r="AQ57" s="36"/>
      <c r="AR57" s="53">
        <v>537180082</v>
      </c>
      <c r="AS57" s="37"/>
      <c r="AT57" s="36"/>
      <c r="AU57" s="46" t="s">
        <v>257</v>
      </c>
    </row>
    <row r="58" spans="1:47" s="30" customFormat="1" ht="13.9" customHeight="1" x14ac:dyDescent="0.2">
      <c r="A58" s="30">
        <v>511</v>
      </c>
      <c r="B58" s="47" t="s">
        <v>258</v>
      </c>
      <c r="C58" s="47"/>
      <c r="D58" s="135"/>
      <c r="E58" s="53">
        <v>6716679180.7740822</v>
      </c>
      <c r="F58" s="37"/>
      <c r="H58" s="53">
        <v>5169097800</v>
      </c>
      <c r="I58" s="37"/>
      <c r="K58" s="53">
        <v>6973659747</v>
      </c>
      <c r="L58" s="37"/>
      <c r="N58" s="53">
        <v>7958826025</v>
      </c>
      <c r="O58" s="37"/>
      <c r="Q58" s="53">
        <v>8667798081</v>
      </c>
      <c r="R58" s="37"/>
      <c r="T58" s="53">
        <v>8467805796</v>
      </c>
      <c r="U58" s="37"/>
      <c r="W58" s="53">
        <v>8158931480</v>
      </c>
      <c r="X58" s="37"/>
      <c r="Z58" s="53">
        <v>9073837157</v>
      </c>
      <c r="AA58" s="37"/>
      <c r="AC58" s="53">
        <v>10227878175</v>
      </c>
      <c r="AD58" s="37"/>
      <c r="AF58" s="53">
        <v>9764274921</v>
      </c>
      <c r="AG58" s="37"/>
      <c r="AH58" s="36"/>
      <c r="AI58" s="53">
        <v>9850883735</v>
      </c>
      <c r="AJ58" s="37"/>
      <c r="AK58" s="36"/>
      <c r="AL58" s="53">
        <v>10145977700</v>
      </c>
      <c r="AM58" s="37"/>
      <c r="AN58" s="36"/>
      <c r="AO58" s="53">
        <v>8725702284</v>
      </c>
      <c r="AP58" s="37"/>
      <c r="AQ58" s="36"/>
      <c r="AR58" s="53">
        <v>10301820302</v>
      </c>
      <c r="AS58" s="37"/>
      <c r="AT58" s="36"/>
      <c r="AU58" s="46" t="s">
        <v>258</v>
      </c>
    </row>
    <row r="59" spans="1:47" s="30" customFormat="1" ht="12" hidden="1" x14ac:dyDescent="0.2">
      <c r="B59" s="47"/>
      <c r="C59" s="47"/>
      <c r="D59" s="135"/>
      <c r="E59" s="53">
        <v>3600222100.5111861</v>
      </c>
      <c r="F59" s="37"/>
      <c r="H59" s="53">
        <v>2720418399</v>
      </c>
      <c r="I59" s="37"/>
      <c r="K59" s="53">
        <v>3136122873</v>
      </c>
      <c r="L59" s="37"/>
      <c r="N59" s="53">
        <v>3493969155</v>
      </c>
      <c r="O59" s="37"/>
      <c r="Q59" s="53">
        <v>3478496111</v>
      </c>
      <c r="R59" s="37"/>
      <c r="T59" s="53">
        <v>3650569841</v>
      </c>
      <c r="U59" s="37"/>
      <c r="W59" s="53">
        <v>3755417275</v>
      </c>
      <c r="X59" s="37"/>
      <c r="Z59" s="53">
        <v>3740055028</v>
      </c>
      <c r="AA59" s="37"/>
      <c r="AC59" s="53">
        <v>3636202690</v>
      </c>
      <c r="AD59" s="37"/>
      <c r="AF59" s="53">
        <v>4078695098</v>
      </c>
      <c r="AG59" s="37"/>
      <c r="AH59" s="36"/>
      <c r="AI59" s="53">
        <v>4508802672</v>
      </c>
      <c r="AJ59" s="37"/>
      <c r="AK59" s="36"/>
      <c r="AL59" s="53">
        <v>4519472849</v>
      </c>
      <c r="AM59" s="37"/>
      <c r="AN59" s="36"/>
      <c r="AO59" s="53">
        <v>4306664056</v>
      </c>
      <c r="AP59" s="37"/>
      <c r="AQ59" s="36"/>
      <c r="AR59" s="53">
        <v>5047353972</v>
      </c>
      <c r="AS59" s="37"/>
      <c r="AT59" s="36"/>
      <c r="AU59" s="46"/>
    </row>
    <row r="60" spans="1:47" s="30" customFormat="1" ht="12" hidden="1" x14ac:dyDescent="0.2">
      <c r="B60" s="245">
        <f>B1</f>
        <v>0</v>
      </c>
      <c r="C60" s="58"/>
      <c r="D60" s="135"/>
      <c r="E60" s="53">
        <v>696273086.37057686</v>
      </c>
      <c r="F60" s="37"/>
      <c r="H60" s="53">
        <v>601089959</v>
      </c>
      <c r="I60" s="37"/>
      <c r="K60" s="53">
        <v>611594228</v>
      </c>
      <c r="L60" s="37"/>
      <c r="N60" s="53">
        <v>605951560</v>
      </c>
      <c r="O60" s="37"/>
      <c r="Q60" s="53">
        <v>551238687</v>
      </c>
      <c r="R60" s="37"/>
      <c r="T60" s="53">
        <v>557087553</v>
      </c>
      <c r="U60" s="37"/>
      <c r="W60" s="53">
        <v>589361921</v>
      </c>
      <c r="X60" s="37"/>
      <c r="Z60" s="53">
        <v>646720902</v>
      </c>
      <c r="AA60" s="37"/>
      <c r="AC60" s="53">
        <v>652910804</v>
      </c>
      <c r="AD60" s="37"/>
      <c r="AF60" s="53">
        <v>717458007</v>
      </c>
      <c r="AG60" s="37"/>
      <c r="AH60" s="36"/>
      <c r="AI60" s="53">
        <v>775399350</v>
      </c>
      <c r="AJ60" s="37"/>
      <c r="AK60" s="36"/>
      <c r="AL60" s="53">
        <v>808903674</v>
      </c>
      <c r="AM60" s="37"/>
      <c r="AN60" s="36"/>
      <c r="AO60" s="53">
        <v>738135495</v>
      </c>
      <c r="AP60" s="37"/>
      <c r="AQ60" s="36"/>
      <c r="AR60" s="53">
        <v>885237451</v>
      </c>
      <c r="AS60" s="37"/>
      <c r="AT60" s="36"/>
      <c r="AU60" s="59" t="str">
        <f>AU1</f>
        <v>FINANCE</v>
      </c>
    </row>
    <row r="61" spans="1:47" s="30" customFormat="1" ht="12" hidden="1" x14ac:dyDescent="0.2">
      <c r="B61" s="36"/>
      <c r="D61" s="135"/>
      <c r="E61" s="53"/>
      <c r="F61" s="37"/>
      <c r="H61" s="53"/>
      <c r="I61" s="37"/>
      <c r="K61" s="53"/>
      <c r="L61" s="37"/>
      <c r="N61" s="53"/>
      <c r="O61" s="37"/>
      <c r="Q61" s="53"/>
      <c r="R61" s="37"/>
      <c r="T61" s="53"/>
      <c r="U61" s="37"/>
      <c r="W61" s="53"/>
      <c r="X61" s="37"/>
      <c r="Z61" s="53"/>
      <c r="AA61" s="37"/>
      <c r="AC61" s="53"/>
      <c r="AD61" s="37"/>
      <c r="AF61" s="53"/>
      <c r="AG61" s="37"/>
      <c r="AH61" s="36"/>
      <c r="AI61" s="53"/>
      <c r="AJ61" s="37"/>
      <c r="AK61" s="36"/>
      <c r="AL61" s="53"/>
      <c r="AM61" s="37"/>
      <c r="AN61" s="36"/>
      <c r="AO61" s="53"/>
      <c r="AP61" s="37"/>
      <c r="AQ61" s="36"/>
      <c r="AR61" s="53"/>
      <c r="AS61" s="37"/>
      <c r="AT61" s="36"/>
    </row>
    <row r="62" spans="1:47" s="30" customFormat="1" ht="12" hidden="1" x14ac:dyDescent="0.2">
      <c r="B62" s="49">
        <f>B3</f>
        <v>0</v>
      </c>
      <c r="C62" s="49"/>
      <c r="D62" s="347"/>
      <c r="E62" s="236"/>
      <c r="F62" s="223"/>
      <c r="G62" s="28"/>
      <c r="H62" s="236"/>
      <c r="I62" s="223"/>
      <c r="J62" s="28"/>
      <c r="K62" s="236"/>
      <c r="L62" s="223"/>
      <c r="M62" s="28"/>
      <c r="N62" s="236"/>
      <c r="O62" s="223"/>
      <c r="P62" s="28"/>
      <c r="Q62" s="236"/>
      <c r="R62" s="223"/>
      <c r="S62" s="28"/>
      <c r="T62" s="236"/>
      <c r="U62" s="223"/>
      <c r="V62" s="28"/>
      <c r="W62" s="236"/>
      <c r="X62" s="223"/>
      <c r="Y62" s="28"/>
      <c r="Z62" s="236"/>
      <c r="AA62" s="223"/>
      <c r="AB62" s="28"/>
      <c r="AC62" s="236"/>
      <c r="AD62" s="223"/>
      <c r="AE62" s="28"/>
      <c r="AF62" s="236"/>
      <c r="AG62" s="223"/>
      <c r="AH62" s="68"/>
      <c r="AI62" s="236"/>
      <c r="AJ62" s="223"/>
      <c r="AK62" s="68"/>
      <c r="AL62" s="236"/>
      <c r="AM62" s="223"/>
      <c r="AN62" s="68"/>
      <c r="AO62" s="236"/>
      <c r="AP62" s="223"/>
      <c r="AQ62" s="68"/>
      <c r="AR62" s="236"/>
      <c r="AS62" s="223"/>
      <c r="AT62" s="68"/>
      <c r="AU62" s="39"/>
    </row>
    <row r="63" spans="1:47" s="30" customFormat="1" ht="12" hidden="1" x14ac:dyDescent="0.2">
      <c r="B63" s="47">
        <f>B4</f>
        <v>0</v>
      </c>
      <c r="C63" s="47"/>
      <c r="D63" s="347"/>
      <c r="E63" s="236"/>
      <c r="F63" s="223"/>
      <c r="G63" s="28"/>
      <c r="H63" s="236"/>
      <c r="I63" s="223"/>
      <c r="J63" s="28"/>
      <c r="K63" s="236"/>
      <c r="L63" s="223"/>
      <c r="M63" s="28"/>
      <c r="N63" s="236"/>
      <c r="O63" s="223"/>
      <c r="P63" s="28"/>
      <c r="Q63" s="236"/>
      <c r="R63" s="223"/>
      <c r="S63" s="28"/>
      <c r="T63" s="236"/>
      <c r="U63" s="223"/>
      <c r="V63" s="28"/>
      <c r="W63" s="236"/>
      <c r="X63" s="223"/>
      <c r="Y63" s="28"/>
      <c r="Z63" s="236"/>
      <c r="AA63" s="223"/>
      <c r="AB63" s="28"/>
      <c r="AC63" s="236"/>
      <c r="AD63" s="223"/>
      <c r="AE63" s="28"/>
      <c r="AF63" s="236"/>
      <c r="AG63" s="223"/>
      <c r="AH63" s="68"/>
      <c r="AI63" s="236"/>
      <c r="AJ63" s="223"/>
      <c r="AK63" s="68"/>
      <c r="AL63" s="236"/>
      <c r="AM63" s="223"/>
      <c r="AN63" s="68"/>
      <c r="AO63" s="236"/>
      <c r="AP63" s="223"/>
      <c r="AQ63" s="68"/>
      <c r="AR63" s="236"/>
      <c r="AS63" s="223"/>
      <c r="AT63" s="68"/>
    </row>
    <row r="64" spans="1:47" s="30" customFormat="1" ht="12" hidden="1" x14ac:dyDescent="0.2">
      <c r="B64" s="47"/>
      <c r="C64" s="47"/>
      <c r="D64" s="347"/>
      <c r="E64" s="236"/>
      <c r="F64" s="223"/>
      <c r="G64" s="28"/>
      <c r="H64" s="236"/>
      <c r="I64" s="223"/>
      <c r="J64" s="28"/>
      <c r="K64" s="236"/>
      <c r="L64" s="223"/>
      <c r="M64" s="28"/>
      <c r="N64" s="236"/>
      <c r="O64" s="223"/>
      <c r="P64" s="28"/>
      <c r="Q64" s="236"/>
      <c r="R64" s="223"/>
      <c r="S64" s="28"/>
      <c r="T64" s="236"/>
      <c r="U64" s="223"/>
      <c r="V64" s="28"/>
      <c r="W64" s="236"/>
      <c r="X64" s="223"/>
      <c r="Y64" s="28"/>
      <c r="Z64" s="236"/>
      <c r="AA64" s="223"/>
      <c r="AB64" s="28"/>
      <c r="AC64" s="236"/>
      <c r="AD64" s="223"/>
      <c r="AE64" s="28"/>
      <c r="AF64" s="236"/>
      <c r="AG64" s="223"/>
      <c r="AH64" s="68"/>
      <c r="AI64" s="236"/>
      <c r="AJ64" s="223"/>
      <c r="AK64" s="68"/>
      <c r="AL64" s="236"/>
      <c r="AM64" s="223"/>
      <c r="AN64" s="68"/>
      <c r="AO64" s="236"/>
      <c r="AP64" s="223"/>
      <c r="AQ64" s="68"/>
      <c r="AR64" s="236"/>
      <c r="AS64" s="223"/>
      <c r="AT64" s="68"/>
    </row>
    <row r="65" spans="1:47" s="30" customFormat="1" ht="12" hidden="1" x14ac:dyDescent="0.2">
      <c r="B65" s="246" t="s">
        <v>232</v>
      </c>
      <c r="C65" s="27"/>
      <c r="D65" s="135"/>
      <c r="E65" s="53"/>
      <c r="F65" s="37"/>
      <c r="H65" s="53"/>
      <c r="I65" s="37"/>
      <c r="K65" s="53"/>
      <c r="L65" s="37"/>
      <c r="N65" s="53"/>
      <c r="O65" s="37"/>
      <c r="Q65" s="53"/>
      <c r="R65" s="37"/>
      <c r="T65" s="53"/>
      <c r="U65" s="37"/>
      <c r="W65" s="53"/>
      <c r="X65" s="37"/>
      <c r="Z65" s="53"/>
      <c r="AA65" s="37"/>
      <c r="AC65" s="53"/>
      <c r="AD65" s="37"/>
      <c r="AF65" s="53"/>
      <c r="AG65" s="37"/>
      <c r="AH65" s="36"/>
      <c r="AI65" s="53"/>
      <c r="AJ65" s="37"/>
      <c r="AK65" s="36"/>
      <c r="AL65" s="53"/>
      <c r="AM65" s="37"/>
      <c r="AN65" s="36"/>
      <c r="AO65" s="53"/>
      <c r="AP65" s="37"/>
      <c r="AQ65" s="36"/>
      <c r="AR65" s="53"/>
      <c r="AS65" s="37"/>
      <c r="AT65" s="36"/>
      <c r="AU65" s="54" t="s">
        <v>233</v>
      </c>
    </row>
    <row r="66" spans="1:47" s="30" customFormat="1" ht="12" hidden="1" x14ac:dyDescent="0.2">
      <c r="B66" s="246">
        <f>B7</f>
        <v>0</v>
      </c>
      <c r="C66" s="27"/>
      <c r="D66" s="347"/>
      <c r="E66" s="236"/>
      <c r="F66" s="223"/>
      <c r="G66" s="28"/>
      <c r="H66" s="236"/>
      <c r="I66" s="223"/>
      <c r="J66" s="28"/>
      <c r="K66" s="236"/>
      <c r="L66" s="223"/>
      <c r="M66" s="28"/>
      <c r="N66" s="236"/>
      <c r="O66" s="223"/>
      <c r="P66" s="28"/>
      <c r="Q66" s="236"/>
      <c r="R66" s="223"/>
      <c r="S66" s="28"/>
      <c r="T66" s="236"/>
      <c r="U66" s="223"/>
      <c r="V66" s="28"/>
      <c r="W66" s="236"/>
      <c r="X66" s="223"/>
      <c r="Y66" s="28"/>
      <c r="Z66" s="236"/>
      <c r="AA66" s="223"/>
      <c r="AB66" s="28"/>
      <c r="AC66" s="236"/>
      <c r="AD66" s="223"/>
      <c r="AE66" s="28"/>
      <c r="AF66" s="236"/>
      <c r="AG66" s="223"/>
      <c r="AH66" s="68"/>
      <c r="AI66" s="236"/>
      <c r="AJ66" s="223"/>
      <c r="AK66" s="68"/>
      <c r="AL66" s="236"/>
      <c r="AM66" s="223"/>
      <c r="AN66" s="68"/>
      <c r="AO66" s="236"/>
      <c r="AP66" s="223"/>
      <c r="AQ66" s="68"/>
      <c r="AR66" s="236"/>
      <c r="AS66" s="223"/>
      <c r="AT66" s="68"/>
      <c r="AU66" s="29" t="str">
        <f>AU7</f>
        <v>EUR</v>
      </c>
    </row>
    <row r="67" spans="1:47" s="30" customFormat="1" ht="41.45" hidden="1" customHeight="1" thickTop="1" thickBot="1" x14ac:dyDescent="0.25">
      <c r="B67" s="32" t="s">
        <v>203</v>
      </c>
      <c r="C67" s="32" t="s">
        <v>123</v>
      </c>
      <c r="D67" s="344"/>
      <c r="E67" s="237"/>
      <c r="F67" s="31"/>
      <c r="G67" s="32"/>
      <c r="H67" s="237"/>
      <c r="I67" s="31"/>
      <c r="J67" s="32"/>
      <c r="K67" s="237"/>
      <c r="L67" s="31"/>
      <c r="M67" s="32"/>
      <c r="N67" s="237"/>
      <c r="O67" s="31"/>
      <c r="P67" s="32"/>
      <c r="Q67" s="237"/>
      <c r="R67" s="31"/>
      <c r="S67" s="32"/>
      <c r="T67" s="237"/>
      <c r="U67" s="31"/>
      <c r="V67" s="32"/>
      <c r="W67" s="237"/>
      <c r="X67" s="31"/>
      <c r="Y67" s="32"/>
      <c r="Z67" s="237"/>
      <c r="AA67" s="31"/>
      <c r="AB67" s="32"/>
      <c r="AC67" s="237"/>
      <c r="AD67" s="31"/>
      <c r="AE67" s="32"/>
      <c r="AF67" s="237"/>
      <c r="AG67" s="31"/>
      <c r="AH67" s="32"/>
      <c r="AI67" s="237"/>
      <c r="AJ67" s="31"/>
      <c r="AK67" s="32"/>
      <c r="AL67" s="237"/>
      <c r="AM67" s="31"/>
      <c r="AN67" s="32"/>
      <c r="AO67" s="237"/>
      <c r="AP67" s="31"/>
      <c r="AQ67" s="32"/>
      <c r="AR67" s="237"/>
      <c r="AS67" s="31"/>
      <c r="AT67" s="32"/>
      <c r="AU67" s="32" t="s">
        <v>204</v>
      </c>
    </row>
    <row r="68" spans="1:47" s="30" customFormat="1" ht="12" hidden="1" x14ac:dyDescent="0.2">
      <c r="B68" s="60"/>
      <c r="C68" s="60"/>
      <c r="D68" s="135"/>
      <c r="E68" s="53"/>
      <c r="F68" s="37"/>
      <c r="H68" s="53"/>
      <c r="I68" s="37"/>
      <c r="K68" s="53"/>
      <c r="L68" s="37"/>
      <c r="N68" s="53"/>
      <c r="O68" s="37"/>
      <c r="Q68" s="53"/>
      <c r="R68" s="37"/>
      <c r="T68" s="53"/>
      <c r="U68" s="37"/>
      <c r="W68" s="53"/>
      <c r="X68" s="37"/>
      <c r="Z68" s="53"/>
      <c r="AA68" s="37"/>
      <c r="AC68" s="53"/>
      <c r="AD68" s="37"/>
      <c r="AF68" s="53"/>
      <c r="AG68" s="37"/>
      <c r="AH68" s="36"/>
      <c r="AI68" s="53"/>
      <c r="AJ68" s="37"/>
      <c r="AK68" s="36"/>
      <c r="AL68" s="53"/>
      <c r="AM68" s="37"/>
      <c r="AN68" s="36"/>
      <c r="AO68" s="53"/>
      <c r="AP68" s="37"/>
      <c r="AQ68" s="36"/>
      <c r="AR68" s="53"/>
      <c r="AS68" s="37"/>
      <c r="AT68" s="36"/>
      <c r="AU68" s="60"/>
    </row>
    <row r="69" spans="1:47" s="30" customFormat="1" ht="13.9" customHeight="1" x14ac:dyDescent="0.2">
      <c r="A69" s="30">
        <v>6</v>
      </c>
      <c r="B69" s="49" t="s">
        <v>259</v>
      </c>
      <c r="C69" s="47"/>
      <c r="D69" s="134"/>
      <c r="E69" s="151">
        <v>3600222100.5111861</v>
      </c>
      <c r="F69" s="37"/>
      <c r="H69" s="151">
        <v>2720418399</v>
      </c>
      <c r="I69" s="37"/>
      <c r="K69" s="151">
        <v>3136122873</v>
      </c>
      <c r="L69" s="37"/>
      <c r="N69" s="151">
        <v>3493969155</v>
      </c>
      <c r="O69" s="37"/>
      <c r="Q69" s="151">
        <v>3478496111</v>
      </c>
      <c r="R69" s="37"/>
      <c r="T69" s="151">
        <v>3650569841</v>
      </c>
      <c r="U69" s="37"/>
      <c r="W69" s="151">
        <v>3755417275</v>
      </c>
      <c r="X69" s="37"/>
      <c r="Z69" s="151">
        <v>3740055028</v>
      </c>
      <c r="AA69" s="37"/>
      <c r="AC69" s="151">
        <v>3636202690</v>
      </c>
      <c r="AD69" s="37"/>
      <c r="AF69" s="151">
        <v>4078695098</v>
      </c>
      <c r="AG69" s="37"/>
      <c r="AH69" s="36"/>
      <c r="AI69" s="151">
        <v>4508802672</v>
      </c>
      <c r="AJ69" s="37"/>
      <c r="AK69" s="36"/>
      <c r="AL69" s="151">
        <v>4519472849</v>
      </c>
      <c r="AM69" s="37"/>
      <c r="AN69" s="36"/>
      <c r="AO69" s="151">
        <v>4306664056</v>
      </c>
      <c r="AP69" s="37"/>
      <c r="AQ69" s="36"/>
      <c r="AR69" s="151">
        <v>5047353972</v>
      </c>
      <c r="AS69" s="37"/>
      <c r="AT69" s="36"/>
      <c r="AU69" s="49" t="s">
        <v>259</v>
      </c>
    </row>
    <row r="70" spans="1:47" s="30" customFormat="1" ht="12" x14ac:dyDescent="0.2">
      <c r="A70" s="30">
        <v>601</v>
      </c>
      <c r="B70" s="47" t="s">
        <v>260</v>
      </c>
      <c r="C70" s="47"/>
      <c r="D70" s="135"/>
      <c r="E70" s="53">
        <v>696273086.37057686</v>
      </c>
      <c r="F70" s="37"/>
      <c r="H70" s="53">
        <v>601089959</v>
      </c>
      <c r="I70" s="37"/>
      <c r="K70" s="53">
        <v>611594228</v>
      </c>
      <c r="L70" s="37"/>
      <c r="N70" s="53">
        <v>605951560</v>
      </c>
      <c r="O70" s="37"/>
      <c r="Q70" s="53">
        <v>551238687</v>
      </c>
      <c r="R70" s="37"/>
      <c r="T70" s="53">
        <v>557087553</v>
      </c>
      <c r="U70" s="37"/>
      <c r="W70" s="53">
        <v>589361921</v>
      </c>
      <c r="X70" s="37"/>
      <c r="Z70" s="53">
        <v>646720902</v>
      </c>
      <c r="AA70" s="37"/>
      <c r="AC70" s="53">
        <v>652910804</v>
      </c>
      <c r="AD70" s="37"/>
      <c r="AF70" s="53">
        <v>717458007</v>
      </c>
      <c r="AG70" s="37"/>
      <c r="AH70" s="36"/>
      <c r="AI70" s="53">
        <v>775399350</v>
      </c>
      <c r="AJ70" s="37"/>
      <c r="AK70" s="36"/>
      <c r="AL70" s="53">
        <v>808903674</v>
      </c>
      <c r="AM70" s="37"/>
      <c r="AN70" s="36"/>
      <c r="AO70" s="53">
        <v>738135495</v>
      </c>
      <c r="AP70" s="37"/>
      <c r="AQ70" s="36"/>
      <c r="AR70" s="53">
        <v>885237451</v>
      </c>
      <c r="AS70" s="37"/>
      <c r="AT70" s="36"/>
      <c r="AU70" s="46" t="s">
        <v>260</v>
      </c>
    </row>
    <row r="71" spans="1:47" s="30" customFormat="1" ht="13.9" customHeight="1" x14ac:dyDescent="0.2">
      <c r="A71" s="30">
        <v>602</v>
      </c>
      <c r="B71" s="439" t="s">
        <v>261</v>
      </c>
      <c r="C71" s="47"/>
      <c r="D71" s="135"/>
      <c r="E71" s="53">
        <v>22065226.050587535</v>
      </c>
      <c r="F71" s="37"/>
      <c r="H71" s="53">
        <v>20763475</v>
      </c>
      <c r="I71" s="37"/>
      <c r="K71" s="53">
        <v>151473141</v>
      </c>
      <c r="L71" s="37"/>
      <c r="N71" s="53">
        <v>136129701</v>
      </c>
      <c r="O71" s="37"/>
      <c r="Q71" s="53">
        <v>134398236</v>
      </c>
      <c r="R71" s="37"/>
      <c r="T71" s="53">
        <v>134769253</v>
      </c>
      <c r="U71" s="37"/>
      <c r="W71" s="53">
        <v>134860761</v>
      </c>
      <c r="X71" s="37"/>
      <c r="Z71" s="53">
        <v>126807917</v>
      </c>
      <c r="AA71" s="37"/>
      <c r="AC71" s="53">
        <v>123161666</v>
      </c>
      <c r="AD71" s="37"/>
      <c r="AF71" s="53"/>
      <c r="AG71" s="37"/>
      <c r="AH71" s="36"/>
      <c r="AI71" s="53">
        <v>143962082</v>
      </c>
      <c r="AJ71" s="37"/>
      <c r="AK71" s="36"/>
      <c r="AL71" s="53">
        <v>165398600</v>
      </c>
      <c r="AM71" s="37"/>
      <c r="AN71" s="36"/>
      <c r="AO71" s="53">
        <v>144921913</v>
      </c>
      <c r="AP71" s="37"/>
      <c r="AQ71" s="36"/>
      <c r="AR71" s="53">
        <v>126735747</v>
      </c>
      <c r="AS71" s="37"/>
      <c r="AT71" s="36"/>
      <c r="AU71" s="439" t="s">
        <v>261</v>
      </c>
    </row>
    <row r="72" spans="1:47" s="30" customFormat="1" ht="13.9" customHeight="1" x14ac:dyDescent="0.2">
      <c r="A72" s="30">
        <v>603</v>
      </c>
      <c r="B72" s="47" t="s">
        <v>262</v>
      </c>
      <c r="C72" s="47"/>
      <c r="D72" s="135"/>
      <c r="E72" s="53">
        <v>449646650.73358554</v>
      </c>
      <c r="F72" s="37"/>
      <c r="H72" s="53">
        <v>227289316</v>
      </c>
      <c r="I72" s="37"/>
      <c r="K72" s="53">
        <v>310508877</v>
      </c>
      <c r="L72" s="37"/>
      <c r="N72" s="53">
        <v>384335794</v>
      </c>
      <c r="O72" s="37"/>
      <c r="Q72" s="53">
        <v>391370441</v>
      </c>
      <c r="R72" s="37"/>
      <c r="T72" s="53">
        <v>354095973</v>
      </c>
      <c r="U72" s="37"/>
      <c r="W72" s="53">
        <v>362380471</v>
      </c>
      <c r="X72" s="37"/>
      <c r="Z72" s="53">
        <v>348551044</v>
      </c>
      <c r="AA72" s="37"/>
      <c r="AC72" s="53">
        <v>336609672</v>
      </c>
      <c r="AD72" s="37"/>
      <c r="AF72" s="53">
        <v>373925677</v>
      </c>
      <c r="AG72" s="37"/>
      <c r="AH72" s="36"/>
      <c r="AI72" s="53">
        <v>437119439</v>
      </c>
      <c r="AJ72" s="37"/>
      <c r="AK72" s="36"/>
      <c r="AL72" s="53">
        <v>422863904</v>
      </c>
      <c r="AM72" s="37"/>
      <c r="AN72" s="36"/>
      <c r="AO72" s="53">
        <v>374369061</v>
      </c>
      <c r="AP72" s="37"/>
      <c r="AQ72" s="36"/>
      <c r="AR72" s="53">
        <v>517103719</v>
      </c>
      <c r="AS72" s="37"/>
      <c r="AT72" s="36"/>
      <c r="AU72" s="46" t="s">
        <v>262</v>
      </c>
    </row>
    <row r="73" spans="1:47" s="30" customFormat="1" ht="12" x14ac:dyDescent="0.2">
      <c r="A73" s="30">
        <v>604</v>
      </c>
      <c r="B73" s="47" t="s">
        <v>263</v>
      </c>
      <c r="C73" s="47"/>
      <c r="D73" s="135"/>
      <c r="E73" s="53">
        <v>164895007.63460135</v>
      </c>
      <c r="F73" s="37"/>
      <c r="H73" s="53">
        <v>77142754</v>
      </c>
      <c r="I73" s="37"/>
      <c r="K73" s="53">
        <v>109795728</v>
      </c>
      <c r="L73" s="37"/>
      <c r="N73" s="53">
        <v>140583151</v>
      </c>
      <c r="O73" s="37"/>
      <c r="Q73" s="53">
        <v>149331107</v>
      </c>
      <c r="R73" s="37"/>
      <c r="T73" s="53">
        <v>136655988</v>
      </c>
      <c r="U73" s="37"/>
      <c r="W73" s="53">
        <v>141422803</v>
      </c>
      <c r="X73" s="37"/>
      <c r="Z73" s="53">
        <v>171758295</v>
      </c>
      <c r="AA73" s="37"/>
      <c r="AC73" s="53">
        <v>181893867</v>
      </c>
      <c r="AD73" s="37"/>
      <c r="AF73" s="53">
        <v>193253654</v>
      </c>
      <c r="AG73" s="37"/>
      <c r="AH73" s="36"/>
      <c r="AI73" s="53">
        <v>222329638</v>
      </c>
      <c r="AJ73" s="37"/>
      <c r="AK73" s="36"/>
      <c r="AL73" s="53">
        <v>238268897</v>
      </c>
      <c r="AM73" s="37"/>
      <c r="AN73" s="36"/>
      <c r="AO73" s="53">
        <v>295020264</v>
      </c>
      <c r="AP73" s="37"/>
      <c r="AQ73" s="36"/>
      <c r="AR73" s="53">
        <v>381740210</v>
      </c>
      <c r="AS73" s="37"/>
      <c r="AT73" s="36"/>
      <c r="AU73" s="46" t="s">
        <v>263</v>
      </c>
    </row>
    <row r="74" spans="1:47" s="30" customFormat="1" ht="12" x14ac:dyDescent="0.2">
      <c r="A74" s="30">
        <v>605</v>
      </c>
      <c r="B74" s="47" t="s">
        <v>264</v>
      </c>
      <c r="C74" s="47"/>
      <c r="D74" s="135"/>
      <c r="E74" s="53">
        <v>85485826.196640775</v>
      </c>
      <c r="F74" s="37"/>
      <c r="H74" s="53">
        <v>117566356</v>
      </c>
      <c r="I74" s="37"/>
      <c r="K74" s="53">
        <v>45721543</v>
      </c>
      <c r="L74" s="37"/>
      <c r="N74" s="53">
        <v>58091218</v>
      </c>
      <c r="O74" s="37"/>
      <c r="Q74" s="53">
        <v>59947204</v>
      </c>
      <c r="R74" s="37"/>
      <c r="T74" s="53">
        <v>55189945</v>
      </c>
      <c r="U74" s="37"/>
      <c r="W74" s="53">
        <v>64912098</v>
      </c>
      <c r="X74" s="37"/>
      <c r="Z74" s="53">
        <v>79643952</v>
      </c>
      <c r="AA74" s="37"/>
      <c r="AC74" s="53">
        <v>111685439</v>
      </c>
      <c r="AD74" s="37"/>
      <c r="AF74" s="53">
        <v>128287283</v>
      </c>
      <c r="AG74" s="37"/>
      <c r="AH74" s="36"/>
      <c r="AI74" s="53">
        <v>135624857</v>
      </c>
      <c r="AJ74" s="37"/>
      <c r="AK74" s="36"/>
      <c r="AL74" s="53">
        <v>140521785</v>
      </c>
      <c r="AM74" s="37"/>
      <c r="AN74" s="36"/>
      <c r="AO74" s="53">
        <v>171421234</v>
      </c>
      <c r="AP74" s="37"/>
      <c r="AQ74" s="36"/>
      <c r="AR74" s="53">
        <v>177647284</v>
      </c>
      <c r="AS74" s="37"/>
      <c r="AT74" s="36"/>
      <c r="AU74" s="46" t="s">
        <v>264</v>
      </c>
    </row>
    <row r="75" spans="1:47" s="30" customFormat="1" ht="12" x14ac:dyDescent="0.2">
      <c r="A75" s="30">
        <v>606</v>
      </c>
      <c r="B75" s="47" t="s">
        <v>265</v>
      </c>
      <c r="C75" s="47"/>
      <c r="D75" s="135"/>
      <c r="E75" s="53">
        <v>266006771.55945033</v>
      </c>
      <c r="F75" s="37"/>
      <c r="H75" s="53">
        <v>212816891</v>
      </c>
      <c r="I75" s="37"/>
      <c r="K75" s="53">
        <v>267024939</v>
      </c>
      <c r="L75" s="37"/>
      <c r="N75" s="53">
        <v>404840534</v>
      </c>
      <c r="O75" s="37"/>
      <c r="Q75" s="53">
        <v>412346976</v>
      </c>
      <c r="R75" s="37"/>
      <c r="T75" s="53">
        <v>649538320</v>
      </c>
      <c r="U75" s="37"/>
      <c r="W75" s="53">
        <v>535469950</v>
      </c>
      <c r="X75" s="37"/>
      <c r="Z75" s="53">
        <v>369592091</v>
      </c>
      <c r="AA75" s="37"/>
      <c r="AC75" s="53">
        <v>294687953</v>
      </c>
      <c r="AD75" s="37"/>
      <c r="AF75" s="53">
        <v>305660717</v>
      </c>
      <c r="AG75" s="37"/>
      <c r="AH75" s="36"/>
      <c r="AI75" s="53">
        <v>334096546</v>
      </c>
      <c r="AJ75" s="37"/>
      <c r="AK75" s="36"/>
      <c r="AL75" s="53">
        <v>310546169</v>
      </c>
      <c r="AM75" s="37"/>
      <c r="AN75" s="36"/>
      <c r="AO75" s="53">
        <v>292241517</v>
      </c>
      <c r="AP75" s="37"/>
      <c r="AQ75" s="36"/>
      <c r="AR75" s="53">
        <v>352486211</v>
      </c>
      <c r="AS75" s="37"/>
      <c r="AT75" s="36"/>
      <c r="AU75" s="46" t="s">
        <v>265</v>
      </c>
    </row>
    <row r="76" spans="1:47" s="30" customFormat="1" ht="12" x14ac:dyDescent="0.2">
      <c r="A76" s="30">
        <v>607</v>
      </c>
      <c r="B76" s="439" t="s">
        <v>266</v>
      </c>
      <c r="C76" s="47"/>
      <c r="D76" s="135"/>
      <c r="E76" s="53">
        <v>41484166.500697069</v>
      </c>
      <c r="F76" s="37"/>
      <c r="H76" s="53">
        <v>18005202</v>
      </c>
      <c r="I76" s="37"/>
      <c r="K76" s="53">
        <v>22879153</v>
      </c>
      <c r="L76" s="37"/>
      <c r="N76" s="53">
        <v>18948921</v>
      </c>
      <c r="O76" s="37"/>
      <c r="Q76" s="53">
        <v>14403675</v>
      </c>
      <c r="R76" s="37"/>
      <c r="T76" s="53">
        <v>11023770</v>
      </c>
      <c r="U76" s="37"/>
      <c r="W76" s="53">
        <v>10724269</v>
      </c>
      <c r="X76" s="37"/>
      <c r="Z76" s="53">
        <v>9613026</v>
      </c>
      <c r="AA76" s="37"/>
      <c r="AC76" s="53">
        <v>8939085</v>
      </c>
      <c r="AD76" s="37"/>
      <c r="AF76" s="53"/>
      <c r="AG76" s="37"/>
      <c r="AH76" s="36"/>
      <c r="AI76" s="53">
        <v>12224375</v>
      </c>
      <c r="AJ76" s="37"/>
      <c r="AK76" s="36"/>
      <c r="AL76" s="53">
        <v>14259163</v>
      </c>
      <c r="AM76" s="37"/>
      <c r="AN76" s="36"/>
      <c r="AO76" s="53">
        <v>12511688</v>
      </c>
      <c r="AP76" s="37"/>
      <c r="AQ76" s="36"/>
      <c r="AR76" s="53">
        <v>14729155</v>
      </c>
      <c r="AS76" s="37"/>
      <c r="AT76" s="36"/>
      <c r="AU76" s="439" t="s">
        <v>266</v>
      </c>
    </row>
    <row r="77" spans="1:47" s="30" customFormat="1" ht="12" x14ac:dyDescent="0.2">
      <c r="A77" s="30">
        <v>608</v>
      </c>
      <c r="B77" s="47" t="s">
        <v>267</v>
      </c>
      <c r="C77" s="47"/>
      <c r="D77" s="135"/>
      <c r="E77" s="53">
        <v>199729967.46995956</v>
      </c>
      <c r="F77" s="37"/>
      <c r="H77" s="53">
        <v>125798412</v>
      </c>
      <c r="I77" s="37"/>
      <c r="K77" s="53">
        <v>134375038</v>
      </c>
      <c r="L77" s="37"/>
      <c r="N77" s="53">
        <v>151843842</v>
      </c>
      <c r="O77" s="37"/>
      <c r="Q77" s="53">
        <v>137854320</v>
      </c>
      <c r="R77" s="37"/>
      <c r="T77" s="53">
        <v>140086626</v>
      </c>
      <c r="U77" s="37"/>
      <c r="W77" s="53">
        <v>147059129</v>
      </c>
      <c r="X77" s="37"/>
      <c r="Z77" s="53">
        <v>140302537</v>
      </c>
      <c r="AA77" s="37"/>
      <c r="AC77" s="53">
        <v>136046678</v>
      </c>
      <c r="AD77" s="37"/>
      <c r="AF77" s="53">
        <v>156498655</v>
      </c>
      <c r="AG77" s="37"/>
      <c r="AH77" s="36"/>
      <c r="AI77" s="53">
        <v>187292338</v>
      </c>
      <c r="AJ77" s="37"/>
      <c r="AK77" s="36"/>
      <c r="AL77" s="53">
        <v>199951142</v>
      </c>
      <c r="AM77" s="37"/>
      <c r="AN77" s="36"/>
      <c r="AO77" s="53">
        <v>181266703</v>
      </c>
      <c r="AP77" s="37"/>
      <c r="AQ77" s="36"/>
      <c r="AR77" s="53">
        <v>228636200</v>
      </c>
      <c r="AS77" s="37"/>
      <c r="AT77" s="36"/>
      <c r="AU77" s="46" t="s">
        <v>267</v>
      </c>
    </row>
    <row r="78" spans="1:47" s="30" customFormat="1" ht="12" x14ac:dyDescent="0.2">
      <c r="A78" s="30">
        <v>609</v>
      </c>
      <c r="B78" s="47" t="s">
        <v>268</v>
      </c>
      <c r="C78" s="47"/>
      <c r="D78" s="135"/>
      <c r="E78" s="53">
        <v>216340835.15899888</v>
      </c>
      <c r="F78" s="37"/>
      <c r="H78" s="53">
        <v>133618695</v>
      </c>
      <c r="I78" s="37"/>
      <c r="K78" s="53">
        <v>129281911</v>
      </c>
      <c r="L78" s="37"/>
      <c r="N78" s="53">
        <v>135058702</v>
      </c>
      <c r="O78" s="37"/>
      <c r="Q78" s="53">
        <v>130949133</v>
      </c>
      <c r="R78" s="37"/>
      <c r="T78" s="53">
        <v>136515796</v>
      </c>
      <c r="U78" s="37"/>
      <c r="W78" s="53">
        <v>133573882</v>
      </c>
      <c r="X78" s="37"/>
      <c r="Z78" s="53">
        <v>143059905</v>
      </c>
      <c r="AA78" s="37"/>
      <c r="AC78" s="53">
        <v>150986892</v>
      </c>
      <c r="AD78" s="37"/>
      <c r="AF78" s="53">
        <v>161904668</v>
      </c>
      <c r="AG78" s="37"/>
      <c r="AH78" s="36"/>
      <c r="AI78" s="53">
        <v>181250546</v>
      </c>
      <c r="AJ78" s="37"/>
      <c r="AK78" s="36"/>
      <c r="AL78" s="53">
        <v>191800777</v>
      </c>
      <c r="AM78" s="37"/>
      <c r="AN78" s="36"/>
      <c r="AO78" s="53">
        <v>197290344</v>
      </c>
      <c r="AP78" s="37"/>
      <c r="AQ78" s="36"/>
      <c r="AR78" s="53">
        <v>195200242</v>
      </c>
      <c r="AS78" s="37"/>
      <c r="AT78" s="36"/>
      <c r="AU78" s="46" t="s">
        <v>268</v>
      </c>
    </row>
    <row r="79" spans="1:47" s="30" customFormat="1" ht="12" x14ac:dyDescent="0.2">
      <c r="A79" s="30">
        <v>610</v>
      </c>
      <c r="B79" s="47" t="s">
        <v>269</v>
      </c>
      <c r="C79" s="47"/>
      <c r="D79" s="135"/>
      <c r="E79" s="53">
        <v>42144858.261966407</v>
      </c>
      <c r="F79" s="37"/>
      <c r="H79" s="53">
        <v>43591895</v>
      </c>
      <c r="I79" s="37"/>
      <c r="K79" s="53">
        <v>63977028</v>
      </c>
      <c r="L79" s="37"/>
      <c r="N79" s="53">
        <v>75530163</v>
      </c>
      <c r="O79" s="37"/>
      <c r="Q79" s="53">
        <v>77285808</v>
      </c>
      <c r="R79" s="37"/>
      <c r="T79" s="53">
        <v>72117691</v>
      </c>
      <c r="U79" s="37"/>
      <c r="W79" s="53">
        <v>92400905</v>
      </c>
      <c r="X79" s="37"/>
      <c r="Z79" s="53">
        <v>56416305</v>
      </c>
      <c r="AA79" s="37"/>
      <c r="AC79" s="53">
        <v>76683137</v>
      </c>
      <c r="AD79" s="37"/>
      <c r="AF79" s="53">
        <v>96058301</v>
      </c>
      <c r="AG79" s="37"/>
      <c r="AH79" s="36"/>
      <c r="AI79" s="53">
        <v>85971204</v>
      </c>
      <c r="AJ79" s="37"/>
      <c r="AK79" s="36"/>
      <c r="AL79" s="53">
        <v>88226252</v>
      </c>
      <c r="AM79" s="37"/>
      <c r="AN79" s="36"/>
      <c r="AO79" s="53">
        <v>93036329</v>
      </c>
      <c r="AP79" s="37"/>
      <c r="AQ79" s="36"/>
      <c r="AR79" s="53">
        <v>107771347</v>
      </c>
      <c r="AS79" s="37"/>
      <c r="AT79" s="36"/>
      <c r="AU79" s="46" t="s">
        <v>269</v>
      </c>
    </row>
    <row r="80" spans="1:47" s="30" customFormat="1" ht="12" x14ac:dyDescent="0.2">
      <c r="A80" s="30">
        <v>611</v>
      </c>
      <c r="B80" s="47" t="s">
        <v>270</v>
      </c>
      <c r="C80" s="47"/>
      <c r="D80" s="135"/>
      <c r="E80" s="53">
        <v>462493892.31892717</v>
      </c>
      <c r="F80" s="37"/>
      <c r="H80" s="53">
        <v>417601459</v>
      </c>
      <c r="I80" s="37"/>
      <c r="K80" s="53">
        <v>472380858</v>
      </c>
      <c r="L80" s="37"/>
      <c r="N80" s="53">
        <v>508400276</v>
      </c>
      <c r="O80" s="37"/>
      <c r="Q80" s="53">
        <v>554870109</v>
      </c>
      <c r="R80" s="37"/>
      <c r="T80" s="53">
        <v>562589586</v>
      </c>
      <c r="U80" s="37"/>
      <c r="W80" s="53">
        <v>630202181</v>
      </c>
      <c r="X80" s="37"/>
      <c r="Z80" s="53">
        <v>658601163</v>
      </c>
      <c r="AA80" s="37"/>
      <c r="AC80" s="53">
        <v>621343041</v>
      </c>
      <c r="AD80" s="37"/>
      <c r="AF80" s="53">
        <v>761492592</v>
      </c>
      <c r="AG80" s="37"/>
      <c r="AH80" s="36"/>
      <c r="AI80" s="53">
        <v>763972026</v>
      </c>
      <c r="AJ80" s="37"/>
      <c r="AK80" s="36"/>
      <c r="AL80" s="53">
        <v>705183886</v>
      </c>
      <c r="AM80" s="37"/>
      <c r="AN80" s="36"/>
      <c r="AO80" s="53">
        <v>598437869</v>
      </c>
      <c r="AP80" s="37"/>
      <c r="AQ80" s="36"/>
      <c r="AR80" s="53">
        <v>627415486</v>
      </c>
      <c r="AS80" s="37"/>
      <c r="AT80" s="36"/>
      <c r="AU80" s="46" t="s">
        <v>270</v>
      </c>
    </row>
    <row r="81" spans="1:47" s="30" customFormat="1" ht="12" x14ac:dyDescent="0.2">
      <c r="A81" s="30">
        <v>612</v>
      </c>
      <c r="B81" s="47" t="s">
        <v>271</v>
      </c>
      <c r="C81" s="47"/>
      <c r="D81" s="135"/>
      <c r="E81" s="53">
        <v>165927471.28726014</v>
      </c>
      <c r="F81" s="37"/>
      <c r="H81" s="53">
        <v>134143606</v>
      </c>
      <c r="I81" s="37"/>
      <c r="K81" s="53">
        <v>162329947</v>
      </c>
      <c r="L81" s="37"/>
      <c r="N81" s="53">
        <v>171353655</v>
      </c>
      <c r="O81" s="37"/>
      <c r="Q81" s="53">
        <v>174052301</v>
      </c>
      <c r="R81" s="37"/>
      <c r="T81" s="53">
        <v>178680235</v>
      </c>
      <c r="U81" s="37"/>
      <c r="W81" s="53">
        <v>200961244</v>
      </c>
      <c r="X81" s="37"/>
      <c r="Z81" s="53">
        <v>220350077</v>
      </c>
      <c r="AA81" s="37"/>
      <c r="AC81" s="53">
        <v>216186091</v>
      </c>
      <c r="AD81" s="37"/>
      <c r="AF81" s="53">
        <v>248225698</v>
      </c>
      <c r="AG81" s="37"/>
      <c r="AH81" s="36"/>
      <c r="AI81" s="53">
        <v>266169569</v>
      </c>
      <c r="AJ81" s="37"/>
      <c r="AK81" s="36"/>
      <c r="AL81" s="53">
        <v>286803307</v>
      </c>
      <c r="AM81" s="37"/>
      <c r="AN81" s="36"/>
      <c r="AO81" s="53">
        <v>298793940</v>
      </c>
      <c r="AP81" s="37"/>
      <c r="AQ81" s="36"/>
      <c r="AR81" s="53">
        <v>346995918</v>
      </c>
      <c r="AS81" s="37"/>
      <c r="AT81" s="36"/>
      <c r="AU81" s="46" t="s">
        <v>271</v>
      </c>
    </row>
    <row r="82" spans="1:47" s="30" customFormat="1" ht="12" x14ac:dyDescent="0.2">
      <c r="A82" s="30">
        <v>613</v>
      </c>
      <c r="B82" s="47" t="s">
        <v>272</v>
      </c>
      <c r="C82" s="47"/>
      <c r="D82" s="135"/>
      <c r="E82" s="53">
        <v>787728340.96793473</v>
      </c>
      <c r="F82" s="37"/>
      <c r="H82" s="53">
        <v>590990379</v>
      </c>
      <c r="I82" s="37"/>
      <c r="K82" s="53">
        <v>654780482</v>
      </c>
      <c r="L82" s="37"/>
      <c r="N82" s="53">
        <v>702901638</v>
      </c>
      <c r="O82" s="37"/>
      <c r="Q82" s="53">
        <v>690448114</v>
      </c>
      <c r="R82" s="37"/>
      <c r="T82" s="53">
        <v>662219105</v>
      </c>
      <c r="U82" s="37"/>
      <c r="W82" s="53">
        <v>712087661</v>
      </c>
      <c r="X82" s="37"/>
      <c r="Z82" s="53">
        <v>768637814</v>
      </c>
      <c r="AA82" s="37"/>
      <c r="AC82" s="53">
        <v>725068365</v>
      </c>
      <c r="AD82" s="37"/>
      <c r="AF82" s="53">
        <v>787832999</v>
      </c>
      <c r="AG82" s="37"/>
      <c r="AH82" s="36"/>
      <c r="AI82" s="53">
        <v>963390702</v>
      </c>
      <c r="AJ82" s="37"/>
      <c r="AK82" s="36"/>
      <c r="AL82" s="53">
        <v>946745293</v>
      </c>
      <c r="AM82" s="37"/>
      <c r="AN82" s="36"/>
      <c r="AO82" s="53">
        <v>909217699</v>
      </c>
      <c r="AP82" s="37"/>
      <c r="AQ82" s="36"/>
      <c r="AR82" s="53">
        <v>1085655002</v>
      </c>
      <c r="AS82" s="37"/>
      <c r="AT82" s="36"/>
      <c r="AU82" s="46" t="s">
        <v>272</v>
      </c>
    </row>
    <row r="83" spans="1:47" s="30" customFormat="1" ht="12" x14ac:dyDescent="0.2">
      <c r="A83" s="30">
        <v>7</v>
      </c>
      <c r="B83" s="49" t="s">
        <v>273</v>
      </c>
      <c r="C83" s="47"/>
      <c r="D83" s="134"/>
      <c r="E83" s="151">
        <v>2813210084.3125534</v>
      </c>
      <c r="F83" s="37"/>
      <c r="H83" s="151">
        <v>2290881158</v>
      </c>
      <c r="I83" s="37"/>
      <c r="K83" s="151">
        <v>2602251158</v>
      </c>
      <c r="L83" s="37"/>
      <c r="N83" s="151">
        <v>2901308184</v>
      </c>
      <c r="O83" s="37"/>
      <c r="Q83" s="151">
        <v>2883479705</v>
      </c>
      <c r="R83" s="37"/>
      <c r="T83" s="151">
        <v>2972109055</v>
      </c>
      <c r="U83" s="37"/>
      <c r="W83" s="151">
        <v>3031200508</v>
      </c>
      <c r="X83" s="37"/>
      <c r="Z83" s="151">
        <v>3286728773</v>
      </c>
      <c r="AA83" s="37"/>
      <c r="AC83" s="151">
        <v>3780941400</v>
      </c>
      <c r="AD83" s="37"/>
      <c r="AF83" s="151">
        <v>4112806598</v>
      </c>
      <c r="AG83" s="37"/>
      <c r="AH83" s="36"/>
      <c r="AI83" s="151">
        <v>4279241638</v>
      </c>
      <c r="AJ83" s="37"/>
      <c r="AK83" s="36"/>
      <c r="AL83" s="151">
        <v>4390033017</v>
      </c>
      <c r="AM83" s="37"/>
      <c r="AN83" s="36"/>
      <c r="AO83" s="151">
        <v>4162014942</v>
      </c>
      <c r="AP83" s="37"/>
      <c r="AQ83" s="36"/>
      <c r="AR83" s="151">
        <v>4769378816</v>
      </c>
      <c r="AS83" s="37"/>
      <c r="AT83" s="36"/>
      <c r="AU83" s="49" t="s">
        <v>273</v>
      </c>
    </row>
    <row r="84" spans="1:47" s="30" customFormat="1" ht="12" x14ac:dyDescent="0.2">
      <c r="A84" s="30">
        <v>701</v>
      </c>
      <c r="B84" s="47" t="s">
        <v>274</v>
      </c>
      <c r="C84" s="47"/>
      <c r="D84" s="135"/>
      <c r="E84" s="53">
        <v>110188508.26528582</v>
      </c>
      <c r="F84" s="37"/>
      <c r="H84" s="53">
        <v>81461431</v>
      </c>
      <c r="I84" s="37"/>
      <c r="K84" s="53">
        <v>68146878</v>
      </c>
      <c r="L84" s="37"/>
      <c r="N84" s="53">
        <v>79481084</v>
      </c>
      <c r="O84" s="37"/>
      <c r="Q84" s="53">
        <v>88196381</v>
      </c>
      <c r="R84" s="37"/>
      <c r="T84" s="53">
        <v>96041330</v>
      </c>
      <c r="U84" s="37"/>
      <c r="W84" s="53">
        <v>92170164</v>
      </c>
      <c r="X84" s="37"/>
      <c r="Z84" s="53">
        <v>103756613</v>
      </c>
      <c r="AA84" s="37"/>
      <c r="AC84" s="53">
        <v>109874505</v>
      </c>
      <c r="AD84" s="37"/>
      <c r="AF84" s="53">
        <v>128556616</v>
      </c>
      <c r="AG84" s="37"/>
      <c r="AH84" s="36"/>
      <c r="AI84" s="53">
        <v>135054422</v>
      </c>
      <c r="AJ84" s="37"/>
      <c r="AK84" s="36"/>
      <c r="AL84" s="53">
        <v>129232492</v>
      </c>
      <c r="AM84" s="37"/>
      <c r="AN84" s="36"/>
      <c r="AO84" s="53">
        <v>138029751</v>
      </c>
      <c r="AP84" s="37"/>
      <c r="AQ84" s="36"/>
      <c r="AR84" s="53">
        <v>150877716</v>
      </c>
      <c r="AS84" s="37"/>
      <c r="AT84" s="36"/>
      <c r="AU84" s="46" t="s">
        <v>274</v>
      </c>
    </row>
    <row r="85" spans="1:47" s="30" customFormat="1" ht="12" x14ac:dyDescent="0.2">
      <c r="A85" s="30">
        <v>702</v>
      </c>
      <c r="B85" s="47" t="s">
        <v>275</v>
      </c>
      <c r="C85" s="47"/>
      <c r="D85" s="135"/>
      <c r="E85" s="53">
        <v>524656907.65451771</v>
      </c>
      <c r="F85" s="37"/>
      <c r="H85" s="53">
        <v>417315008</v>
      </c>
      <c r="I85" s="37"/>
      <c r="K85" s="53">
        <v>412418664</v>
      </c>
      <c r="L85" s="37"/>
      <c r="N85" s="53">
        <v>420849578</v>
      </c>
      <c r="O85" s="37"/>
      <c r="Q85" s="53">
        <v>402361954</v>
      </c>
      <c r="R85" s="37"/>
      <c r="T85" s="53">
        <v>356125039</v>
      </c>
      <c r="U85" s="37"/>
      <c r="W85" s="53">
        <v>384252011</v>
      </c>
      <c r="X85" s="37"/>
      <c r="Z85" s="53">
        <v>407099358</v>
      </c>
      <c r="AA85" s="37"/>
      <c r="AC85" s="53">
        <v>468922121</v>
      </c>
      <c r="AD85" s="37"/>
      <c r="AF85" s="53">
        <v>500987861</v>
      </c>
      <c r="AG85" s="37"/>
      <c r="AH85" s="36"/>
      <c r="AI85" s="53">
        <v>504210842</v>
      </c>
      <c r="AJ85" s="37"/>
      <c r="AK85" s="36"/>
      <c r="AL85" s="53">
        <v>467646332</v>
      </c>
      <c r="AM85" s="37"/>
      <c r="AN85" s="36"/>
      <c r="AO85" s="53">
        <v>437977996</v>
      </c>
      <c r="AP85" s="37"/>
      <c r="AQ85" s="36"/>
      <c r="AR85" s="53">
        <v>468036069</v>
      </c>
      <c r="AS85" s="37"/>
      <c r="AT85" s="36"/>
      <c r="AU85" s="46" t="s">
        <v>275</v>
      </c>
    </row>
    <row r="86" spans="1:47" s="30" customFormat="1" ht="12" x14ac:dyDescent="0.2">
      <c r="A86" s="30">
        <v>703</v>
      </c>
      <c r="B86" s="47" t="s">
        <v>276</v>
      </c>
      <c r="C86" s="47"/>
      <c r="D86" s="135"/>
      <c r="E86" s="53">
        <v>215628095.33293504</v>
      </c>
      <c r="F86" s="37"/>
      <c r="H86" s="53">
        <v>195343264</v>
      </c>
      <c r="I86" s="37"/>
      <c r="K86" s="53">
        <v>286205655</v>
      </c>
      <c r="L86" s="37"/>
      <c r="N86" s="53">
        <v>303457361</v>
      </c>
      <c r="O86" s="37"/>
      <c r="Q86" s="53">
        <v>262669910</v>
      </c>
      <c r="R86" s="37"/>
      <c r="T86" s="53">
        <v>299622982</v>
      </c>
      <c r="U86" s="37"/>
      <c r="W86" s="53">
        <v>264035495</v>
      </c>
      <c r="X86" s="37"/>
      <c r="Z86" s="53">
        <v>310847023</v>
      </c>
      <c r="AA86" s="37"/>
      <c r="AC86" s="53">
        <v>327084686</v>
      </c>
      <c r="AD86" s="37"/>
      <c r="AF86" s="53">
        <v>354934573</v>
      </c>
      <c r="AG86" s="37"/>
      <c r="AH86" s="36"/>
      <c r="AI86" s="53">
        <v>359351442</v>
      </c>
      <c r="AJ86" s="37"/>
      <c r="AK86" s="36"/>
      <c r="AL86" s="53">
        <v>353291693</v>
      </c>
      <c r="AM86" s="37"/>
      <c r="AN86" s="36"/>
      <c r="AO86" s="53">
        <v>366049139</v>
      </c>
      <c r="AP86" s="37"/>
      <c r="AQ86" s="36"/>
      <c r="AR86" s="53">
        <v>394135210</v>
      </c>
      <c r="AS86" s="37"/>
      <c r="AT86" s="36"/>
      <c r="AU86" s="46" t="s">
        <v>276</v>
      </c>
    </row>
    <row r="87" spans="1:47" s="30" customFormat="1" ht="13.5" x14ac:dyDescent="0.2">
      <c r="A87" s="30">
        <v>704</v>
      </c>
      <c r="B87" s="197" t="s">
        <v>537</v>
      </c>
      <c r="C87" s="47"/>
      <c r="D87" s="135"/>
      <c r="E87" s="53">
        <v>6807973.1793135488</v>
      </c>
      <c r="F87" s="37"/>
      <c r="H87" s="53">
        <v>6147225</v>
      </c>
      <c r="I87" s="37"/>
      <c r="K87" s="53">
        <v>3813809</v>
      </c>
      <c r="L87" s="37"/>
      <c r="N87" s="53">
        <v>5686370</v>
      </c>
      <c r="O87" s="37"/>
      <c r="Q87" s="53"/>
      <c r="R87" s="37"/>
      <c r="T87" s="53"/>
      <c r="U87" s="37"/>
      <c r="W87" s="53"/>
      <c r="X87" s="37"/>
      <c r="Z87" s="53">
        <v>3430123</v>
      </c>
      <c r="AA87" s="37"/>
      <c r="AC87" s="53"/>
      <c r="AD87" s="37"/>
      <c r="AF87" s="53"/>
      <c r="AG87" s="37"/>
      <c r="AH87" s="36"/>
      <c r="AI87" s="53"/>
      <c r="AJ87" s="37"/>
      <c r="AK87" s="36"/>
      <c r="AL87" s="53"/>
      <c r="AM87" s="37"/>
      <c r="AN87" s="36"/>
      <c r="AO87" s="53"/>
      <c r="AP87" s="37"/>
      <c r="AQ87" s="36"/>
      <c r="AR87" s="53"/>
      <c r="AS87" s="37"/>
      <c r="AT87" s="36"/>
      <c r="AU87" s="197" t="s">
        <v>537</v>
      </c>
    </row>
    <row r="88" spans="1:47" s="30" customFormat="1" ht="13.5" x14ac:dyDescent="0.2">
      <c r="A88" s="30">
        <v>705</v>
      </c>
      <c r="B88" s="197" t="s">
        <v>535</v>
      </c>
      <c r="C88" s="47"/>
      <c r="D88" s="135"/>
      <c r="E88" s="53">
        <v>9386941.5123149436</v>
      </c>
      <c r="F88" s="37"/>
      <c r="H88" s="53">
        <v>6881252</v>
      </c>
      <c r="I88" s="37"/>
      <c r="K88" s="53">
        <v>7431448</v>
      </c>
      <c r="L88" s="37"/>
      <c r="N88" s="53">
        <v>7702662</v>
      </c>
      <c r="O88" s="37"/>
      <c r="Q88" s="53"/>
      <c r="R88" s="37"/>
      <c r="T88" s="53"/>
      <c r="U88" s="37"/>
      <c r="W88" s="53"/>
      <c r="X88" s="37"/>
      <c r="Z88" s="53">
        <v>10976492</v>
      </c>
      <c r="AA88" s="37"/>
      <c r="AC88" s="53"/>
      <c r="AD88" s="37"/>
      <c r="AF88" s="53"/>
      <c r="AG88" s="37"/>
      <c r="AH88" s="36"/>
      <c r="AI88" s="53"/>
      <c r="AJ88" s="37"/>
      <c r="AK88" s="36"/>
      <c r="AL88" s="53"/>
      <c r="AM88" s="37"/>
      <c r="AN88" s="36"/>
      <c r="AO88" s="53"/>
      <c r="AP88" s="37"/>
      <c r="AQ88" s="36"/>
      <c r="AR88" s="53"/>
      <c r="AS88" s="37"/>
      <c r="AT88" s="36"/>
      <c r="AU88" s="197" t="s">
        <v>535</v>
      </c>
    </row>
    <row r="89" spans="1:47" s="30" customFormat="1" ht="12" x14ac:dyDescent="0.2">
      <c r="A89" s="30">
        <v>706</v>
      </c>
      <c r="B89" s="47" t="s">
        <v>279</v>
      </c>
      <c r="C89" s="47"/>
      <c r="D89" s="135"/>
      <c r="E89" s="53">
        <v>869306910.97390926</v>
      </c>
      <c r="F89" s="37"/>
      <c r="H89" s="53">
        <v>695913036</v>
      </c>
      <c r="I89" s="37"/>
      <c r="K89" s="53">
        <v>682885635</v>
      </c>
      <c r="L89" s="37"/>
      <c r="N89" s="53">
        <v>775458375</v>
      </c>
      <c r="O89" s="37"/>
      <c r="Q89" s="53">
        <v>802279983</v>
      </c>
      <c r="R89" s="37"/>
      <c r="T89" s="53">
        <v>842182244</v>
      </c>
      <c r="U89" s="37"/>
      <c r="W89" s="53">
        <v>913157523</v>
      </c>
      <c r="X89" s="37"/>
      <c r="Z89" s="53">
        <v>928026024</v>
      </c>
      <c r="AA89" s="37"/>
      <c r="AC89" s="53">
        <v>1228784983</v>
      </c>
      <c r="AD89" s="37"/>
      <c r="AF89" s="53">
        <v>1280494876</v>
      </c>
      <c r="AG89" s="37"/>
      <c r="AH89" s="36"/>
      <c r="AI89" s="53">
        <v>1261210240</v>
      </c>
      <c r="AJ89" s="37"/>
      <c r="AK89" s="36"/>
      <c r="AL89" s="53">
        <v>1331322505</v>
      </c>
      <c r="AM89" s="37"/>
      <c r="AN89" s="36"/>
      <c r="AO89" s="53">
        <v>1331206796</v>
      </c>
      <c r="AP89" s="37"/>
      <c r="AQ89" s="36"/>
      <c r="AR89" s="53">
        <v>1521239555</v>
      </c>
      <c r="AS89" s="37"/>
      <c r="AT89" s="36"/>
      <c r="AU89" s="46" t="s">
        <v>279</v>
      </c>
    </row>
    <row r="90" spans="1:47" s="30" customFormat="1" ht="12" x14ac:dyDescent="0.2">
      <c r="A90" s="30">
        <v>707</v>
      </c>
      <c r="B90" s="47" t="s">
        <v>280</v>
      </c>
      <c r="C90" s="47"/>
      <c r="D90" s="135"/>
      <c r="E90" s="53">
        <v>597961362.27843046</v>
      </c>
      <c r="F90" s="37"/>
      <c r="H90" s="53">
        <v>504272771</v>
      </c>
      <c r="I90" s="37"/>
      <c r="K90" s="53">
        <v>684042997</v>
      </c>
      <c r="L90" s="37"/>
      <c r="N90" s="53">
        <v>767956126</v>
      </c>
      <c r="O90" s="37"/>
      <c r="Q90" s="53">
        <v>733225002</v>
      </c>
      <c r="R90" s="37"/>
      <c r="T90" s="53">
        <v>741198450</v>
      </c>
      <c r="U90" s="37"/>
      <c r="W90" s="53">
        <v>797589590</v>
      </c>
      <c r="X90" s="37"/>
      <c r="Z90" s="53">
        <v>913472589</v>
      </c>
      <c r="AA90" s="37"/>
      <c r="AC90" s="53">
        <v>979513247</v>
      </c>
      <c r="AD90" s="37"/>
      <c r="AF90" s="53">
        <v>1147930629</v>
      </c>
      <c r="AG90" s="37"/>
      <c r="AH90" s="36"/>
      <c r="AI90" s="53">
        <v>1272498800</v>
      </c>
      <c r="AJ90" s="37"/>
      <c r="AK90" s="36"/>
      <c r="AL90" s="53">
        <v>1348229579</v>
      </c>
      <c r="AM90" s="37"/>
      <c r="AN90" s="36"/>
      <c r="AO90" s="53">
        <v>1199173649</v>
      </c>
      <c r="AP90" s="37"/>
      <c r="AQ90" s="36"/>
      <c r="AR90" s="53">
        <v>1456412703</v>
      </c>
      <c r="AS90" s="37"/>
      <c r="AT90" s="36"/>
      <c r="AU90" s="46" t="s">
        <v>280</v>
      </c>
    </row>
    <row r="91" spans="1:47" s="30" customFormat="1" ht="12" x14ac:dyDescent="0.2">
      <c r="A91" s="30">
        <v>708</v>
      </c>
      <c r="B91" s="47" t="s">
        <v>281</v>
      </c>
      <c r="C91" s="47"/>
      <c r="D91" s="135"/>
      <c r="E91" s="53">
        <v>82820387.704972446</v>
      </c>
      <c r="F91" s="37"/>
      <c r="H91" s="53">
        <v>68352897</v>
      </c>
      <c r="I91" s="37"/>
      <c r="K91" s="53">
        <v>89895502</v>
      </c>
      <c r="L91" s="37"/>
      <c r="N91" s="53">
        <v>91253530</v>
      </c>
      <c r="O91" s="37"/>
      <c r="Q91" s="53">
        <v>94435516</v>
      </c>
      <c r="R91" s="37"/>
      <c r="T91" s="53">
        <v>102807691</v>
      </c>
      <c r="U91" s="37"/>
      <c r="W91" s="53">
        <v>116702451</v>
      </c>
      <c r="X91" s="37"/>
      <c r="Z91" s="53">
        <v>107608679</v>
      </c>
      <c r="AA91" s="37"/>
      <c r="AC91" s="53">
        <v>125314711</v>
      </c>
      <c r="AD91" s="37"/>
      <c r="AF91" s="53">
        <v>117119833</v>
      </c>
      <c r="AG91" s="37"/>
      <c r="AH91" s="36"/>
      <c r="AI91" s="53">
        <v>120636621</v>
      </c>
      <c r="AJ91" s="37"/>
      <c r="AK91" s="36"/>
      <c r="AL91" s="53">
        <v>126195961</v>
      </c>
      <c r="AM91" s="37"/>
      <c r="AN91" s="36"/>
      <c r="AO91" s="53">
        <v>110672884</v>
      </c>
      <c r="AP91" s="37"/>
      <c r="AQ91" s="36"/>
      <c r="AR91" s="53">
        <v>119024376</v>
      </c>
      <c r="AS91" s="37"/>
      <c r="AT91" s="36"/>
      <c r="AU91" s="46" t="s">
        <v>281</v>
      </c>
    </row>
    <row r="92" spans="1:47" s="30" customFormat="1" ht="12" x14ac:dyDescent="0.2">
      <c r="A92" s="30">
        <v>709</v>
      </c>
      <c r="B92" s="47" t="s">
        <v>282</v>
      </c>
      <c r="C92" s="47"/>
      <c r="D92" s="135"/>
      <c r="E92" s="53">
        <v>105843557.06034654</v>
      </c>
      <c r="F92" s="37"/>
      <c r="H92" s="53">
        <v>74613842</v>
      </c>
      <c r="I92" s="37"/>
      <c r="K92" s="53">
        <v>92278410</v>
      </c>
      <c r="L92" s="37"/>
      <c r="N92" s="53">
        <v>94020765</v>
      </c>
      <c r="O92" s="37"/>
      <c r="Q92" s="53">
        <v>84786985</v>
      </c>
      <c r="R92" s="37"/>
      <c r="T92" s="53">
        <v>82695223</v>
      </c>
      <c r="U92" s="37"/>
      <c r="W92" s="53">
        <v>82643568</v>
      </c>
      <c r="X92" s="37"/>
      <c r="Z92" s="53">
        <v>101296559</v>
      </c>
      <c r="AA92" s="37"/>
      <c r="AC92" s="53">
        <v>120529379</v>
      </c>
      <c r="AD92" s="37"/>
      <c r="AF92" s="53">
        <v>135699971</v>
      </c>
      <c r="AG92" s="37"/>
      <c r="AH92" s="36"/>
      <c r="AI92" s="53">
        <v>149187754</v>
      </c>
      <c r="AJ92" s="37"/>
      <c r="AK92" s="36"/>
      <c r="AL92" s="53">
        <v>133722423</v>
      </c>
      <c r="AM92" s="37"/>
      <c r="AN92" s="36"/>
      <c r="AO92" s="53">
        <v>126166629</v>
      </c>
      <c r="AP92" s="37"/>
      <c r="AQ92" s="36"/>
      <c r="AR92" s="53">
        <v>155666486</v>
      </c>
      <c r="AS92" s="37"/>
      <c r="AT92" s="36"/>
      <c r="AU92" s="46" t="s">
        <v>282</v>
      </c>
    </row>
    <row r="93" spans="1:47" s="30" customFormat="1" ht="12" x14ac:dyDescent="0.2">
      <c r="A93" s="30">
        <v>710</v>
      </c>
      <c r="B93" s="47" t="s">
        <v>283</v>
      </c>
      <c r="C93" s="47"/>
      <c r="D93" s="135"/>
      <c r="E93" s="53">
        <v>87495585.208789751</v>
      </c>
      <c r="F93" s="37"/>
      <c r="H93" s="53">
        <v>71483987</v>
      </c>
      <c r="I93" s="37"/>
      <c r="K93" s="53">
        <v>71871623</v>
      </c>
      <c r="L93" s="37"/>
      <c r="N93" s="53">
        <v>136767656</v>
      </c>
      <c r="O93" s="37"/>
      <c r="Q93" s="53">
        <v>161639115</v>
      </c>
      <c r="R93" s="37"/>
      <c r="T93" s="53">
        <v>180299388</v>
      </c>
      <c r="U93" s="37"/>
      <c r="W93" s="53">
        <v>104580260</v>
      </c>
      <c r="X93" s="37"/>
      <c r="Z93" s="53">
        <v>107071319</v>
      </c>
      <c r="AA93" s="37"/>
      <c r="AC93" s="53">
        <v>97915872</v>
      </c>
      <c r="AD93" s="37"/>
      <c r="AF93" s="53">
        <v>96242896</v>
      </c>
      <c r="AG93" s="37"/>
      <c r="AH93" s="36"/>
      <c r="AI93" s="53">
        <v>97802079</v>
      </c>
      <c r="AJ93" s="37"/>
      <c r="AK93" s="36"/>
      <c r="AL93" s="53">
        <v>96593277</v>
      </c>
      <c r="AM93" s="37"/>
      <c r="AN93" s="36"/>
      <c r="AO93" s="53">
        <v>91665485</v>
      </c>
      <c r="AP93" s="37"/>
      <c r="AQ93" s="36"/>
      <c r="AR93" s="53">
        <v>111224550</v>
      </c>
      <c r="AS93" s="37"/>
      <c r="AT93" s="36"/>
      <c r="AU93" s="46" t="s">
        <v>283</v>
      </c>
    </row>
    <row r="94" spans="1:47" s="30" customFormat="1" ht="12" x14ac:dyDescent="0.2">
      <c r="A94" s="30">
        <v>711</v>
      </c>
      <c r="B94" s="46" t="s">
        <v>284</v>
      </c>
      <c r="C94" s="47"/>
      <c r="D94" s="135"/>
      <c r="E94" s="53">
        <v>27513875.058089357</v>
      </c>
      <c r="F94" s="37"/>
      <c r="H94" s="53">
        <v>19988041</v>
      </c>
      <c r="I94" s="37"/>
      <c r="K94" s="53">
        <v>23676146</v>
      </c>
      <c r="L94" s="37"/>
      <c r="N94" s="53">
        <v>30244975</v>
      </c>
      <c r="O94" s="37"/>
      <c r="Q94" s="53">
        <v>30074761</v>
      </c>
      <c r="R94" s="37"/>
      <c r="T94" s="53">
        <v>33569162</v>
      </c>
      <c r="U94" s="37"/>
      <c r="W94" s="53">
        <v>35163165</v>
      </c>
      <c r="X94" s="37"/>
      <c r="Z94" s="53">
        <v>39666278</v>
      </c>
      <c r="AA94" s="37"/>
      <c r="AC94" s="53">
        <v>44038927</v>
      </c>
      <c r="AD94" s="37"/>
      <c r="AF94" s="53">
        <v>49623801</v>
      </c>
      <c r="AG94" s="37"/>
      <c r="AH94" s="36"/>
      <c r="AI94" s="53">
        <v>56294235</v>
      </c>
      <c r="AJ94" s="37"/>
      <c r="AK94" s="36"/>
      <c r="AL94" s="53">
        <v>62455998</v>
      </c>
      <c r="AM94" s="37"/>
      <c r="AN94" s="36"/>
      <c r="AO94" s="53">
        <v>52016236</v>
      </c>
      <c r="AP94" s="37"/>
      <c r="AQ94" s="36"/>
      <c r="AR94" s="53">
        <v>59757039</v>
      </c>
      <c r="AS94" s="37"/>
      <c r="AT94" s="36"/>
      <c r="AU94" s="46" t="s">
        <v>284</v>
      </c>
    </row>
    <row r="95" spans="1:47" s="30" customFormat="1" ht="13.5" x14ac:dyDescent="0.2">
      <c r="A95" s="30">
        <v>712</v>
      </c>
      <c r="B95" s="47" t="s">
        <v>343</v>
      </c>
      <c r="C95" s="47"/>
      <c r="D95" s="135"/>
      <c r="E95" s="53">
        <v>28667596.096395142</v>
      </c>
      <c r="F95" s="37"/>
      <c r="H95" s="53">
        <v>20984231</v>
      </c>
      <c r="I95" s="37"/>
      <c r="K95" s="53">
        <v>17977052</v>
      </c>
      <c r="L95" s="37"/>
      <c r="N95" s="53">
        <v>18249959</v>
      </c>
      <c r="O95" s="37"/>
      <c r="Q95" s="53">
        <v>18134863</v>
      </c>
      <c r="R95" s="37"/>
      <c r="T95" s="53">
        <v>18846041</v>
      </c>
      <c r="U95" s="37"/>
      <c r="W95" s="53">
        <v>19128878</v>
      </c>
      <c r="X95" s="37"/>
      <c r="Z95" s="53">
        <v>16634679</v>
      </c>
      <c r="AA95" s="37"/>
      <c r="AC95" s="53">
        <v>24451556</v>
      </c>
      <c r="AD95" s="37"/>
      <c r="AF95" s="53">
        <v>24716258</v>
      </c>
      <c r="AG95" s="37"/>
      <c r="AH95" s="36"/>
      <c r="AI95" s="53">
        <v>25295968</v>
      </c>
      <c r="AJ95" s="37"/>
      <c r="AK95" s="36"/>
      <c r="AL95" s="53">
        <v>22939270</v>
      </c>
      <c r="AM95" s="37"/>
      <c r="AN95" s="36"/>
      <c r="AO95" s="53">
        <v>17618392</v>
      </c>
      <c r="AP95" s="37"/>
      <c r="AQ95" s="36"/>
      <c r="AR95" s="53">
        <v>18635844</v>
      </c>
      <c r="AS95" s="37"/>
      <c r="AT95" s="36"/>
      <c r="AU95" s="47" t="s">
        <v>343</v>
      </c>
    </row>
    <row r="96" spans="1:47" s="30" customFormat="1" ht="12" x14ac:dyDescent="0.2">
      <c r="A96" s="30">
        <v>713</v>
      </c>
      <c r="B96" s="47" t="s">
        <v>286</v>
      </c>
      <c r="C96" s="47"/>
      <c r="D96" s="135"/>
      <c r="E96" s="53">
        <v>146932383.98725358</v>
      </c>
      <c r="F96" s="37"/>
      <c r="H96" s="53">
        <v>128124173</v>
      </c>
      <c r="I96" s="37"/>
      <c r="K96" s="53">
        <v>161607339</v>
      </c>
      <c r="L96" s="37"/>
      <c r="N96" s="53">
        <v>170179743</v>
      </c>
      <c r="O96" s="37"/>
      <c r="Q96" s="53">
        <v>195265713</v>
      </c>
      <c r="R96" s="37"/>
      <c r="T96" s="53">
        <v>208958539</v>
      </c>
      <c r="U96" s="37"/>
      <c r="W96" s="53">
        <v>211703124</v>
      </c>
      <c r="X96" s="37"/>
      <c r="Z96" s="53">
        <v>236843037</v>
      </c>
      <c r="AA96" s="37"/>
      <c r="AC96" s="53">
        <v>244102599</v>
      </c>
      <c r="AD96" s="37"/>
      <c r="AF96" s="53">
        <v>267784685</v>
      </c>
      <c r="AG96" s="37"/>
      <c r="AH96" s="36"/>
      <c r="AI96" s="53">
        <v>286759308</v>
      </c>
      <c r="AJ96" s="37"/>
      <c r="AK96" s="36"/>
      <c r="AL96" s="53">
        <v>307276584</v>
      </c>
      <c r="AM96" s="37"/>
      <c r="AN96" s="36"/>
      <c r="AO96" s="53">
        <v>278946461</v>
      </c>
      <c r="AP96" s="37"/>
      <c r="AQ96" s="36"/>
      <c r="AR96" s="53">
        <v>298904817</v>
      </c>
      <c r="AS96" s="37"/>
      <c r="AT96" s="36"/>
      <c r="AU96" s="46" t="s">
        <v>286</v>
      </c>
    </row>
    <row r="97" spans="1:47" s="30" customFormat="1" ht="12" x14ac:dyDescent="0.2">
      <c r="A97" s="30">
        <v>8</v>
      </c>
      <c r="B97" s="49" t="s">
        <v>287</v>
      </c>
      <c r="C97" s="47"/>
      <c r="D97" s="134"/>
      <c r="E97" s="151">
        <v>7449515335.590519</v>
      </c>
      <c r="F97" s="37"/>
      <c r="H97" s="151">
        <v>5759412104</v>
      </c>
      <c r="I97" s="37"/>
      <c r="K97" s="151">
        <v>6384109243</v>
      </c>
      <c r="L97" s="37"/>
      <c r="N97" s="151">
        <v>6837351737</v>
      </c>
      <c r="O97" s="37"/>
      <c r="Q97" s="151">
        <v>7192106241</v>
      </c>
      <c r="R97" s="37"/>
      <c r="T97" s="151">
        <v>6615198373</v>
      </c>
      <c r="U97" s="37"/>
      <c r="W97" s="151">
        <v>6387653727</v>
      </c>
      <c r="X97" s="37"/>
      <c r="Z97" s="151">
        <v>6611381507</v>
      </c>
      <c r="AA97" s="37"/>
      <c r="AC97" s="151">
        <v>6512702526</v>
      </c>
      <c r="AD97" s="37"/>
      <c r="AF97" s="151">
        <v>7333424652</v>
      </c>
      <c r="AG97" s="37"/>
      <c r="AH97" s="36"/>
      <c r="AI97" s="151">
        <v>7823073717</v>
      </c>
      <c r="AJ97" s="37"/>
      <c r="AK97" s="36"/>
      <c r="AL97" s="151">
        <v>7520910374</v>
      </c>
      <c r="AM97" s="37"/>
      <c r="AN97" s="36"/>
      <c r="AO97" s="151">
        <v>6685467629</v>
      </c>
      <c r="AP97" s="37"/>
      <c r="AQ97" s="36"/>
      <c r="AR97" s="151">
        <v>8857564407</v>
      </c>
      <c r="AS97" s="37"/>
      <c r="AT97" s="36"/>
      <c r="AU97" s="49" t="s">
        <v>287</v>
      </c>
    </row>
    <row r="98" spans="1:47" s="30" customFormat="1" ht="12" x14ac:dyDescent="0.2">
      <c r="A98" s="30">
        <v>801</v>
      </c>
      <c r="B98" s="46" t="s">
        <v>288</v>
      </c>
      <c r="C98" s="47"/>
      <c r="D98" s="135"/>
      <c r="E98" s="53">
        <v>21945462.391289912</v>
      </c>
      <c r="F98" s="37"/>
      <c r="H98" s="53">
        <v>14933777</v>
      </c>
      <c r="I98" s="37"/>
      <c r="K98" s="53">
        <v>11241827</v>
      </c>
      <c r="L98" s="37"/>
      <c r="N98" s="53">
        <v>16376322</v>
      </c>
      <c r="O98" s="37"/>
      <c r="Q98" s="53"/>
      <c r="R98" s="37"/>
      <c r="T98" s="53">
        <v>23044137</v>
      </c>
      <c r="U98" s="37"/>
      <c r="W98" s="53">
        <v>23205134</v>
      </c>
      <c r="X98" s="37"/>
      <c r="Z98" s="53">
        <v>25480024</v>
      </c>
      <c r="AA98" s="37"/>
      <c r="AC98" s="53">
        <v>12660660</v>
      </c>
      <c r="AD98" s="37"/>
      <c r="AF98" s="53">
        <v>20430283</v>
      </c>
      <c r="AG98" s="37"/>
      <c r="AH98" s="36"/>
      <c r="AI98" s="53">
        <v>28118839</v>
      </c>
      <c r="AJ98" s="37"/>
      <c r="AK98" s="36"/>
      <c r="AL98" s="53">
        <v>30763360</v>
      </c>
      <c r="AM98" s="37"/>
      <c r="AN98" s="36"/>
      <c r="AO98" s="53">
        <v>21996060</v>
      </c>
      <c r="AP98" s="37"/>
      <c r="AQ98" s="36"/>
      <c r="AR98" s="53">
        <v>23717057</v>
      </c>
      <c r="AS98" s="37"/>
      <c r="AT98" s="36"/>
      <c r="AU98" s="46" t="s">
        <v>288</v>
      </c>
    </row>
    <row r="99" spans="1:47" s="30" customFormat="1" ht="12" x14ac:dyDescent="0.2">
      <c r="A99" s="30">
        <v>802</v>
      </c>
      <c r="B99" s="47" t="s">
        <v>289</v>
      </c>
      <c r="C99" s="47"/>
      <c r="D99" s="135"/>
      <c r="E99" s="53">
        <v>1235716324.7693024</v>
      </c>
      <c r="F99" s="37"/>
      <c r="H99" s="53">
        <v>1157947386</v>
      </c>
      <c r="I99" s="37"/>
      <c r="K99" s="53">
        <v>1104327042</v>
      </c>
      <c r="L99" s="37"/>
      <c r="N99" s="53">
        <v>1140453435</v>
      </c>
      <c r="O99" s="37"/>
      <c r="Q99" s="53">
        <v>1502854842</v>
      </c>
      <c r="R99" s="37"/>
      <c r="T99" s="53">
        <v>1137145352</v>
      </c>
      <c r="U99" s="37"/>
      <c r="W99" s="53">
        <v>749805907</v>
      </c>
      <c r="X99" s="37"/>
      <c r="Z99" s="53">
        <v>930330353</v>
      </c>
      <c r="AA99" s="37"/>
      <c r="AC99" s="53">
        <v>903021602</v>
      </c>
      <c r="AD99" s="37"/>
      <c r="AF99" s="53">
        <v>977839998</v>
      </c>
      <c r="AG99" s="37"/>
      <c r="AH99" s="36"/>
      <c r="AI99" s="53">
        <v>1035212550</v>
      </c>
      <c r="AJ99" s="37"/>
      <c r="AK99" s="36"/>
      <c r="AL99" s="53">
        <v>1058346324</v>
      </c>
      <c r="AM99" s="37"/>
      <c r="AN99" s="36"/>
      <c r="AO99" s="53">
        <v>976415432</v>
      </c>
      <c r="AP99" s="37"/>
      <c r="AQ99" s="36"/>
      <c r="AR99" s="53">
        <v>1054289663</v>
      </c>
      <c r="AS99" s="37"/>
      <c r="AT99" s="36"/>
      <c r="AU99" s="46" t="s">
        <v>289</v>
      </c>
    </row>
    <row r="100" spans="1:47" s="30" customFormat="1" ht="12" x14ac:dyDescent="0.2">
      <c r="A100" s="30">
        <v>803</v>
      </c>
      <c r="B100" s="47" t="s">
        <v>290</v>
      </c>
      <c r="C100" s="47"/>
      <c r="D100" s="135"/>
      <c r="E100" s="53">
        <v>3005494655.7790613</v>
      </c>
      <c r="F100" s="37"/>
      <c r="H100" s="53">
        <v>2110255164</v>
      </c>
      <c r="I100" s="37"/>
      <c r="K100" s="53">
        <v>2788798908</v>
      </c>
      <c r="L100" s="37"/>
      <c r="N100" s="53">
        <v>2951941943</v>
      </c>
      <c r="O100" s="37"/>
      <c r="Q100" s="53">
        <v>2745226114</v>
      </c>
      <c r="R100" s="37"/>
      <c r="T100" s="53">
        <v>2649477641</v>
      </c>
      <c r="U100" s="37"/>
      <c r="W100" s="53">
        <v>2572092475</v>
      </c>
      <c r="X100" s="37"/>
      <c r="Z100" s="53">
        <v>2387443777</v>
      </c>
      <c r="AA100" s="37"/>
      <c r="AC100" s="53">
        <v>2252105227</v>
      </c>
      <c r="AD100" s="37"/>
      <c r="AF100" s="53">
        <v>2900078263</v>
      </c>
      <c r="AG100" s="37"/>
      <c r="AH100" s="36"/>
      <c r="AI100" s="53">
        <v>3544563969</v>
      </c>
      <c r="AJ100" s="37"/>
      <c r="AK100" s="36"/>
      <c r="AL100" s="53">
        <v>3205336192</v>
      </c>
      <c r="AM100" s="37"/>
      <c r="AN100" s="36"/>
      <c r="AO100" s="53">
        <v>2621013351</v>
      </c>
      <c r="AP100" s="37"/>
      <c r="AQ100" s="36"/>
      <c r="AR100" s="53">
        <v>4534885092</v>
      </c>
      <c r="AS100" s="37"/>
      <c r="AT100" s="36"/>
      <c r="AU100" s="46" t="s">
        <v>290</v>
      </c>
    </row>
    <row r="101" spans="1:47" s="30" customFormat="1" ht="12" x14ac:dyDescent="0.2">
      <c r="A101" s="30">
        <v>804</v>
      </c>
      <c r="B101" s="47" t="s">
        <v>596</v>
      </c>
      <c r="C101" s="47"/>
      <c r="D101" s="135"/>
      <c r="E101" s="53"/>
      <c r="F101" s="37"/>
      <c r="H101" s="53"/>
      <c r="I101" s="37"/>
      <c r="K101" s="53"/>
      <c r="L101" s="37"/>
      <c r="N101" s="53"/>
      <c r="O101" s="37"/>
      <c r="Q101" s="90" t="s">
        <v>166</v>
      </c>
      <c r="R101" s="37"/>
      <c r="T101" s="90"/>
      <c r="U101" s="37"/>
      <c r="W101" s="90"/>
      <c r="X101" s="37"/>
      <c r="Z101" s="90"/>
      <c r="AA101" s="37"/>
      <c r="AC101" s="90"/>
      <c r="AD101" s="37"/>
      <c r="AF101" s="90">
        <v>13259263</v>
      </c>
      <c r="AG101" s="37"/>
      <c r="AH101" s="36"/>
      <c r="AI101" s="90">
        <v>14388844</v>
      </c>
      <c r="AJ101" s="37"/>
      <c r="AK101" s="36"/>
      <c r="AL101" s="90">
        <v>12000733</v>
      </c>
      <c r="AM101" s="37"/>
      <c r="AN101" s="36"/>
      <c r="AO101" s="90">
        <v>12555829</v>
      </c>
      <c r="AP101" s="37"/>
      <c r="AQ101" s="36"/>
      <c r="AR101" s="90">
        <v>13901472</v>
      </c>
      <c r="AS101" s="37"/>
      <c r="AT101" s="36"/>
      <c r="AU101" s="47" t="s">
        <v>596</v>
      </c>
    </row>
    <row r="102" spans="1:47" s="30" customFormat="1" ht="12" x14ac:dyDescent="0.2">
      <c r="A102" s="30">
        <v>805</v>
      </c>
      <c r="B102" s="47" t="s">
        <v>292</v>
      </c>
      <c r="C102" s="47"/>
      <c r="D102" s="135"/>
      <c r="E102" s="53">
        <v>637977826.46219218</v>
      </c>
      <c r="F102" s="37"/>
      <c r="H102" s="53">
        <v>499408398</v>
      </c>
      <c r="I102" s="37"/>
      <c r="K102" s="53">
        <v>514242023</v>
      </c>
      <c r="L102" s="37"/>
      <c r="N102" s="53">
        <v>518386554</v>
      </c>
      <c r="O102" s="37"/>
      <c r="Q102" s="53">
        <v>529988833</v>
      </c>
      <c r="R102" s="37"/>
      <c r="T102" s="53">
        <v>549743711</v>
      </c>
      <c r="U102" s="37"/>
      <c r="W102" s="53">
        <v>554409893</v>
      </c>
      <c r="X102" s="37"/>
      <c r="Z102" s="53">
        <v>591154665</v>
      </c>
      <c r="AA102" s="37"/>
      <c r="AC102" s="53">
        <v>635500091</v>
      </c>
      <c r="AD102" s="37"/>
      <c r="AF102" s="53">
        <v>628021700</v>
      </c>
      <c r="AG102" s="37"/>
      <c r="AH102" s="36"/>
      <c r="AI102" s="53">
        <v>650761851</v>
      </c>
      <c r="AJ102" s="37"/>
      <c r="AK102" s="36"/>
      <c r="AL102" s="53">
        <v>658192911</v>
      </c>
      <c r="AM102" s="37"/>
      <c r="AN102" s="36"/>
      <c r="AO102" s="53">
        <v>713021300</v>
      </c>
      <c r="AP102" s="37"/>
      <c r="AQ102" s="36"/>
      <c r="AR102" s="53">
        <v>724425205</v>
      </c>
      <c r="AS102" s="37"/>
      <c r="AT102" s="36"/>
      <c r="AU102" s="46" t="s">
        <v>292</v>
      </c>
    </row>
    <row r="103" spans="1:47" s="30" customFormat="1" ht="12" x14ac:dyDescent="0.2">
      <c r="A103" s="30">
        <v>806</v>
      </c>
      <c r="B103" s="47" t="s">
        <v>293</v>
      </c>
      <c r="C103" s="47"/>
      <c r="D103" s="135"/>
      <c r="E103" s="53">
        <v>419046438.29250479</v>
      </c>
      <c r="F103" s="37"/>
      <c r="H103" s="53">
        <v>344065052</v>
      </c>
      <c r="I103" s="37"/>
      <c r="K103" s="53">
        <v>407751184</v>
      </c>
      <c r="L103" s="37"/>
      <c r="N103" s="53">
        <v>565175732</v>
      </c>
      <c r="O103" s="37"/>
      <c r="Q103" s="53">
        <v>629932683</v>
      </c>
      <c r="R103" s="37"/>
      <c r="T103" s="53">
        <v>476548331</v>
      </c>
      <c r="U103" s="37"/>
      <c r="W103" s="53">
        <v>777244563</v>
      </c>
      <c r="X103" s="37"/>
      <c r="Z103" s="53">
        <v>945123191</v>
      </c>
      <c r="AA103" s="37"/>
      <c r="AC103" s="53">
        <v>1042158828</v>
      </c>
      <c r="AD103" s="37"/>
      <c r="AF103" s="53">
        <v>979504558</v>
      </c>
      <c r="AG103" s="37"/>
      <c r="AH103" s="36"/>
      <c r="AI103" s="53">
        <v>799922193</v>
      </c>
      <c r="AJ103" s="37"/>
      <c r="AK103" s="36"/>
      <c r="AL103" s="53">
        <v>816589943</v>
      </c>
      <c r="AM103" s="37"/>
      <c r="AN103" s="36"/>
      <c r="AO103" s="53">
        <v>785775429</v>
      </c>
      <c r="AP103" s="37"/>
      <c r="AQ103" s="36"/>
      <c r="AR103" s="53">
        <v>881599389</v>
      </c>
      <c r="AS103" s="37"/>
      <c r="AT103" s="36"/>
      <c r="AU103" s="46" t="s">
        <v>293</v>
      </c>
    </row>
    <row r="104" spans="1:47" s="30" customFormat="1" ht="12" x14ac:dyDescent="0.2">
      <c r="A104" s="30">
        <v>807</v>
      </c>
      <c r="B104" s="47" t="s">
        <v>294</v>
      </c>
      <c r="C104" s="47"/>
      <c r="D104" s="135"/>
      <c r="E104" s="53">
        <v>594154982.40722287</v>
      </c>
      <c r="F104" s="37"/>
      <c r="H104" s="53">
        <v>457014025</v>
      </c>
      <c r="I104" s="37"/>
      <c r="K104" s="53">
        <v>528761713</v>
      </c>
      <c r="L104" s="37"/>
      <c r="N104" s="53">
        <v>716194957</v>
      </c>
      <c r="O104" s="37"/>
      <c r="Q104" s="53">
        <v>847736555</v>
      </c>
      <c r="R104" s="37"/>
      <c r="T104" s="53">
        <v>875226560</v>
      </c>
      <c r="U104" s="37"/>
      <c r="W104" s="53">
        <v>795804218</v>
      </c>
      <c r="X104" s="37"/>
      <c r="Z104" s="53">
        <v>675639079</v>
      </c>
      <c r="AA104" s="37"/>
      <c r="AC104" s="53">
        <v>639308953</v>
      </c>
      <c r="AD104" s="37"/>
      <c r="AF104" s="53">
        <v>716313018</v>
      </c>
      <c r="AG104" s="37"/>
      <c r="AH104" s="36"/>
      <c r="AI104" s="53">
        <v>663023408</v>
      </c>
      <c r="AJ104" s="37"/>
      <c r="AK104" s="36"/>
      <c r="AL104" s="53">
        <v>658892868</v>
      </c>
      <c r="AM104" s="37"/>
      <c r="AN104" s="36"/>
      <c r="AO104" s="53">
        <v>617115057</v>
      </c>
      <c r="AP104" s="37"/>
      <c r="AQ104" s="36"/>
      <c r="AR104" s="53">
        <v>623181027</v>
      </c>
      <c r="AS104" s="37"/>
      <c r="AT104" s="36"/>
      <c r="AU104" s="46" t="s">
        <v>294</v>
      </c>
    </row>
    <row r="105" spans="1:47" s="30" customFormat="1" ht="12" x14ac:dyDescent="0.2">
      <c r="A105" s="30">
        <v>808</v>
      </c>
      <c r="B105" s="47" t="s">
        <v>295</v>
      </c>
      <c r="C105" s="47"/>
      <c r="D105" s="135"/>
      <c r="E105" s="53">
        <v>541915654.252141</v>
      </c>
      <c r="F105" s="37"/>
      <c r="H105" s="53">
        <v>412175337</v>
      </c>
      <c r="I105" s="37"/>
      <c r="K105" s="53">
        <v>421541920</v>
      </c>
      <c r="L105" s="37"/>
      <c r="N105" s="53">
        <v>331664363</v>
      </c>
      <c r="O105" s="37"/>
      <c r="Q105" s="53">
        <v>311472725</v>
      </c>
      <c r="R105" s="37"/>
      <c r="T105" s="53">
        <v>342250103</v>
      </c>
      <c r="U105" s="37"/>
      <c r="W105" s="53">
        <v>351016983</v>
      </c>
      <c r="X105" s="37"/>
      <c r="Z105" s="53">
        <v>521925925</v>
      </c>
      <c r="AA105" s="37"/>
      <c r="AC105" s="53">
        <v>454724556</v>
      </c>
      <c r="AD105" s="37"/>
      <c r="AF105" s="53">
        <v>498254101</v>
      </c>
      <c r="AG105" s="37"/>
      <c r="AH105" s="36"/>
      <c r="AI105" s="53">
        <v>456535865</v>
      </c>
      <c r="AJ105" s="37"/>
      <c r="AK105" s="36"/>
      <c r="AL105" s="53">
        <v>473257934</v>
      </c>
      <c r="AM105" s="37"/>
      <c r="AN105" s="36"/>
      <c r="AO105" s="53">
        <v>373178433</v>
      </c>
      <c r="AP105" s="37"/>
      <c r="AQ105" s="36"/>
      <c r="AR105" s="53">
        <v>359520991</v>
      </c>
      <c r="AS105" s="37"/>
      <c r="AT105" s="36"/>
      <c r="AU105" s="46" t="s">
        <v>295</v>
      </c>
    </row>
    <row r="106" spans="1:47" s="30" customFormat="1" ht="12" x14ac:dyDescent="0.2">
      <c r="A106" s="30">
        <v>809</v>
      </c>
      <c r="B106" s="47" t="s">
        <v>597</v>
      </c>
      <c r="C106" s="47"/>
      <c r="D106" s="135"/>
      <c r="E106" s="53"/>
      <c r="F106" s="37"/>
      <c r="H106" s="53"/>
      <c r="I106" s="37"/>
      <c r="K106" s="53"/>
      <c r="L106" s="37"/>
      <c r="N106" s="53"/>
      <c r="O106" s="37"/>
      <c r="Q106" s="53"/>
      <c r="R106" s="37"/>
      <c r="T106" s="53"/>
      <c r="U106" s="37"/>
      <c r="W106" s="53"/>
      <c r="X106" s="37"/>
      <c r="Z106" s="53"/>
      <c r="AA106" s="37"/>
      <c r="AC106" s="53"/>
      <c r="AD106" s="37"/>
      <c r="AF106" s="53">
        <v>4082483</v>
      </c>
      <c r="AG106" s="37"/>
      <c r="AH106" s="36"/>
      <c r="AI106" s="53">
        <v>4492541</v>
      </c>
      <c r="AJ106" s="37"/>
      <c r="AK106" s="36"/>
      <c r="AL106" s="53">
        <v>5082855</v>
      </c>
      <c r="AM106" s="37"/>
      <c r="AN106" s="36"/>
      <c r="AO106" s="53">
        <v>5846283</v>
      </c>
      <c r="AP106" s="37"/>
      <c r="AQ106" s="36"/>
      <c r="AR106" s="53">
        <v>5985802</v>
      </c>
      <c r="AS106" s="37"/>
      <c r="AT106" s="36"/>
      <c r="AU106" s="46" t="s">
        <v>597</v>
      </c>
    </row>
    <row r="107" spans="1:47" s="30" customFormat="1" ht="12" x14ac:dyDescent="0.2">
      <c r="A107" s="30">
        <v>810</v>
      </c>
      <c r="B107" s="47" t="s">
        <v>297</v>
      </c>
      <c r="C107" s="47"/>
      <c r="D107" s="135"/>
      <c r="E107" s="53">
        <v>871028380.80063725</v>
      </c>
      <c r="F107" s="37"/>
      <c r="H107" s="53">
        <v>659626130</v>
      </c>
      <c r="I107" s="37"/>
      <c r="K107" s="53">
        <v>561797377</v>
      </c>
      <c r="L107" s="37"/>
      <c r="N107" s="53">
        <v>544022272</v>
      </c>
      <c r="O107" s="37"/>
      <c r="Q107" s="53">
        <v>547609107</v>
      </c>
      <c r="R107" s="37"/>
      <c r="T107" s="53">
        <v>509053569</v>
      </c>
      <c r="U107" s="37"/>
      <c r="W107" s="53">
        <v>498823000</v>
      </c>
      <c r="X107" s="37"/>
      <c r="Z107" s="53">
        <v>451557513</v>
      </c>
      <c r="AA107" s="37"/>
      <c r="AC107" s="53">
        <v>469758396</v>
      </c>
      <c r="AD107" s="37"/>
      <c r="AF107" s="53">
        <v>514119227</v>
      </c>
      <c r="AG107" s="37"/>
      <c r="AH107" s="36"/>
      <c r="AI107" s="53">
        <v>515323054</v>
      </c>
      <c r="AJ107" s="37"/>
      <c r="AK107" s="36"/>
      <c r="AL107" s="53">
        <v>526433415</v>
      </c>
      <c r="AM107" s="37"/>
      <c r="AN107" s="36"/>
      <c r="AO107" s="53">
        <v>497670711</v>
      </c>
      <c r="AP107" s="37"/>
      <c r="AQ107" s="36"/>
      <c r="AR107" s="53">
        <v>564317885</v>
      </c>
      <c r="AS107" s="37"/>
      <c r="AT107" s="36"/>
      <c r="AU107" s="46" t="s">
        <v>297</v>
      </c>
    </row>
    <row r="108" spans="1:47" s="30" customFormat="1" ht="12" x14ac:dyDescent="0.2">
      <c r="A108" s="30">
        <v>811</v>
      </c>
      <c r="B108" s="47" t="s">
        <v>298</v>
      </c>
      <c r="C108" s="47"/>
      <c r="D108" s="135"/>
      <c r="E108" s="53">
        <v>114906260.37309963</v>
      </c>
      <c r="F108" s="37"/>
      <c r="H108" s="53">
        <v>97739867</v>
      </c>
      <c r="I108" s="37"/>
      <c r="K108" s="53">
        <v>40913805</v>
      </c>
      <c r="L108" s="37"/>
      <c r="N108" s="53">
        <v>48241209</v>
      </c>
      <c r="O108" s="37"/>
      <c r="Q108" s="53">
        <v>53507955</v>
      </c>
      <c r="R108" s="37"/>
      <c r="T108" s="53">
        <v>48178569</v>
      </c>
      <c r="U108" s="37"/>
      <c r="W108" s="53">
        <v>55964724</v>
      </c>
      <c r="X108" s="37"/>
      <c r="Z108" s="53">
        <v>72151214</v>
      </c>
      <c r="AA108" s="37"/>
      <c r="AC108" s="53">
        <v>91420333</v>
      </c>
      <c r="AD108" s="37"/>
      <c r="AF108" s="53">
        <v>81521758</v>
      </c>
      <c r="AG108" s="37"/>
      <c r="AH108" s="36"/>
      <c r="AI108" s="53">
        <v>110730603</v>
      </c>
      <c r="AJ108" s="37"/>
      <c r="AK108" s="36"/>
      <c r="AL108" s="53">
        <v>76013839</v>
      </c>
      <c r="AM108" s="37"/>
      <c r="AN108" s="36"/>
      <c r="AO108" s="53">
        <v>60879744</v>
      </c>
      <c r="AP108" s="37"/>
      <c r="AQ108" s="36"/>
      <c r="AR108" s="53">
        <v>71740824</v>
      </c>
      <c r="AS108" s="37"/>
      <c r="AT108" s="36"/>
      <c r="AU108" s="46" t="s">
        <v>298</v>
      </c>
    </row>
    <row r="109" spans="1:47" s="30" customFormat="1" ht="12" x14ac:dyDescent="0.2">
      <c r="B109" s="47"/>
      <c r="C109" s="47"/>
    </row>
    <row r="110" spans="1:47" s="500" customFormat="1" ht="15" customHeight="1" x14ac:dyDescent="0.2">
      <c r="B110" s="508" t="s">
        <v>7</v>
      </c>
      <c r="C110" s="508"/>
    </row>
    <row r="111" spans="1:47" s="500" customFormat="1" ht="11.25" x14ac:dyDescent="0.2">
      <c r="B111" s="508" t="s">
        <v>8</v>
      </c>
      <c r="C111" s="508"/>
    </row>
    <row r="112" spans="1:47" s="30" customFormat="1" ht="12" x14ac:dyDescent="0.2">
      <c r="B112" s="47"/>
      <c r="C112" s="47"/>
    </row>
    <row r="113" spans="2:3" s="30" customFormat="1" ht="12" x14ac:dyDescent="0.2">
      <c r="B113" s="47"/>
      <c r="C113" s="47"/>
    </row>
    <row r="114" spans="2:3" s="30" customFormat="1" ht="12" x14ac:dyDescent="0.2">
      <c r="B114" s="47"/>
      <c r="C114" s="47"/>
    </row>
    <row r="115" spans="2:3" s="30" customFormat="1" ht="12" x14ac:dyDescent="0.2">
      <c r="B115" s="47"/>
      <c r="C115" s="47"/>
    </row>
    <row r="116" spans="2:3" s="30" customFormat="1" ht="12" x14ac:dyDescent="0.2">
      <c r="B116" s="47"/>
      <c r="C116" s="47"/>
    </row>
    <row r="117" spans="2:3" s="30" customFormat="1" ht="12" x14ac:dyDescent="0.2">
      <c r="B117" s="47"/>
      <c r="C117" s="47"/>
    </row>
    <row r="118" spans="2:3" s="30" customFormat="1" ht="12" x14ac:dyDescent="0.2">
      <c r="B118" s="47"/>
      <c r="C118" s="47"/>
    </row>
    <row r="119" spans="2:3" s="30" customFormat="1" ht="12" x14ac:dyDescent="0.2">
      <c r="B119" s="47"/>
      <c r="C119" s="47"/>
    </row>
    <row r="120" spans="2:3" s="30" customFormat="1" ht="12" x14ac:dyDescent="0.2">
      <c r="B120" s="47"/>
      <c r="C120" s="47"/>
    </row>
    <row r="121" spans="2:3" s="30" customFormat="1" ht="12" x14ac:dyDescent="0.2">
      <c r="B121" s="47"/>
      <c r="C121" s="47"/>
    </row>
    <row r="122" spans="2:3" s="30" customFormat="1" ht="12" x14ac:dyDescent="0.2"/>
    <row r="123" spans="2:3" s="30" customFormat="1" ht="12" x14ac:dyDescent="0.2"/>
    <row r="124" spans="2:3" s="30" customFormat="1" ht="12" x14ac:dyDescent="0.2"/>
    <row r="125" spans="2:3" s="30" customFormat="1" ht="12" x14ac:dyDescent="0.2"/>
    <row r="126" spans="2:3" s="30" customFormat="1" ht="12" x14ac:dyDescent="0.2"/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2" firstPageNumber="37" orientation="portrait" useFirstPageNumber="1" r:id="rId1"/>
  <headerFooter alignWithMargins="0">
    <oddHeader xml:space="preserve">&amp;C
</oddHeader>
    <oddFooter>&amp;C&amp;P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7"/>
  <dimension ref="A1:AV104"/>
  <sheetViews>
    <sheetView workbookViewId="0"/>
  </sheetViews>
  <sheetFormatPr defaultColWidth="35.28515625" defaultRowHeight="12.75" x14ac:dyDescent="0.2"/>
  <cols>
    <col min="1" max="1" width="5.28515625" customWidth="1"/>
    <col min="2" max="2" width="30.7109375" customWidth="1"/>
    <col min="3" max="4" width="0.85546875" style="12" customWidth="1"/>
    <col min="5" max="5" width="13.7109375" style="12" hidden="1" customWidth="1"/>
    <col min="6" max="6" width="0.85546875" style="12" hidden="1" customWidth="1"/>
    <col min="7" max="7" width="0.85546875" hidden="1" customWidth="1"/>
    <col min="8" max="8" width="13.7109375" style="12" hidden="1" customWidth="1"/>
    <col min="9" max="9" width="0.85546875" style="12" hidden="1" customWidth="1"/>
    <col min="10" max="10" width="0.85546875" hidden="1" customWidth="1"/>
    <col min="11" max="11" width="13.7109375" style="12" hidden="1" customWidth="1"/>
    <col min="12" max="12" width="0.85546875" style="12" hidden="1" customWidth="1"/>
    <col min="13" max="13" width="0.85546875" hidden="1" customWidth="1"/>
    <col min="14" max="14" width="13.7109375" style="12" hidden="1" customWidth="1"/>
    <col min="15" max="15" width="0.85546875" style="12" hidden="1" customWidth="1"/>
    <col min="16" max="16" width="0.85546875" hidden="1" customWidth="1"/>
    <col min="17" max="17" width="13.7109375" style="12" hidden="1" customWidth="1"/>
    <col min="18" max="18" width="0.85546875" style="12" hidden="1" customWidth="1"/>
    <col min="19" max="19" width="0.85546875" hidden="1" customWidth="1"/>
    <col min="20" max="20" width="13.7109375" style="12" hidden="1" customWidth="1"/>
    <col min="21" max="21" width="0.85546875" style="12" hidden="1" customWidth="1"/>
    <col min="22" max="22" width="0.7109375" hidden="1" customWidth="1"/>
    <col min="23" max="23" width="13.7109375" style="12" hidden="1" customWidth="1"/>
    <col min="24" max="24" width="0.85546875" style="12" hidden="1" customWidth="1"/>
    <col min="25" max="25" width="0.85546875" hidden="1" customWidth="1"/>
    <col min="26" max="26" width="13.7109375" style="12" hidden="1" customWidth="1"/>
    <col min="27" max="27" width="0.85546875" style="12" hidden="1" customWidth="1"/>
    <col min="28" max="28" width="0.85546875" hidden="1" customWidth="1"/>
    <col min="29" max="29" width="13.7109375" style="12" hidden="1" customWidth="1"/>
    <col min="30" max="30" width="0.85546875" style="12" hidden="1" customWidth="1"/>
    <col min="31" max="31" width="0.85546875" hidden="1" customWidth="1"/>
    <col min="32" max="32" width="13.7109375" style="12" hidden="1" customWidth="1"/>
    <col min="33" max="34" width="0.85546875" style="12" hidden="1" customWidth="1"/>
    <col min="35" max="35" width="13.7109375" style="12" hidden="1" customWidth="1"/>
    <col min="36" max="37" width="0.85546875" style="12" hidden="1" customWidth="1"/>
    <col min="38" max="38" width="13.7109375" style="12" customWidth="1"/>
    <col min="39" max="40" width="0.85546875" style="12" customWidth="1"/>
    <col min="41" max="41" width="13.7109375" style="12" customWidth="1"/>
    <col min="42" max="43" width="0.85546875" style="12" customWidth="1"/>
    <col min="44" max="44" width="13.7109375" style="12" customWidth="1"/>
    <col min="45" max="46" width="0.85546875" style="12" customWidth="1"/>
    <col min="47" max="47" width="44.7109375" customWidth="1"/>
    <col min="48" max="66" width="9.140625" customWidth="1"/>
  </cols>
  <sheetData>
    <row r="1" spans="1:47" ht="15" x14ac:dyDescent="0.25">
      <c r="A1" s="1" t="s">
        <v>621</v>
      </c>
      <c r="AU1" s="3" t="s">
        <v>61</v>
      </c>
    </row>
    <row r="3" spans="1:47" ht="15" x14ac:dyDescent="0.25">
      <c r="A3" s="4" t="s">
        <v>571</v>
      </c>
      <c r="C3" s="4"/>
      <c r="D3" s="4"/>
      <c r="E3" s="4"/>
      <c r="F3" s="67"/>
      <c r="G3" s="5"/>
      <c r="H3" s="4"/>
      <c r="I3" s="67"/>
      <c r="J3" s="5"/>
      <c r="K3" s="4"/>
      <c r="L3" s="67"/>
      <c r="M3" s="5"/>
      <c r="N3" s="4"/>
      <c r="O3" s="67"/>
      <c r="P3" s="5"/>
      <c r="Q3" s="4"/>
      <c r="R3" s="67"/>
      <c r="S3" s="5"/>
      <c r="T3" s="4"/>
      <c r="U3" s="67"/>
      <c r="V3" s="5"/>
      <c r="W3" s="4"/>
      <c r="X3" s="67"/>
      <c r="Y3" s="5"/>
      <c r="Z3" s="4"/>
      <c r="AA3" s="67"/>
      <c r="AB3" s="5"/>
      <c r="AC3" s="4"/>
      <c r="AD3" s="67"/>
      <c r="AE3" s="5"/>
      <c r="AF3" s="4"/>
      <c r="AG3" s="67"/>
      <c r="AH3" s="67"/>
      <c r="AI3" s="4"/>
      <c r="AJ3" s="67"/>
      <c r="AK3" s="67"/>
      <c r="AL3" s="4"/>
      <c r="AM3" s="67"/>
      <c r="AN3" s="67"/>
      <c r="AO3" s="4"/>
      <c r="AP3" s="67"/>
      <c r="AQ3" s="67"/>
      <c r="AR3" s="4"/>
      <c r="AS3" s="67"/>
      <c r="AT3" s="67"/>
      <c r="AU3" s="13"/>
    </row>
    <row r="4" spans="1:47" ht="14.25" x14ac:dyDescent="0.2">
      <c r="A4" s="7" t="s">
        <v>361</v>
      </c>
      <c r="C4" s="67"/>
      <c r="D4" s="67"/>
      <c r="E4" s="67"/>
      <c r="F4" s="67"/>
      <c r="G4" s="5"/>
      <c r="H4" s="67"/>
      <c r="I4" s="67"/>
      <c r="J4" s="5"/>
      <c r="K4" s="67"/>
      <c r="L4" s="67"/>
      <c r="M4" s="5"/>
      <c r="N4" s="67"/>
      <c r="O4" s="67"/>
      <c r="P4" s="5"/>
      <c r="Q4" s="67"/>
      <c r="R4" s="67"/>
      <c r="S4" s="5"/>
      <c r="T4" s="67"/>
      <c r="U4" s="67"/>
      <c r="V4" s="5"/>
      <c r="W4" s="67"/>
      <c r="X4" s="67"/>
      <c r="Y4" s="5"/>
      <c r="Z4" s="67"/>
      <c r="AA4" s="67"/>
      <c r="AB4" s="5"/>
      <c r="AC4" s="67"/>
      <c r="AD4" s="67"/>
      <c r="AE4" s="5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</row>
    <row r="5" spans="1:47" ht="6.6" customHeight="1" x14ac:dyDescent="0.2"/>
    <row r="6" spans="1:47" s="30" customFormat="1" thickBot="1" x14ac:dyDescent="0.25">
      <c r="A6" s="27" t="s">
        <v>587</v>
      </c>
      <c r="B6" s="523"/>
      <c r="C6" s="68"/>
      <c r="D6" s="68"/>
      <c r="E6" s="68"/>
      <c r="F6" s="68"/>
      <c r="G6" s="28"/>
      <c r="H6" s="68"/>
      <c r="I6" s="68"/>
      <c r="J6" s="28"/>
      <c r="K6" s="68"/>
      <c r="L6" s="68"/>
      <c r="M6" s="28"/>
      <c r="N6" s="68"/>
      <c r="O6" s="68"/>
      <c r="P6" s="28"/>
      <c r="Q6" s="68"/>
      <c r="R6" s="68"/>
      <c r="S6" s="28"/>
      <c r="T6" s="68"/>
      <c r="U6" s="68"/>
      <c r="V6" s="28"/>
      <c r="W6" s="68"/>
      <c r="X6" s="68"/>
      <c r="Y6" s="28"/>
      <c r="Z6" s="68"/>
      <c r="AA6" s="68"/>
      <c r="AB6" s="28"/>
      <c r="AC6" s="68"/>
      <c r="AD6" s="68"/>
      <c r="AE6" s="28"/>
      <c r="AF6" s="68"/>
      <c r="AG6" s="68"/>
      <c r="AH6" s="68"/>
      <c r="AI6" s="68"/>
      <c r="AJ6" s="68"/>
      <c r="AK6" s="68"/>
      <c r="AL6" s="68"/>
      <c r="AM6" s="68"/>
      <c r="AN6" s="68"/>
      <c r="AO6" s="68"/>
      <c r="AP6" s="68"/>
      <c r="AQ6" s="68"/>
      <c r="AR6" s="68"/>
      <c r="AS6" s="68"/>
      <c r="AT6" s="68"/>
      <c r="AU6" s="29" t="s">
        <v>498</v>
      </c>
    </row>
    <row r="7" spans="1:47" s="30" customFormat="1" ht="25.9" customHeight="1" thickTop="1" thickBot="1" x14ac:dyDescent="0.25">
      <c r="A7" s="65" t="s">
        <v>191</v>
      </c>
      <c r="B7" s="33" t="s">
        <v>299</v>
      </c>
      <c r="C7" s="78"/>
      <c r="D7" s="132"/>
      <c r="E7" s="33">
        <v>2008</v>
      </c>
      <c r="F7" s="31"/>
      <c r="G7" s="32"/>
      <c r="H7" s="33">
        <v>2009</v>
      </c>
      <c r="I7" s="31"/>
      <c r="J7" s="32"/>
      <c r="K7" s="33">
        <v>2010</v>
      </c>
      <c r="L7" s="31"/>
      <c r="M7" s="32"/>
      <c r="N7" s="33">
        <v>2011</v>
      </c>
      <c r="O7" s="31"/>
      <c r="P7" s="32"/>
      <c r="Q7" s="33">
        <v>2012</v>
      </c>
      <c r="R7" s="31"/>
      <c r="S7" s="32"/>
      <c r="T7" s="33">
        <v>2013</v>
      </c>
      <c r="U7" s="31"/>
      <c r="V7" s="32"/>
      <c r="W7" s="33">
        <v>2014</v>
      </c>
      <c r="X7" s="31"/>
      <c r="Y7" s="32"/>
      <c r="Z7" s="33">
        <v>2015</v>
      </c>
      <c r="AA7" s="31"/>
      <c r="AB7" s="32"/>
      <c r="AC7" s="33">
        <v>2016</v>
      </c>
      <c r="AD7" s="31"/>
      <c r="AE7" s="32"/>
      <c r="AF7" s="33">
        <v>2017</v>
      </c>
      <c r="AG7" s="31"/>
      <c r="AH7" s="32"/>
      <c r="AI7" s="33">
        <v>2018</v>
      </c>
      <c r="AJ7" s="31"/>
      <c r="AK7" s="32"/>
      <c r="AL7" s="33">
        <v>2019</v>
      </c>
      <c r="AM7" s="31"/>
      <c r="AN7" s="32"/>
      <c r="AO7" s="33">
        <v>2020</v>
      </c>
      <c r="AP7" s="31"/>
      <c r="AQ7" s="32"/>
      <c r="AR7" s="33">
        <v>2021</v>
      </c>
      <c r="AS7" s="31"/>
      <c r="AT7" s="32"/>
      <c r="AU7" s="32" t="s">
        <v>300</v>
      </c>
    </row>
    <row r="8" spans="1:47" s="30" customFormat="1" hidden="1" thickTop="1" x14ac:dyDescent="0.2">
      <c r="B8" s="35"/>
      <c r="C8" s="37"/>
      <c r="D8" s="163"/>
      <c r="E8" s="36"/>
      <c r="F8" s="37"/>
      <c r="G8" s="36"/>
      <c r="H8" s="36"/>
      <c r="I8" s="37"/>
      <c r="J8" s="36"/>
      <c r="K8" s="36"/>
      <c r="L8" s="37"/>
      <c r="M8" s="36"/>
      <c r="N8" s="36"/>
      <c r="O8" s="37"/>
      <c r="P8" s="36"/>
      <c r="Q8" s="36"/>
      <c r="R8" s="37"/>
      <c r="S8" s="36"/>
      <c r="T8" s="36"/>
      <c r="U8" s="37"/>
      <c r="V8" s="36"/>
      <c r="W8" s="36"/>
      <c r="X8" s="37"/>
      <c r="Y8" s="36"/>
      <c r="Z8" s="36"/>
      <c r="AA8" s="37"/>
      <c r="AB8" s="36"/>
      <c r="AC8" s="36"/>
      <c r="AD8" s="37"/>
      <c r="AE8" s="36"/>
      <c r="AF8" s="36"/>
      <c r="AG8" s="37"/>
      <c r="AH8" s="36"/>
      <c r="AI8" s="36"/>
      <c r="AJ8" s="37"/>
      <c r="AK8" s="36"/>
      <c r="AL8" s="36"/>
      <c r="AM8" s="37"/>
      <c r="AN8" s="36"/>
      <c r="AO8" s="36"/>
      <c r="AP8" s="37"/>
      <c r="AQ8" s="36"/>
      <c r="AR8" s="36"/>
      <c r="AS8" s="37"/>
      <c r="AT8" s="36"/>
      <c r="AU8" s="35"/>
    </row>
    <row r="9" spans="1:47" s="30" customFormat="1" hidden="1" thickTop="1" x14ac:dyDescent="0.2">
      <c r="B9" s="49" t="s">
        <v>68</v>
      </c>
      <c r="C9" s="50"/>
      <c r="D9" s="133"/>
      <c r="E9" s="42"/>
      <c r="F9" s="50"/>
      <c r="G9" s="42"/>
      <c r="H9" s="42"/>
      <c r="I9" s="50"/>
      <c r="J9" s="42"/>
      <c r="K9" s="42"/>
      <c r="L9" s="50"/>
      <c r="M9" s="42"/>
      <c r="N9" s="42"/>
      <c r="O9" s="50"/>
      <c r="P9" s="42"/>
      <c r="Q9" s="42"/>
      <c r="R9" s="50"/>
      <c r="S9" s="42"/>
      <c r="T9" s="42"/>
      <c r="U9" s="50"/>
      <c r="V9" s="42"/>
      <c r="W9" s="42"/>
      <c r="X9" s="50"/>
      <c r="Y9" s="42"/>
      <c r="Z9" s="42"/>
      <c r="AA9" s="50"/>
      <c r="AB9" s="42"/>
      <c r="AC9" s="42"/>
      <c r="AD9" s="50"/>
      <c r="AE9" s="42"/>
      <c r="AF9" s="42"/>
      <c r="AG9" s="50"/>
      <c r="AH9" s="42"/>
      <c r="AI9" s="42"/>
      <c r="AJ9" s="50"/>
      <c r="AK9" s="42"/>
      <c r="AL9" s="42"/>
      <c r="AM9" s="50"/>
      <c r="AN9" s="42"/>
      <c r="AO9" s="42"/>
      <c r="AP9" s="50"/>
      <c r="AQ9" s="42"/>
      <c r="AR9" s="42"/>
      <c r="AS9" s="50"/>
      <c r="AT9" s="42"/>
      <c r="AU9" s="51" t="s">
        <v>128</v>
      </c>
    </row>
    <row r="10" spans="1:47" s="30" customFormat="1" ht="7.15" customHeight="1" thickTop="1" x14ac:dyDescent="0.2">
      <c r="B10" s="36"/>
      <c r="C10" s="50"/>
      <c r="D10" s="133"/>
      <c r="E10" s="42"/>
      <c r="F10" s="50"/>
      <c r="G10" s="42"/>
      <c r="H10" s="42"/>
      <c r="I10" s="50"/>
      <c r="J10" s="42"/>
      <c r="K10" s="42"/>
      <c r="L10" s="50"/>
      <c r="M10" s="42"/>
      <c r="N10" s="42"/>
      <c r="O10" s="50"/>
      <c r="P10" s="42"/>
      <c r="Q10" s="42"/>
      <c r="R10" s="50"/>
      <c r="S10" s="42"/>
      <c r="T10" s="42"/>
      <c r="U10" s="50"/>
      <c r="V10" s="42"/>
      <c r="W10" s="42"/>
      <c r="X10" s="50"/>
      <c r="Y10" s="42"/>
      <c r="Z10" s="42"/>
      <c r="AA10" s="50"/>
      <c r="AB10" s="42"/>
      <c r="AC10" s="42"/>
      <c r="AD10" s="50"/>
      <c r="AE10" s="42"/>
      <c r="AF10" s="42"/>
      <c r="AG10" s="50"/>
      <c r="AH10" s="42"/>
      <c r="AI10" s="42"/>
      <c r="AJ10" s="50"/>
      <c r="AK10" s="42"/>
      <c r="AL10" s="42"/>
      <c r="AM10" s="50"/>
      <c r="AN10" s="42"/>
      <c r="AO10" s="42"/>
      <c r="AP10" s="50"/>
      <c r="AQ10" s="42"/>
      <c r="AR10" s="42"/>
      <c r="AS10" s="50"/>
      <c r="AT10" s="42"/>
      <c r="AU10" s="36"/>
    </row>
    <row r="11" spans="1:47" s="30" customFormat="1" ht="12" x14ac:dyDescent="0.2">
      <c r="A11" s="160">
        <v>1</v>
      </c>
      <c r="B11" s="47" t="s">
        <v>602</v>
      </c>
      <c r="C11" s="40"/>
      <c r="D11" s="135"/>
      <c r="E11" s="53">
        <v>4648627464.6484766</v>
      </c>
      <c r="F11" s="50"/>
      <c r="G11" s="42"/>
      <c r="H11" s="53">
        <v>4618259763</v>
      </c>
      <c r="I11" s="50"/>
      <c r="J11" s="42"/>
      <c r="K11" s="53">
        <v>4725334953</v>
      </c>
      <c r="L11" s="50"/>
      <c r="M11" s="42"/>
      <c r="N11" s="53"/>
      <c r="O11" s="50"/>
      <c r="P11" s="42"/>
      <c r="Q11" s="53">
        <v>4753029330</v>
      </c>
      <c r="R11" s="50"/>
      <c r="S11" s="42"/>
      <c r="T11" s="53">
        <v>3640940021</v>
      </c>
      <c r="U11" s="50"/>
      <c r="V11" s="42"/>
      <c r="W11" s="53"/>
      <c r="X11" s="50"/>
      <c r="Y11" s="42"/>
      <c r="Z11" s="53"/>
      <c r="AA11" s="50"/>
      <c r="AB11" s="42"/>
      <c r="AC11" s="53"/>
      <c r="AD11" s="50"/>
      <c r="AE11" s="42"/>
      <c r="AF11" s="90" t="s">
        <v>166</v>
      </c>
      <c r="AG11" s="50"/>
      <c r="AH11" s="42"/>
      <c r="AI11" s="90" t="s">
        <v>166</v>
      </c>
      <c r="AJ11" s="50"/>
      <c r="AK11" s="42"/>
      <c r="AL11" s="90" t="s">
        <v>166</v>
      </c>
      <c r="AM11" s="50"/>
      <c r="AN11" s="42"/>
      <c r="AO11" s="90" t="s">
        <v>166</v>
      </c>
      <c r="AP11" s="50"/>
      <c r="AQ11" s="42"/>
      <c r="AR11" s="90" t="s">
        <v>166</v>
      </c>
      <c r="AS11" s="50"/>
      <c r="AT11" s="42"/>
      <c r="AU11" s="46" t="s">
        <v>601</v>
      </c>
    </row>
    <row r="12" spans="1:47" s="30" customFormat="1" ht="12" x14ac:dyDescent="0.2">
      <c r="A12" s="160">
        <v>2</v>
      </c>
      <c r="B12" s="47" t="s">
        <v>303</v>
      </c>
      <c r="C12" s="81"/>
      <c r="D12" s="166"/>
      <c r="E12" s="90">
        <v>15123542322.246552</v>
      </c>
      <c r="F12" s="50"/>
      <c r="G12" s="42"/>
      <c r="H12" s="90">
        <v>11084174108</v>
      </c>
      <c r="I12" s="50"/>
      <c r="J12" s="42"/>
      <c r="K12" s="90">
        <v>11530090924</v>
      </c>
      <c r="L12" s="50"/>
      <c r="M12" s="42"/>
      <c r="N12" s="90">
        <v>12687275445</v>
      </c>
      <c r="O12" s="50"/>
      <c r="P12" s="42"/>
      <c r="Q12" s="90">
        <v>11509900080</v>
      </c>
      <c r="R12" s="50"/>
      <c r="S12" s="42"/>
      <c r="T12" s="90">
        <v>12046304251</v>
      </c>
      <c r="U12" s="50"/>
      <c r="V12" s="42"/>
      <c r="W12" s="90">
        <v>13330826341</v>
      </c>
      <c r="X12" s="50"/>
      <c r="Y12" s="42"/>
      <c r="Z12" s="90">
        <v>14317602743</v>
      </c>
      <c r="AA12" s="50"/>
      <c r="AB12" s="42"/>
      <c r="AC12" s="90">
        <v>14905138982</v>
      </c>
      <c r="AD12" s="50"/>
      <c r="AE12" s="42"/>
      <c r="AF12" s="90">
        <v>11119604846</v>
      </c>
      <c r="AG12" s="50"/>
      <c r="AH12" s="42"/>
      <c r="AI12" s="90">
        <v>12103042167</v>
      </c>
      <c r="AJ12" s="50"/>
      <c r="AK12" s="42"/>
      <c r="AL12" s="90">
        <v>11458704572</v>
      </c>
      <c r="AM12" s="50"/>
      <c r="AN12" s="42"/>
      <c r="AO12" s="90">
        <v>10655680381</v>
      </c>
      <c r="AP12" s="50"/>
      <c r="AQ12" s="42"/>
      <c r="AR12" s="90">
        <v>12144156831</v>
      </c>
      <c r="AS12" s="50"/>
      <c r="AT12" s="42"/>
      <c r="AU12" s="46" t="s">
        <v>304</v>
      </c>
    </row>
    <row r="13" spans="1:47" s="30" customFormat="1" ht="12" x14ac:dyDescent="0.2">
      <c r="A13" s="160">
        <v>3</v>
      </c>
      <c r="B13" s="47" t="s">
        <v>305</v>
      </c>
      <c r="C13" s="81"/>
      <c r="D13" s="166"/>
      <c r="E13" s="90">
        <v>171231693.55374095</v>
      </c>
      <c r="F13" s="50"/>
      <c r="G13" s="42"/>
      <c r="H13" s="90">
        <v>119407878</v>
      </c>
      <c r="I13" s="50"/>
      <c r="J13" s="42"/>
      <c r="K13" s="90">
        <v>118537764</v>
      </c>
      <c r="L13" s="50"/>
      <c r="M13" s="42"/>
      <c r="N13" s="90">
        <v>78980401</v>
      </c>
      <c r="O13" s="50"/>
      <c r="P13" s="42"/>
      <c r="Q13" s="90">
        <v>75560093</v>
      </c>
      <c r="R13" s="50"/>
      <c r="S13" s="42"/>
      <c r="T13" s="90">
        <v>65989418</v>
      </c>
      <c r="U13" s="50"/>
      <c r="V13" s="42"/>
      <c r="W13" s="90">
        <v>67681746</v>
      </c>
      <c r="X13" s="50"/>
      <c r="Y13" s="42"/>
      <c r="Z13" s="90">
        <v>66734084</v>
      </c>
      <c r="AA13" s="50"/>
      <c r="AB13" s="42"/>
      <c r="AC13" s="90">
        <v>70202995</v>
      </c>
      <c r="AD13" s="50"/>
      <c r="AE13" s="42"/>
      <c r="AF13" s="90">
        <v>184799830</v>
      </c>
      <c r="AG13" s="50"/>
      <c r="AH13" s="42"/>
      <c r="AI13" s="90">
        <v>197216185</v>
      </c>
      <c r="AJ13" s="50"/>
      <c r="AK13" s="42"/>
      <c r="AL13" s="90">
        <v>325997424</v>
      </c>
      <c r="AM13" s="50"/>
      <c r="AN13" s="42"/>
      <c r="AO13" s="90">
        <v>249885113</v>
      </c>
      <c r="AP13" s="50"/>
      <c r="AQ13" s="42"/>
      <c r="AR13" s="90">
        <v>239623292</v>
      </c>
      <c r="AS13" s="50"/>
      <c r="AT13" s="42"/>
      <c r="AU13" s="46" t="s">
        <v>306</v>
      </c>
    </row>
    <row r="14" spans="1:47" s="30" customFormat="1" ht="13.5" x14ac:dyDescent="0.2">
      <c r="A14" s="160">
        <v>4</v>
      </c>
      <c r="B14" s="47" t="s">
        <v>540</v>
      </c>
      <c r="C14" s="81"/>
      <c r="D14" s="166"/>
      <c r="E14" s="90">
        <v>1638138186.2842727</v>
      </c>
      <c r="F14" s="50"/>
      <c r="G14" s="42"/>
      <c r="H14" s="90">
        <v>1328294344</v>
      </c>
      <c r="I14" s="50"/>
      <c r="J14" s="42"/>
      <c r="K14" s="90">
        <v>1446344568</v>
      </c>
      <c r="L14" s="50"/>
      <c r="M14" s="42"/>
      <c r="N14" s="90">
        <v>1176548192</v>
      </c>
      <c r="O14" s="50"/>
      <c r="P14" s="42"/>
      <c r="Q14" s="90">
        <v>1300968120</v>
      </c>
      <c r="R14" s="50"/>
      <c r="S14" s="42"/>
      <c r="T14" s="90">
        <v>1547606051</v>
      </c>
      <c r="U14" s="50"/>
      <c r="V14" s="42"/>
      <c r="W14" s="90"/>
      <c r="X14" s="50"/>
      <c r="Y14" s="42"/>
      <c r="Z14" s="90"/>
      <c r="AA14" s="50"/>
      <c r="AB14" s="42"/>
      <c r="AC14" s="90"/>
      <c r="AD14" s="50"/>
      <c r="AE14" s="42"/>
      <c r="AF14" s="90">
        <v>7217186453</v>
      </c>
      <c r="AG14" s="50"/>
      <c r="AH14" s="42"/>
      <c r="AI14" s="90">
        <v>7594847854</v>
      </c>
      <c r="AJ14" s="50"/>
      <c r="AK14" s="42"/>
      <c r="AL14" s="90"/>
      <c r="AM14" s="50"/>
      <c r="AN14" s="42"/>
      <c r="AO14" s="90"/>
      <c r="AP14" s="50"/>
      <c r="AQ14" s="42"/>
      <c r="AR14" s="90"/>
      <c r="AS14" s="50"/>
      <c r="AT14" s="42"/>
      <c r="AU14" s="46" t="s">
        <v>539</v>
      </c>
    </row>
    <row r="15" spans="1:47" s="30" customFormat="1" ht="12" x14ac:dyDescent="0.2">
      <c r="A15" s="160">
        <v>5</v>
      </c>
      <c r="B15" s="47" t="s">
        <v>63</v>
      </c>
      <c r="C15" s="81"/>
      <c r="D15" s="166"/>
      <c r="E15" s="90">
        <v>386498639.049326</v>
      </c>
      <c r="F15" s="50"/>
      <c r="G15" s="42"/>
      <c r="H15" s="90">
        <v>378431338</v>
      </c>
      <c r="I15" s="50"/>
      <c r="J15" s="42"/>
      <c r="K15" s="90">
        <v>409631681</v>
      </c>
      <c r="L15" s="50"/>
      <c r="M15" s="42"/>
      <c r="N15" s="90">
        <v>378563510</v>
      </c>
      <c r="O15" s="50"/>
      <c r="P15" s="42"/>
      <c r="Q15" s="90">
        <v>403721693</v>
      </c>
      <c r="R15" s="50"/>
      <c r="S15" s="42"/>
      <c r="T15" s="90">
        <v>317330848</v>
      </c>
      <c r="U15" s="50"/>
      <c r="V15" s="42"/>
      <c r="W15" s="90">
        <v>310088009</v>
      </c>
      <c r="X15" s="50"/>
      <c r="Y15" s="42"/>
      <c r="Z15" s="90">
        <v>325155807</v>
      </c>
      <c r="AA15" s="50"/>
      <c r="AB15" s="42"/>
      <c r="AC15" s="90">
        <v>313711317</v>
      </c>
      <c r="AD15" s="50"/>
      <c r="AE15" s="42"/>
      <c r="AF15" s="90">
        <v>461226177</v>
      </c>
      <c r="AG15" s="50"/>
      <c r="AH15" s="42"/>
      <c r="AI15" s="90">
        <v>473672682</v>
      </c>
      <c r="AJ15" s="50"/>
      <c r="AK15" s="42"/>
      <c r="AL15" s="90">
        <v>485818422</v>
      </c>
      <c r="AM15" s="50"/>
      <c r="AN15" s="42"/>
      <c r="AO15" s="90">
        <v>479355853</v>
      </c>
      <c r="AP15" s="50"/>
      <c r="AQ15" s="42"/>
      <c r="AR15" s="90">
        <v>496897555</v>
      </c>
      <c r="AS15" s="50"/>
      <c r="AT15" s="42"/>
      <c r="AU15" s="46" t="s">
        <v>309</v>
      </c>
    </row>
    <row r="16" spans="1:47" s="30" customFormat="1" ht="12" customHeight="1" x14ac:dyDescent="0.2">
      <c r="A16" s="160">
        <v>6</v>
      </c>
      <c r="B16" s="47" t="s">
        <v>599</v>
      </c>
      <c r="C16" s="81"/>
      <c r="D16" s="166"/>
      <c r="E16" s="90" t="s">
        <v>166</v>
      </c>
      <c r="F16" s="50"/>
      <c r="G16" s="42"/>
      <c r="H16" s="90" t="s">
        <v>166</v>
      </c>
      <c r="I16" s="50"/>
      <c r="J16" s="42"/>
      <c r="K16" s="90" t="s">
        <v>166</v>
      </c>
      <c r="L16" s="50"/>
      <c r="M16" s="42"/>
      <c r="N16" s="90"/>
      <c r="O16" s="50"/>
      <c r="P16" s="42"/>
      <c r="Q16" s="90" t="s">
        <v>166</v>
      </c>
      <c r="R16" s="50"/>
      <c r="S16" s="42"/>
      <c r="T16" s="90" t="s">
        <v>166</v>
      </c>
      <c r="U16" s="50"/>
      <c r="V16" s="42"/>
      <c r="W16" s="90" t="s">
        <v>166</v>
      </c>
      <c r="X16" s="50"/>
      <c r="Y16" s="42"/>
      <c r="Z16" s="90" t="s">
        <v>166</v>
      </c>
      <c r="AA16" s="50"/>
      <c r="AB16" s="42"/>
      <c r="AC16" s="90" t="s">
        <v>166</v>
      </c>
      <c r="AD16" s="50"/>
      <c r="AE16" s="42"/>
      <c r="AF16" s="90" t="s">
        <v>166</v>
      </c>
      <c r="AG16" s="50"/>
      <c r="AH16" s="42"/>
      <c r="AI16" s="90" t="s">
        <v>166</v>
      </c>
      <c r="AJ16" s="50"/>
      <c r="AK16" s="42"/>
      <c r="AL16" s="90"/>
      <c r="AM16" s="50"/>
      <c r="AN16" s="42"/>
      <c r="AO16" s="90"/>
      <c r="AP16" s="50"/>
      <c r="AQ16" s="42"/>
      <c r="AR16" s="90"/>
      <c r="AS16" s="50"/>
      <c r="AT16" s="42"/>
      <c r="AU16" s="46" t="s">
        <v>600</v>
      </c>
    </row>
    <row r="17" spans="1:48" s="30" customFormat="1" ht="12" x14ac:dyDescent="0.2">
      <c r="A17" s="160">
        <v>7</v>
      </c>
      <c r="B17" s="47" t="s">
        <v>312</v>
      </c>
      <c r="C17" s="81"/>
      <c r="D17" s="166"/>
      <c r="E17" s="90">
        <v>28816932052.048065</v>
      </c>
      <c r="F17" s="50"/>
      <c r="G17" s="42"/>
      <c r="H17" s="90">
        <v>23240533862</v>
      </c>
      <c r="I17" s="50"/>
      <c r="J17" s="42"/>
      <c r="K17" s="90">
        <v>29414340274</v>
      </c>
      <c r="L17" s="50"/>
      <c r="M17" s="42"/>
      <c r="N17" s="90">
        <v>33039251892</v>
      </c>
      <c r="O17" s="50"/>
      <c r="P17" s="42"/>
      <c r="Q17" s="90">
        <v>44262403866</v>
      </c>
      <c r="R17" s="50"/>
      <c r="S17" s="42"/>
      <c r="T17" s="90">
        <v>44512266537</v>
      </c>
      <c r="U17" s="50"/>
      <c r="V17" s="42"/>
      <c r="W17" s="90">
        <v>45036347505</v>
      </c>
      <c r="X17" s="50"/>
      <c r="Y17" s="42"/>
      <c r="Z17" s="90">
        <v>48582639217</v>
      </c>
      <c r="AA17" s="50"/>
      <c r="AB17" s="42"/>
      <c r="AC17" s="90">
        <v>50309148377</v>
      </c>
      <c r="AD17" s="50"/>
      <c r="AE17" s="42"/>
      <c r="AF17" s="90">
        <v>44574321717</v>
      </c>
      <c r="AG17" s="50"/>
      <c r="AH17" s="42"/>
      <c r="AI17" s="90">
        <v>50048222938</v>
      </c>
      <c r="AJ17" s="50"/>
      <c r="AK17" s="42"/>
      <c r="AL17" s="90">
        <v>51834215129</v>
      </c>
      <c r="AM17" s="50"/>
      <c r="AN17" s="42"/>
      <c r="AO17" s="90">
        <v>47425973655</v>
      </c>
      <c r="AP17" s="50"/>
      <c r="AQ17" s="42"/>
      <c r="AR17" s="90">
        <v>53963417281</v>
      </c>
      <c r="AS17" s="50"/>
      <c r="AT17" s="42"/>
      <c r="AU17" s="46" t="s">
        <v>313</v>
      </c>
    </row>
    <row r="18" spans="1:48" s="30" customFormat="1" ht="12" x14ac:dyDescent="0.2">
      <c r="A18" s="160">
        <v>8</v>
      </c>
      <c r="B18" s="47" t="s">
        <v>314</v>
      </c>
      <c r="C18" s="81"/>
      <c r="D18" s="166"/>
      <c r="E18" s="90">
        <v>23332956881.099388</v>
      </c>
      <c r="F18" s="50"/>
      <c r="G18" s="42"/>
      <c r="H18" s="90">
        <v>16882004929</v>
      </c>
      <c r="I18" s="50"/>
      <c r="J18" s="42"/>
      <c r="K18" s="90">
        <v>19342377761</v>
      </c>
      <c r="L18" s="50"/>
      <c r="M18" s="42"/>
      <c r="N18" s="90">
        <v>23195609739</v>
      </c>
      <c r="O18" s="50"/>
      <c r="P18" s="42"/>
      <c r="Q18" s="90">
        <v>18058250592</v>
      </c>
      <c r="R18" s="50"/>
      <c r="S18" s="42"/>
      <c r="T18" s="90">
        <v>17468418303</v>
      </c>
      <c r="U18" s="50"/>
      <c r="V18" s="42"/>
      <c r="W18" s="90">
        <v>14915225626</v>
      </c>
      <c r="X18" s="50"/>
      <c r="Y18" s="42"/>
      <c r="Z18" s="90">
        <v>14312258260</v>
      </c>
      <c r="AA18" s="50"/>
      <c r="AB18" s="42"/>
      <c r="AC18" s="90">
        <v>13822444503</v>
      </c>
      <c r="AD18" s="50"/>
      <c r="AE18" s="42"/>
      <c r="AF18" s="90">
        <v>24361694982</v>
      </c>
      <c r="AG18" s="50"/>
      <c r="AH18" s="42"/>
      <c r="AI18" s="90">
        <v>25106551728</v>
      </c>
      <c r="AJ18" s="50"/>
      <c r="AK18" s="42"/>
      <c r="AL18" s="90">
        <v>23349197267</v>
      </c>
      <c r="AM18" s="50"/>
      <c r="AN18" s="42"/>
      <c r="AO18" s="90">
        <v>20990192178</v>
      </c>
      <c r="AP18" s="50"/>
      <c r="AQ18" s="42"/>
      <c r="AR18" s="90">
        <v>25552880987</v>
      </c>
      <c r="AS18" s="50"/>
      <c r="AT18" s="42"/>
      <c r="AU18" s="46" t="s">
        <v>315</v>
      </c>
    </row>
    <row r="19" spans="1:48" s="30" customFormat="1" ht="12" x14ac:dyDescent="0.2">
      <c r="A19" s="160">
        <v>9</v>
      </c>
      <c r="B19" s="47" t="s">
        <v>316</v>
      </c>
      <c r="C19" s="81"/>
      <c r="D19" s="166"/>
      <c r="E19" s="90" t="s">
        <v>166</v>
      </c>
      <c r="F19" s="50"/>
      <c r="G19" s="42"/>
      <c r="H19" s="90" t="s">
        <v>166</v>
      </c>
      <c r="I19" s="50"/>
      <c r="J19" s="42"/>
      <c r="K19" s="90" t="s">
        <v>166</v>
      </c>
      <c r="L19" s="50"/>
      <c r="M19" s="42"/>
      <c r="N19" s="90" t="s">
        <v>166</v>
      </c>
      <c r="O19" s="50"/>
      <c r="P19" s="42"/>
      <c r="Q19" s="90" t="s">
        <v>166</v>
      </c>
      <c r="R19" s="50"/>
      <c r="S19" s="42"/>
      <c r="T19" s="90" t="s">
        <v>166</v>
      </c>
      <c r="U19" s="50"/>
      <c r="V19" s="42"/>
      <c r="W19" s="90" t="s">
        <v>166</v>
      </c>
      <c r="X19" s="50"/>
      <c r="Y19" s="42"/>
      <c r="Z19" s="90" t="s">
        <v>166</v>
      </c>
      <c r="AA19" s="50"/>
      <c r="AB19" s="42"/>
      <c r="AC19" s="90" t="s">
        <v>166</v>
      </c>
      <c r="AD19" s="50"/>
      <c r="AE19" s="42"/>
      <c r="AF19" s="90" t="s">
        <v>166</v>
      </c>
      <c r="AG19" s="50"/>
      <c r="AH19" s="42"/>
      <c r="AI19" s="90" t="s">
        <v>166</v>
      </c>
      <c r="AJ19" s="50"/>
      <c r="AK19" s="42"/>
      <c r="AL19" s="90" t="s">
        <v>166</v>
      </c>
      <c r="AM19" s="50"/>
      <c r="AN19" s="42"/>
      <c r="AO19" s="90" t="s">
        <v>166</v>
      </c>
      <c r="AP19" s="50"/>
      <c r="AQ19" s="42"/>
      <c r="AR19" s="90" t="s">
        <v>166</v>
      </c>
      <c r="AS19" s="50"/>
      <c r="AT19" s="42"/>
      <c r="AU19" s="46" t="s">
        <v>317</v>
      </c>
    </row>
    <row r="20" spans="1:48" s="30" customFormat="1" ht="12" x14ac:dyDescent="0.2">
      <c r="B20" s="36"/>
      <c r="C20" s="36"/>
      <c r="D20" s="36"/>
      <c r="E20" s="36"/>
      <c r="F20" s="36"/>
      <c r="H20" s="36"/>
      <c r="I20" s="36"/>
      <c r="K20" s="36"/>
      <c r="L20" s="36"/>
      <c r="N20" s="36"/>
      <c r="O20" s="36"/>
      <c r="Q20" s="36"/>
      <c r="R20" s="36"/>
      <c r="T20" s="36"/>
      <c r="U20" s="36"/>
      <c r="W20" s="36"/>
      <c r="X20" s="36"/>
      <c r="Z20" s="36"/>
      <c r="AA20" s="36"/>
      <c r="AC20" s="36"/>
      <c r="AD20" s="36"/>
      <c r="AF20" s="36"/>
      <c r="AG20" s="36"/>
      <c r="AH20" s="36"/>
      <c r="AI20" s="36"/>
      <c r="AJ20" s="36"/>
      <c r="AK20" s="36"/>
      <c r="AL20" s="36"/>
      <c r="AM20" s="36"/>
      <c r="AN20" s="36"/>
      <c r="AO20" s="36"/>
      <c r="AP20" s="36"/>
      <c r="AQ20" s="36"/>
      <c r="AR20" s="36"/>
      <c r="AS20" s="36"/>
      <c r="AT20" s="36"/>
      <c r="AV20" s="41"/>
    </row>
    <row r="21" spans="1:48" s="30" customFormat="1" thickBot="1" x14ac:dyDescent="0.25">
      <c r="B21" s="36"/>
      <c r="C21" s="36"/>
      <c r="D21" s="36"/>
      <c r="E21" s="36"/>
      <c r="F21" s="36"/>
      <c r="H21" s="36"/>
      <c r="I21" s="36"/>
      <c r="K21" s="36"/>
      <c r="L21" s="36"/>
      <c r="N21" s="36"/>
      <c r="O21" s="36"/>
      <c r="Q21" s="36"/>
      <c r="R21" s="36"/>
      <c r="T21" s="36"/>
      <c r="U21" s="36"/>
      <c r="W21" s="36"/>
      <c r="X21" s="36"/>
      <c r="Z21" s="36"/>
      <c r="AA21" s="36"/>
      <c r="AC21" s="36"/>
      <c r="AD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36"/>
      <c r="AQ21" s="36"/>
      <c r="AR21" s="36"/>
      <c r="AS21" s="36"/>
      <c r="AT21" s="36"/>
    </row>
    <row r="22" spans="1:48" s="30" customFormat="1" hidden="1" thickBot="1" x14ac:dyDescent="0.25">
      <c r="B22" s="36"/>
      <c r="C22" s="36"/>
      <c r="D22" s="36"/>
      <c r="E22" s="36"/>
      <c r="F22" s="36"/>
      <c r="H22" s="36"/>
      <c r="I22" s="36"/>
      <c r="K22" s="36"/>
      <c r="L22" s="36"/>
      <c r="N22" s="36"/>
      <c r="O22" s="36"/>
      <c r="Q22" s="36"/>
      <c r="R22" s="36"/>
      <c r="T22" s="36"/>
      <c r="U22" s="36"/>
      <c r="W22" s="36"/>
      <c r="X22" s="36"/>
      <c r="Z22" s="36"/>
      <c r="AA22" s="36"/>
      <c r="AC22" s="36"/>
      <c r="AD22" s="36"/>
      <c r="AF22" s="36"/>
      <c r="AG22" s="36"/>
      <c r="AH22" s="36"/>
      <c r="AI22" s="36"/>
      <c r="AJ22" s="36"/>
      <c r="AK22" s="36"/>
      <c r="AL22" s="36"/>
      <c r="AM22" s="36"/>
      <c r="AN22" s="36"/>
      <c r="AO22" s="36"/>
      <c r="AP22" s="36"/>
      <c r="AQ22" s="36"/>
      <c r="AR22" s="36"/>
      <c r="AS22" s="36"/>
      <c r="AT22" s="36"/>
    </row>
    <row r="23" spans="1:48" s="30" customFormat="1" hidden="1" thickBot="1" x14ac:dyDescent="0.25">
      <c r="B23" s="36"/>
      <c r="C23" s="36"/>
      <c r="D23" s="36"/>
      <c r="E23" s="36"/>
      <c r="F23" s="36"/>
      <c r="H23" s="36"/>
      <c r="I23" s="36"/>
      <c r="K23" s="36"/>
      <c r="L23" s="36"/>
      <c r="N23" s="36"/>
      <c r="O23" s="36"/>
      <c r="Q23" s="36"/>
      <c r="R23" s="36"/>
      <c r="T23" s="36"/>
      <c r="U23" s="36"/>
      <c r="W23" s="36"/>
      <c r="X23" s="36"/>
      <c r="Z23" s="36"/>
      <c r="AA23" s="36"/>
      <c r="AC23" s="36"/>
      <c r="AD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36"/>
      <c r="AQ23" s="36"/>
      <c r="AR23" s="36"/>
      <c r="AS23" s="36"/>
      <c r="AT23" s="36"/>
    </row>
    <row r="24" spans="1:48" s="30" customFormat="1" hidden="1" thickBot="1" x14ac:dyDescent="0.25">
      <c r="B24" s="36"/>
      <c r="C24" s="36"/>
      <c r="D24" s="36"/>
      <c r="E24" s="36"/>
      <c r="F24" s="36"/>
      <c r="H24" s="36"/>
      <c r="I24" s="36"/>
      <c r="K24" s="36"/>
      <c r="L24" s="36"/>
      <c r="N24" s="36"/>
      <c r="O24" s="36"/>
      <c r="Q24" s="36"/>
      <c r="R24" s="36"/>
      <c r="T24" s="36"/>
      <c r="U24" s="36"/>
      <c r="W24" s="36"/>
      <c r="X24" s="36"/>
      <c r="Z24" s="36"/>
      <c r="AA24" s="36"/>
      <c r="AC24" s="36"/>
      <c r="AD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</row>
    <row r="25" spans="1:48" s="30" customFormat="1" hidden="1" thickBot="1" x14ac:dyDescent="0.25">
      <c r="B25" s="36"/>
      <c r="C25" s="36"/>
      <c r="D25" s="36"/>
      <c r="E25" s="36"/>
      <c r="F25" s="36"/>
      <c r="H25" s="36"/>
      <c r="I25" s="36"/>
      <c r="K25" s="36"/>
      <c r="L25" s="36"/>
      <c r="N25" s="36"/>
      <c r="O25" s="36"/>
      <c r="Q25" s="36"/>
      <c r="R25" s="36"/>
      <c r="T25" s="36"/>
      <c r="U25" s="36"/>
      <c r="W25" s="36"/>
      <c r="X25" s="36"/>
      <c r="Z25" s="36"/>
      <c r="AA25" s="36"/>
      <c r="AC25" s="36"/>
      <c r="AD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</row>
    <row r="26" spans="1:48" s="30" customFormat="1" hidden="1" thickBot="1" x14ac:dyDescent="0.25">
      <c r="B26" s="36"/>
      <c r="C26" s="36"/>
      <c r="D26" s="36"/>
      <c r="E26" s="36"/>
      <c r="F26" s="36"/>
      <c r="H26" s="36"/>
      <c r="I26" s="36"/>
      <c r="K26" s="36"/>
      <c r="L26" s="36"/>
      <c r="N26" s="36"/>
      <c r="O26" s="36"/>
      <c r="Q26" s="36"/>
      <c r="R26" s="36"/>
      <c r="T26" s="36"/>
      <c r="U26" s="36"/>
      <c r="W26" s="36"/>
      <c r="X26" s="36"/>
      <c r="Z26" s="36"/>
      <c r="AA26" s="36"/>
      <c r="AC26" s="36"/>
      <c r="AD26" s="36"/>
      <c r="AF26" s="36"/>
      <c r="AG26" s="36"/>
      <c r="AH26" s="36"/>
      <c r="AI26" s="36"/>
      <c r="AJ26" s="36"/>
      <c r="AK26" s="36"/>
      <c r="AL26" s="36"/>
      <c r="AM26" s="36"/>
      <c r="AN26" s="36"/>
      <c r="AO26" s="36"/>
      <c r="AP26" s="36"/>
      <c r="AQ26" s="36"/>
      <c r="AR26" s="36"/>
      <c r="AS26" s="36"/>
      <c r="AT26" s="36"/>
    </row>
    <row r="27" spans="1:48" s="30" customFormat="1" hidden="1" thickBot="1" x14ac:dyDescent="0.25">
      <c r="B27" s="49">
        <f>B3</f>
        <v>0</v>
      </c>
      <c r="C27" s="42"/>
      <c r="D27" s="42"/>
      <c r="E27" s="42"/>
      <c r="F27" s="42"/>
      <c r="G27" s="28"/>
      <c r="H27" s="42"/>
      <c r="I27" s="42"/>
      <c r="J27" s="28"/>
      <c r="K27" s="42"/>
      <c r="L27" s="42"/>
      <c r="M27" s="28"/>
      <c r="N27" s="42"/>
      <c r="O27" s="42"/>
      <c r="P27" s="28"/>
      <c r="Q27" s="42"/>
      <c r="R27" s="42"/>
      <c r="S27" s="28"/>
      <c r="T27" s="42"/>
      <c r="U27" s="42"/>
      <c r="V27" s="28"/>
      <c r="W27" s="42"/>
      <c r="X27" s="42"/>
      <c r="Y27" s="28"/>
      <c r="Z27" s="42"/>
      <c r="AA27" s="42"/>
      <c r="AB27" s="28"/>
      <c r="AC27" s="42"/>
      <c r="AD27" s="42"/>
      <c r="AE27" s="28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6"/>
    </row>
    <row r="28" spans="1:48" s="30" customFormat="1" hidden="1" thickBot="1" x14ac:dyDescent="0.25">
      <c r="B28" s="47">
        <f>B4</f>
        <v>0</v>
      </c>
      <c r="C28" s="42"/>
      <c r="D28" s="42"/>
      <c r="E28" s="42"/>
      <c r="F28" s="42"/>
      <c r="G28" s="28"/>
      <c r="H28" s="42"/>
      <c r="I28" s="42"/>
      <c r="J28" s="28"/>
      <c r="K28" s="42"/>
      <c r="L28" s="42"/>
      <c r="M28" s="28"/>
      <c r="N28" s="42"/>
      <c r="O28" s="42"/>
      <c r="P28" s="28"/>
      <c r="Q28" s="42"/>
      <c r="R28" s="42"/>
      <c r="S28" s="28"/>
      <c r="T28" s="42"/>
      <c r="U28" s="42"/>
      <c r="V28" s="28"/>
      <c r="W28" s="42"/>
      <c r="X28" s="42"/>
      <c r="Y28" s="28"/>
      <c r="Z28" s="42"/>
      <c r="AA28" s="42"/>
      <c r="AB28" s="28"/>
      <c r="AC28" s="42"/>
      <c r="AD28" s="42"/>
      <c r="AE28" s="28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6"/>
    </row>
    <row r="29" spans="1:48" s="30" customFormat="1" hidden="1" thickBot="1" x14ac:dyDescent="0.25">
      <c r="B29" s="47"/>
      <c r="C29" s="42"/>
      <c r="D29" s="42"/>
      <c r="E29" s="42"/>
      <c r="F29" s="42"/>
      <c r="H29" s="42"/>
      <c r="I29" s="42"/>
      <c r="K29" s="42"/>
      <c r="L29" s="42"/>
      <c r="N29" s="42"/>
      <c r="O29" s="42"/>
      <c r="Q29" s="42"/>
      <c r="R29" s="42"/>
      <c r="T29" s="42"/>
      <c r="U29" s="42"/>
      <c r="W29" s="42"/>
      <c r="X29" s="42"/>
      <c r="Z29" s="42"/>
      <c r="AA29" s="42"/>
      <c r="AC29" s="42"/>
      <c r="AD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6"/>
    </row>
    <row r="30" spans="1:48" s="30" customFormat="1" hidden="1" thickBot="1" x14ac:dyDescent="0.25">
      <c r="B30" s="246">
        <f>B6</f>
        <v>0</v>
      </c>
      <c r="C30" s="42"/>
      <c r="D30" s="42"/>
      <c r="E30" s="42"/>
      <c r="F30" s="42"/>
      <c r="G30" s="28"/>
      <c r="H30" s="42"/>
      <c r="I30" s="42"/>
      <c r="J30" s="28"/>
      <c r="K30" s="42"/>
      <c r="L30" s="42"/>
      <c r="M30" s="28"/>
      <c r="N30" s="42"/>
      <c r="O30" s="42"/>
      <c r="P30" s="28"/>
      <c r="Q30" s="42"/>
      <c r="R30" s="42"/>
      <c r="S30" s="28"/>
      <c r="T30" s="42"/>
      <c r="U30" s="42"/>
      <c r="V30" s="28"/>
      <c r="W30" s="42"/>
      <c r="X30" s="42"/>
      <c r="Y30" s="28"/>
      <c r="Z30" s="42"/>
      <c r="AA30" s="42"/>
      <c r="AB30" s="28"/>
      <c r="AC30" s="42"/>
      <c r="AD30" s="42"/>
      <c r="AE30" s="28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63" t="str">
        <f>AU6</f>
        <v>EUR</v>
      </c>
    </row>
    <row r="31" spans="1:48" s="30" customFormat="1" ht="25.9" customHeight="1" thickTop="1" thickBot="1" x14ac:dyDescent="0.25">
      <c r="A31" s="65" t="s">
        <v>191</v>
      </c>
      <c r="B31" s="33" t="s">
        <v>318</v>
      </c>
      <c r="C31" s="78"/>
      <c r="D31" s="132"/>
      <c r="E31" s="33">
        <v>2008</v>
      </c>
      <c r="F31" s="31"/>
      <c r="G31" s="32"/>
      <c r="H31" s="33">
        <v>2009</v>
      </c>
      <c r="I31" s="31"/>
      <c r="J31" s="32"/>
      <c r="K31" s="33">
        <v>2010</v>
      </c>
      <c r="L31" s="31"/>
      <c r="M31" s="32"/>
      <c r="N31" s="33">
        <v>2011</v>
      </c>
      <c r="O31" s="31"/>
      <c r="P31" s="32"/>
      <c r="Q31" s="33">
        <v>2012</v>
      </c>
      <c r="R31" s="31"/>
      <c r="S31" s="32"/>
      <c r="T31" s="33">
        <v>2013</v>
      </c>
      <c r="U31" s="31"/>
      <c r="V31" s="32"/>
      <c r="W31" s="33">
        <v>2014</v>
      </c>
      <c r="X31" s="31"/>
      <c r="Y31" s="32"/>
      <c r="Z31" s="33">
        <v>2015</v>
      </c>
      <c r="AA31" s="31"/>
      <c r="AB31" s="32"/>
      <c r="AC31" s="33">
        <v>2016</v>
      </c>
      <c r="AD31" s="31"/>
      <c r="AE31" s="32"/>
      <c r="AF31" s="33">
        <v>2017</v>
      </c>
      <c r="AG31" s="31"/>
      <c r="AH31" s="32"/>
      <c r="AI31" s="33">
        <v>2018</v>
      </c>
      <c r="AJ31" s="31"/>
      <c r="AK31" s="32"/>
      <c r="AL31" s="33">
        <v>2019</v>
      </c>
      <c r="AM31" s="31"/>
      <c r="AN31" s="32"/>
      <c r="AO31" s="33">
        <v>2020</v>
      </c>
      <c r="AP31" s="31"/>
      <c r="AQ31" s="32"/>
      <c r="AR31" s="33">
        <v>2021</v>
      </c>
      <c r="AS31" s="31"/>
      <c r="AT31" s="32"/>
      <c r="AU31" s="32" t="s">
        <v>39</v>
      </c>
    </row>
    <row r="32" spans="1:48" s="30" customFormat="1" hidden="1" thickTop="1" x14ac:dyDescent="0.2">
      <c r="B32" s="47"/>
      <c r="C32" s="50"/>
      <c r="D32" s="133"/>
      <c r="E32" s="42"/>
      <c r="F32" s="50"/>
      <c r="G32" s="36"/>
      <c r="H32" s="42"/>
      <c r="I32" s="50"/>
      <c r="J32" s="36"/>
      <c r="K32" s="42"/>
      <c r="L32" s="50"/>
      <c r="M32" s="36"/>
      <c r="N32" s="42"/>
      <c r="O32" s="50"/>
      <c r="P32" s="36"/>
      <c r="Q32" s="42"/>
      <c r="R32" s="50"/>
      <c r="S32" s="36"/>
      <c r="T32" s="42"/>
      <c r="U32" s="50"/>
      <c r="V32" s="36"/>
      <c r="W32" s="42"/>
      <c r="X32" s="50"/>
      <c r="Y32" s="36"/>
      <c r="Z32" s="42"/>
      <c r="AA32" s="50"/>
      <c r="AB32" s="36"/>
      <c r="AC32" s="42"/>
      <c r="AD32" s="50"/>
      <c r="AE32" s="36"/>
      <c r="AF32" s="42"/>
      <c r="AG32" s="50"/>
      <c r="AH32" s="42"/>
      <c r="AI32" s="42"/>
      <c r="AJ32" s="50"/>
      <c r="AK32" s="42"/>
      <c r="AL32" s="42"/>
      <c r="AM32" s="50"/>
      <c r="AN32" s="42"/>
      <c r="AO32" s="42"/>
      <c r="AP32" s="50"/>
      <c r="AQ32" s="42"/>
      <c r="AR32" s="42"/>
      <c r="AS32" s="50"/>
      <c r="AT32" s="42"/>
      <c r="AU32" s="46"/>
    </row>
    <row r="33" spans="1:47" s="30" customFormat="1" hidden="1" thickTop="1" x14ac:dyDescent="0.2">
      <c r="B33" s="49" t="s">
        <v>68</v>
      </c>
      <c r="C33" s="50"/>
      <c r="D33" s="133"/>
      <c r="E33" s="42"/>
      <c r="F33" s="50"/>
      <c r="G33" s="42"/>
      <c r="H33" s="42"/>
      <c r="I33" s="50"/>
      <c r="J33" s="42"/>
      <c r="K33" s="42"/>
      <c r="L33" s="50"/>
      <c r="M33" s="42"/>
      <c r="N33" s="42"/>
      <c r="O33" s="50"/>
      <c r="P33" s="42"/>
      <c r="Q33" s="42"/>
      <c r="R33" s="50"/>
      <c r="S33" s="42"/>
      <c r="T33" s="42"/>
      <c r="U33" s="50"/>
      <c r="V33" s="42"/>
      <c r="W33" s="42"/>
      <c r="X33" s="50"/>
      <c r="Y33" s="42"/>
      <c r="Z33" s="42"/>
      <c r="AA33" s="50"/>
      <c r="AB33" s="42"/>
      <c r="AC33" s="42"/>
      <c r="AD33" s="50"/>
      <c r="AE33" s="42"/>
      <c r="AF33" s="42"/>
      <c r="AG33" s="50"/>
      <c r="AH33" s="42"/>
      <c r="AI33" s="42"/>
      <c r="AJ33" s="50"/>
      <c r="AK33" s="42"/>
      <c r="AL33" s="42"/>
      <c r="AM33" s="50"/>
      <c r="AN33" s="42"/>
      <c r="AO33" s="42"/>
      <c r="AP33" s="50"/>
      <c r="AQ33" s="42"/>
      <c r="AR33" s="42"/>
      <c r="AS33" s="50"/>
      <c r="AT33" s="42"/>
      <c r="AU33" s="64" t="s">
        <v>128</v>
      </c>
    </row>
    <row r="34" spans="1:47" s="30" customFormat="1" ht="7.15" customHeight="1" thickTop="1" x14ac:dyDescent="0.2">
      <c r="B34" s="47"/>
      <c r="C34" s="50"/>
      <c r="D34" s="133"/>
      <c r="E34" s="42"/>
      <c r="F34" s="50"/>
      <c r="G34" s="42"/>
      <c r="H34" s="42"/>
      <c r="I34" s="50"/>
      <c r="J34" s="42"/>
      <c r="K34" s="42"/>
      <c r="L34" s="50"/>
      <c r="M34" s="42"/>
      <c r="N34" s="42"/>
      <c r="O34" s="50"/>
      <c r="P34" s="42"/>
      <c r="Q34" s="42"/>
      <c r="R34" s="50"/>
      <c r="S34" s="42"/>
      <c r="T34" s="42"/>
      <c r="U34" s="50"/>
      <c r="V34" s="42"/>
      <c r="W34" s="42"/>
      <c r="X34" s="50"/>
      <c r="Y34" s="42"/>
      <c r="Z34" s="42"/>
      <c r="AA34" s="50"/>
      <c r="AB34" s="42"/>
      <c r="AC34" s="42"/>
      <c r="AD34" s="50"/>
      <c r="AE34" s="42"/>
      <c r="AF34" s="42"/>
      <c r="AG34" s="50"/>
      <c r="AH34" s="42"/>
      <c r="AI34" s="42"/>
      <c r="AJ34" s="50"/>
      <c r="AK34" s="42"/>
      <c r="AL34" s="42"/>
      <c r="AM34" s="50"/>
      <c r="AN34" s="42"/>
      <c r="AO34" s="42"/>
      <c r="AP34" s="50"/>
      <c r="AQ34" s="42"/>
      <c r="AR34" s="42"/>
      <c r="AS34" s="50"/>
      <c r="AT34" s="42"/>
      <c r="AU34" s="46"/>
    </row>
    <row r="35" spans="1:47" s="30" customFormat="1" ht="12" x14ac:dyDescent="0.2">
      <c r="A35" s="30" t="s">
        <v>40</v>
      </c>
      <c r="B35" s="47" t="s">
        <v>501</v>
      </c>
      <c r="C35" s="40"/>
      <c r="D35" s="135"/>
      <c r="E35" s="53">
        <v>724489145.58852816</v>
      </c>
      <c r="F35" s="50"/>
      <c r="G35" s="42"/>
      <c r="H35" s="53">
        <v>444563717</v>
      </c>
      <c r="I35" s="50"/>
      <c r="J35" s="42"/>
      <c r="K35" s="53">
        <v>670909979</v>
      </c>
      <c r="L35" s="50"/>
      <c r="M35" s="42"/>
      <c r="N35" s="53">
        <v>634799027</v>
      </c>
      <c r="O35" s="50"/>
      <c r="P35" s="42"/>
      <c r="Q35" s="53">
        <v>1821638720</v>
      </c>
      <c r="R35" s="50"/>
      <c r="S35" s="42"/>
      <c r="T35" s="53">
        <v>1418390945</v>
      </c>
      <c r="U35" s="50"/>
      <c r="V35" s="42"/>
      <c r="W35" s="53">
        <v>973558697</v>
      </c>
      <c r="X35" s="50"/>
      <c r="Y35" s="42"/>
      <c r="Z35" s="53">
        <v>1014203465</v>
      </c>
      <c r="AA35" s="50"/>
      <c r="AB35" s="42"/>
      <c r="AC35" s="53">
        <v>1483786868</v>
      </c>
      <c r="AD35" s="50"/>
      <c r="AE35" s="42"/>
      <c r="AF35" s="53">
        <v>1732283639</v>
      </c>
      <c r="AG35" s="50"/>
      <c r="AH35" s="42"/>
      <c r="AI35" s="53">
        <v>1578474105</v>
      </c>
      <c r="AJ35" s="50"/>
      <c r="AK35" s="42"/>
      <c r="AL35" s="53">
        <v>1930525678</v>
      </c>
      <c r="AM35" s="50"/>
      <c r="AN35" s="42"/>
      <c r="AO35" s="53">
        <v>1614140455</v>
      </c>
      <c r="AP35" s="50"/>
      <c r="AQ35" s="42"/>
      <c r="AR35" s="53">
        <v>1886373227</v>
      </c>
      <c r="AS35" s="50"/>
      <c r="AT35" s="42"/>
      <c r="AU35" s="47" t="s">
        <v>501</v>
      </c>
    </row>
    <row r="36" spans="1:47" s="30" customFormat="1" ht="12" x14ac:dyDescent="0.2">
      <c r="A36" s="95" t="s">
        <v>41</v>
      </c>
      <c r="B36" s="263" t="s">
        <v>42</v>
      </c>
      <c r="C36" s="40"/>
      <c r="D36" s="135"/>
      <c r="E36" s="53">
        <v>373072628.29449654</v>
      </c>
      <c r="F36" s="50"/>
      <c r="G36" s="42"/>
      <c r="H36" s="53">
        <v>316175255</v>
      </c>
      <c r="I36" s="50"/>
      <c r="J36" s="42"/>
      <c r="K36" s="53">
        <v>326901965</v>
      </c>
      <c r="L36" s="50"/>
      <c r="M36" s="42"/>
      <c r="N36" s="53">
        <v>471315662</v>
      </c>
      <c r="O36" s="50"/>
      <c r="P36" s="42"/>
      <c r="Q36" s="53">
        <v>443131573</v>
      </c>
      <c r="R36" s="50"/>
      <c r="S36" s="42"/>
      <c r="T36" s="53">
        <v>1005395431</v>
      </c>
      <c r="U36" s="50"/>
      <c r="V36" s="42"/>
      <c r="W36" s="53">
        <v>760089821</v>
      </c>
      <c r="X36" s="50"/>
      <c r="Y36" s="42"/>
      <c r="Z36" s="53">
        <v>821058479</v>
      </c>
      <c r="AA36" s="50"/>
      <c r="AB36" s="42"/>
      <c r="AC36" s="53">
        <v>633996974</v>
      </c>
      <c r="AD36" s="50"/>
      <c r="AE36" s="42"/>
      <c r="AF36" s="53">
        <v>817345682</v>
      </c>
      <c r="AG36" s="50"/>
      <c r="AH36" s="42"/>
      <c r="AI36" s="53">
        <v>1046253642</v>
      </c>
      <c r="AJ36" s="50"/>
      <c r="AK36" s="42"/>
      <c r="AL36" s="53">
        <v>840510692</v>
      </c>
      <c r="AM36" s="50"/>
      <c r="AN36" s="42"/>
      <c r="AO36" s="53">
        <v>906654749</v>
      </c>
      <c r="AP36" s="50"/>
      <c r="AQ36" s="42"/>
      <c r="AR36" s="53">
        <v>961398126</v>
      </c>
      <c r="AS36" s="50"/>
      <c r="AT36" s="42"/>
      <c r="AU36" s="263" t="s">
        <v>42</v>
      </c>
    </row>
    <row r="37" spans="1:47" s="30" customFormat="1" ht="12" x14ac:dyDescent="0.2">
      <c r="A37" s="30">
        <v>11</v>
      </c>
      <c r="B37" s="249" t="s">
        <v>319</v>
      </c>
      <c r="C37" s="40"/>
      <c r="D37" s="135"/>
      <c r="E37" s="53">
        <v>2414656841.2666788</v>
      </c>
      <c r="F37" s="50"/>
      <c r="H37" s="53">
        <v>2081173230</v>
      </c>
      <c r="I37" s="50"/>
      <c r="K37" s="53">
        <v>2408840293</v>
      </c>
      <c r="L37" s="50"/>
      <c r="N37" s="53">
        <v>2867036919</v>
      </c>
      <c r="O37" s="50"/>
      <c r="Q37" s="53">
        <v>2933839154</v>
      </c>
      <c r="R37" s="50"/>
      <c r="T37" s="53">
        <v>3269659016</v>
      </c>
      <c r="U37" s="50"/>
      <c r="W37" s="53">
        <v>3696791141</v>
      </c>
      <c r="X37" s="50"/>
      <c r="Z37" s="53">
        <v>3881817563</v>
      </c>
      <c r="AA37" s="50"/>
      <c r="AC37" s="53">
        <v>4187073790</v>
      </c>
      <c r="AD37" s="50"/>
      <c r="AF37" s="53">
        <v>4313762755</v>
      </c>
      <c r="AG37" s="50"/>
      <c r="AH37" s="42"/>
      <c r="AI37" s="53">
        <v>4921870284</v>
      </c>
      <c r="AJ37" s="50"/>
      <c r="AK37" s="42"/>
      <c r="AL37" s="53">
        <v>5255904476</v>
      </c>
      <c r="AM37" s="50"/>
      <c r="AN37" s="42"/>
      <c r="AO37" s="53">
        <v>4362373127</v>
      </c>
      <c r="AP37" s="50"/>
      <c r="AQ37" s="42"/>
      <c r="AR37" s="53">
        <v>4985292137</v>
      </c>
      <c r="AS37" s="50"/>
      <c r="AT37" s="42"/>
      <c r="AU37" s="249" t="s">
        <v>319</v>
      </c>
    </row>
    <row r="38" spans="1:47" s="30" customFormat="1" ht="12" x14ac:dyDescent="0.2">
      <c r="A38" s="30">
        <v>12</v>
      </c>
      <c r="B38" s="249" t="s">
        <v>320</v>
      </c>
      <c r="C38" s="40"/>
      <c r="D38" s="135"/>
      <c r="E38" s="53">
        <v>4735793035.9158239</v>
      </c>
      <c r="F38" s="50"/>
      <c r="H38" s="53">
        <v>3866828272</v>
      </c>
      <c r="I38" s="50"/>
      <c r="K38" s="53">
        <v>5375325375</v>
      </c>
      <c r="L38" s="50"/>
      <c r="N38" s="53">
        <v>5422970536</v>
      </c>
      <c r="O38" s="50"/>
      <c r="Q38" s="53">
        <v>5105729237</v>
      </c>
      <c r="R38" s="50"/>
      <c r="T38" s="53">
        <v>4699526075</v>
      </c>
      <c r="U38" s="50"/>
      <c r="W38" s="53">
        <v>4986412396</v>
      </c>
      <c r="X38" s="50"/>
      <c r="Z38" s="53">
        <v>4730874519</v>
      </c>
      <c r="AA38" s="50"/>
      <c r="AC38" s="53">
        <v>4086253357</v>
      </c>
      <c r="AD38" s="50"/>
      <c r="AF38" s="53">
        <v>4741431606</v>
      </c>
      <c r="AG38" s="50"/>
      <c r="AH38" s="42"/>
      <c r="AI38" s="53">
        <v>4849816265</v>
      </c>
      <c r="AJ38" s="50"/>
      <c r="AK38" s="42"/>
      <c r="AL38" s="53">
        <v>4840474661</v>
      </c>
      <c r="AM38" s="50"/>
      <c r="AN38" s="42"/>
      <c r="AO38" s="53">
        <v>4467522235</v>
      </c>
      <c r="AP38" s="50"/>
      <c r="AQ38" s="42"/>
      <c r="AR38" s="53">
        <v>5187003622</v>
      </c>
      <c r="AS38" s="50"/>
      <c r="AT38" s="42"/>
      <c r="AU38" s="249" t="s">
        <v>320</v>
      </c>
    </row>
    <row r="39" spans="1:47" s="30" customFormat="1" ht="12" x14ac:dyDescent="0.2">
      <c r="A39" s="30">
        <v>21</v>
      </c>
      <c r="B39" s="249" t="s">
        <v>321</v>
      </c>
      <c r="C39" s="40"/>
      <c r="D39" s="135"/>
      <c r="E39" s="53">
        <v>4044466806.0811243</v>
      </c>
      <c r="F39" s="50"/>
      <c r="H39" s="53">
        <v>3604900157</v>
      </c>
      <c r="I39" s="50"/>
      <c r="K39" s="53">
        <v>2825849638</v>
      </c>
      <c r="L39" s="50"/>
      <c r="N39" s="53">
        <v>4167568759</v>
      </c>
      <c r="O39" s="50"/>
      <c r="Q39" s="53">
        <v>3983123258</v>
      </c>
      <c r="R39" s="50"/>
      <c r="T39" s="53">
        <v>4438974223</v>
      </c>
      <c r="U39" s="50"/>
      <c r="W39" s="53">
        <v>3772633940</v>
      </c>
      <c r="X39" s="50"/>
      <c r="Z39" s="53">
        <v>4349597140</v>
      </c>
      <c r="AA39" s="50"/>
      <c r="AC39" s="53">
        <v>3531482045</v>
      </c>
      <c r="AD39" s="50"/>
      <c r="AF39" s="53">
        <v>3532645468</v>
      </c>
      <c r="AG39" s="50"/>
      <c r="AH39" s="42"/>
      <c r="AI39" s="53">
        <v>3729628400</v>
      </c>
      <c r="AJ39" s="50"/>
      <c r="AK39" s="42"/>
      <c r="AL39" s="53">
        <v>3646071671</v>
      </c>
      <c r="AM39" s="50"/>
      <c r="AN39" s="42"/>
      <c r="AO39" s="53">
        <v>3613084817</v>
      </c>
      <c r="AP39" s="50"/>
      <c r="AQ39" s="42"/>
      <c r="AR39" s="53">
        <v>4626983736</v>
      </c>
      <c r="AS39" s="50"/>
      <c r="AT39" s="42"/>
      <c r="AU39" s="249" t="s">
        <v>321</v>
      </c>
    </row>
    <row r="40" spans="1:47" s="30" customFormat="1" ht="12" x14ac:dyDescent="0.2">
      <c r="A40" s="30">
        <v>22</v>
      </c>
      <c r="B40" s="249" t="s">
        <v>322</v>
      </c>
      <c r="C40" s="40"/>
      <c r="D40" s="135"/>
      <c r="E40" s="53">
        <v>2788715528.1152501</v>
      </c>
      <c r="F40" s="50"/>
      <c r="H40" s="53">
        <v>2133569555</v>
      </c>
      <c r="I40" s="50"/>
      <c r="K40" s="53">
        <v>2503236694</v>
      </c>
      <c r="L40" s="50"/>
      <c r="N40" s="53">
        <v>2603110376</v>
      </c>
      <c r="O40" s="50"/>
      <c r="Q40" s="53">
        <v>3372714818</v>
      </c>
      <c r="R40" s="50"/>
      <c r="T40" s="53">
        <v>3203819990</v>
      </c>
      <c r="U40" s="50"/>
      <c r="W40" s="53">
        <v>3048138751</v>
      </c>
      <c r="X40" s="50"/>
      <c r="Z40" s="53">
        <v>3791418152</v>
      </c>
      <c r="AA40" s="50"/>
      <c r="AC40" s="53">
        <v>4877070347</v>
      </c>
      <c r="AD40" s="50"/>
      <c r="AF40" s="53">
        <v>3276745059</v>
      </c>
      <c r="AG40" s="50"/>
      <c r="AH40" s="42"/>
      <c r="AI40" s="53">
        <v>3005643177</v>
      </c>
      <c r="AJ40" s="50"/>
      <c r="AK40" s="42"/>
      <c r="AL40" s="53">
        <v>3137130102</v>
      </c>
      <c r="AM40" s="50"/>
      <c r="AN40" s="42"/>
      <c r="AO40" s="53">
        <v>3005284305</v>
      </c>
      <c r="AP40" s="50"/>
      <c r="AQ40" s="42"/>
      <c r="AR40" s="53">
        <v>3254062262</v>
      </c>
      <c r="AS40" s="50"/>
      <c r="AT40" s="42"/>
      <c r="AU40" s="249" t="s">
        <v>322</v>
      </c>
    </row>
    <row r="41" spans="1:47" s="30" customFormat="1" ht="12" x14ac:dyDescent="0.2">
      <c r="A41" s="30">
        <v>23</v>
      </c>
      <c r="B41" s="249" t="s">
        <v>323</v>
      </c>
      <c r="C41" s="40"/>
      <c r="D41" s="135"/>
      <c r="E41" s="53">
        <v>1992119630.8836222</v>
      </c>
      <c r="F41" s="50"/>
      <c r="H41" s="53">
        <v>1289183377</v>
      </c>
      <c r="I41" s="50"/>
      <c r="K41" s="53">
        <v>2056643268</v>
      </c>
      <c r="L41" s="50"/>
      <c r="N41" s="53">
        <v>2305558750</v>
      </c>
      <c r="O41" s="50"/>
      <c r="Q41" s="53">
        <v>2067478580</v>
      </c>
      <c r="R41" s="50"/>
      <c r="T41" s="53">
        <v>2541513805</v>
      </c>
      <c r="U41" s="50"/>
      <c r="W41" s="53">
        <v>2349436311</v>
      </c>
      <c r="X41" s="50"/>
      <c r="Z41" s="53">
        <v>2618309151</v>
      </c>
      <c r="AA41" s="50"/>
      <c r="AC41" s="53">
        <v>3440195409</v>
      </c>
      <c r="AD41" s="50"/>
      <c r="AF41" s="53">
        <v>4572687822</v>
      </c>
      <c r="AG41" s="50"/>
      <c r="AH41" s="42"/>
      <c r="AI41" s="53">
        <v>3715612018</v>
      </c>
      <c r="AJ41" s="50"/>
      <c r="AK41" s="42"/>
      <c r="AL41" s="53">
        <v>3421853491</v>
      </c>
      <c r="AM41" s="50"/>
      <c r="AN41" s="42"/>
      <c r="AO41" s="53">
        <v>3521861072</v>
      </c>
      <c r="AP41" s="50"/>
      <c r="AQ41" s="42"/>
      <c r="AR41" s="53">
        <v>3788508575</v>
      </c>
      <c r="AS41" s="50"/>
      <c r="AT41" s="42"/>
      <c r="AU41" s="249" t="s">
        <v>323</v>
      </c>
    </row>
    <row r="42" spans="1:47" s="30" customFormat="1" ht="12" x14ac:dyDescent="0.2">
      <c r="A42" s="30">
        <v>24</v>
      </c>
      <c r="B42" s="249" t="s">
        <v>324</v>
      </c>
      <c r="C42" s="40"/>
      <c r="D42" s="135"/>
      <c r="E42" s="53">
        <v>8169376916.9488115</v>
      </c>
      <c r="F42" s="50"/>
      <c r="H42" s="53">
        <v>6041531342</v>
      </c>
      <c r="I42" s="50"/>
      <c r="K42" s="53">
        <v>7041472997</v>
      </c>
      <c r="L42" s="50"/>
      <c r="N42" s="53">
        <v>7486161178</v>
      </c>
      <c r="O42" s="50"/>
      <c r="Q42" s="53">
        <v>7680522571</v>
      </c>
      <c r="R42" s="50"/>
      <c r="T42" s="53">
        <v>6238906736</v>
      </c>
      <c r="U42" s="50"/>
      <c r="W42" s="53">
        <v>8468355421</v>
      </c>
      <c r="X42" s="50"/>
      <c r="Z42" s="53">
        <v>9554392796</v>
      </c>
      <c r="AA42" s="50"/>
      <c r="AC42" s="53">
        <v>9206493234</v>
      </c>
      <c r="AD42" s="50"/>
      <c r="AF42" s="53">
        <v>9239725731</v>
      </c>
      <c r="AG42" s="50"/>
      <c r="AH42" s="42"/>
      <c r="AI42" s="53">
        <v>10719481134</v>
      </c>
      <c r="AJ42" s="50"/>
      <c r="AK42" s="42"/>
      <c r="AL42" s="53">
        <v>11373560611</v>
      </c>
      <c r="AM42" s="50"/>
      <c r="AN42" s="42"/>
      <c r="AO42" s="53">
        <v>10972603928</v>
      </c>
      <c r="AP42" s="50"/>
      <c r="AQ42" s="42"/>
      <c r="AR42" s="53">
        <v>13160986051</v>
      </c>
      <c r="AS42" s="50"/>
      <c r="AT42" s="42"/>
      <c r="AU42" s="249" t="s">
        <v>324</v>
      </c>
    </row>
    <row r="43" spans="1:47" s="30" customFormat="1" ht="12" x14ac:dyDescent="0.2">
      <c r="A43" s="30">
        <v>25</v>
      </c>
      <c r="B43" s="249" t="s">
        <v>325</v>
      </c>
      <c r="C43" s="40"/>
      <c r="D43" s="135"/>
      <c r="E43" s="53">
        <v>6302322080.5948391</v>
      </c>
      <c r="F43" s="50"/>
      <c r="H43" s="53">
        <v>6763688226</v>
      </c>
      <c r="I43" s="50"/>
      <c r="K43" s="53">
        <v>7117149003</v>
      </c>
      <c r="L43" s="50"/>
      <c r="N43" s="53">
        <v>7862593302</v>
      </c>
      <c r="O43" s="50"/>
      <c r="Q43" s="53">
        <v>9092303862</v>
      </c>
      <c r="R43" s="50"/>
      <c r="T43" s="53">
        <v>14069906443</v>
      </c>
      <c r="U43" s="50"/>
      <c r="W43" s="53">
        <v>16036404511</v>
      </c>
      <c r="X43" s="50"/>
      <c r="Z43" s="53">
        <v>11568674354</v>
      </c>
      <c r="AA43" s="50"/>
      <c r="AC43" s="53">
        <v>11066421461</v>
      </c>
      <c r="AD43" s="50"/>
      <c r="AF43" s="53">
        <v>12289020760</v>
      </c>
      <c r="AG43" s="50"/>
      <c r="AH43" s="42"/>
      <c r="AI43" s="53">
        <v>13931247472</v>
      </c>
      <c r="AJ43" s="50"/>
      <c r="AK43" s="42"/>
      <c r="AL43" s="53">
        <v>13206016497</v>
      </c>
      <c r="AM43" s="50"/>
      <c r="AN43" s="42"/>
      <c r="AO43" s="53">
        <v>12931878634</v>
      </c>
      <c r="AP43" s="50"/>
      <c r="AQ43" s="42"/>
      <c r="AR43" s="53">
        <v>17011396723</v>
      </c>
      <c r="AS43" s="50"/>
      <c r="AT43" s="42"/>
      <c r="AU43" s="249" t="s">
        <v>325</v>
      </c>
    </row>
    <row r="44" spans="1:47" s="30" customFormat="1" ht="12" x14ac:dyDescent="0.2">
      <c r="A44" s="30">
        <v>31</v>
      </c>
      <c r="B44" s="249" t="s">
        <v>326</v>
      </c>
      <c r="C44" s="40"/>
      <c r="D44" s="135"/>
      <c r="E44" s="53">
        <v>12487523401.712807</v>
      </c>
      <c r="F44" s="50"/>
      <c r="H44" s="53">
        <v>8552429409</v>
      </c>
      <c r="I44" s="50"/>
      <c r="K44" s="53">
        <v>10304171571</v>
      </c>
      <c r="L44" s="50"/>
      <c r="N44" s="53">
        <v>15219890602</v>
      </c>
      <c r="O44" s="50"/>
      <c r="Q44" s="53">
        <v>14879199420</v>
      </c>
      <c r="R44" s="50"/>
      <c r="T44" s="53">
        <v>11295324973</v>
      </c>
      <c r="U44" s="50"/>
      <c r="W44" s="53">
        <v>10258831779</v>
      </c>
      <c r="X44" s="50"/>
      <c r="Z44" s="53">
        <v>11159399548</v>
      </c>
      <c r="AA44" s="50"/>
      <c r="AC44" s="53">
        <v>11616917882</v>
      </c>
      <c r="AD44" s="50"/>
      <c r="AF44" s="53">
        <v>11780870552</v>
      </c>
      <c r="AG44" s="50"/>
      <c r="AH44" s="42"/>
      <c r="AI44" s="53">
        <v>11439363042</v>
      </c>
      <c r="AJ44" s="50"/>
      <c r="AK44" s="42"/>
      <c r="AL44" s="53">
        <v>10807715942</v>
      </c>
      <c r="AM44" s="50"/>
      <c r="AN44" s="42"/>
      <c r="AO44" s="53">
        <v>7755828718</v>
      </c>
      <c r="AP44" s="50"/>
      <c r="AQ44" s="42"/>
      <c r="AR44" s="53">
        <v>8713908074</v>
      </c>
      <c r="AS44" s="50"/>
      <c r="AT44" s="42"/>
      <c r="AU44" s="249" t="s">
        <v>326</v>
      </c>
    </row>
    <row r="45" spans="1:47" s="30" customFormat="1" ht="12" x14ac:dyDescent="0.2">
      <c r="A45" s="30">
        <v>32</v>
      </c>
      <c r="B45" s="249" t="s">
        <v>327</v>
      </c>
      <c r="C45" s="40"/>
      <c r="D45" s="135"/>
      <c r="E45" s="53">
        <v>16281151762.597092</v>
      </c>
      <c r="F45" s="50"/>
      <c r="H45" s="53">
        <v>9967864379</v>
      </c>
      <c r="I45" s="50"/>
      <c r="K45" s="53">
        <v>17213804180</v>
      </c>
      <c r="L45" s="50"/>
      <c r="N45" s="53">
        <v>14972174807</v>
      </c>
      <c r="O45" s="50"/>
      <c r="Q45" s="53">
        <v>9551161999</v>
      </c>
      <c r="R45" s="50"/>
      <c r="T45" s="53">
        <v>7118626594</v>
      </c>
      <c r="U45" s="50"/>
      <c r="W45" s="53">
        <v>4405126707</v>
      </c>
      <c r="X45" s="50"/>
      <c r="Z45" s="53">
        <v>8766877914</v>
      </c>
      <c r="AA45" s="50"/>
      <c r="AC45" s="53">
        <v>9076301272</v>
      </c>
      <c r="AD45" s="50"/>
      <c r="AF45" s="53">
        <v>8221617458</v>
      </c>
      <c r="AG45" s="50"/>
      <c r="AH45" s="42"/>
      <c r="AI45" s="53">
        <v>9107820755</v>
      </c>
      <c r="AJ45" s="50"/>
      <c r="AK45" s="42"/>
      <c r="AL45" s="53">
        <v>9281075894</v>
      </c>
      <c r="AM45" s="50"/>
      <c r="AN45" s="42"/>
      <c r="AO45" s="53">
        <v>7529456433</v>
      </c>
      <c r="AP45" s="50"/>
      <c r="AQ45" s="42"/>
      <c r="AR45" s="53">
        <v>9497501485</v>
      </c>
      <c r="AS45" s="50"/>
      <c r="AT45" s="42"/>
      <c r="AU45" s="249" t="s">
        <v>327</v>
      </c>
    </row>
    <row r="46" spans="1:47" s="30" customFormat="1" ht="12" x14ac:dyDescent="0.2">
      <c r="A46" s="30">
        <v>33</v>
      </c>
      <c r="B46" s="47" t="s">
        <v>328</v>
      </c>
      <c r="C46" s="40"/>
      <c r="D46" s="135"/>
      <c r="E46" s="53">
        <v>3995221834.9598355</v>
      </c>
      <c r="F46" s="50"/>
      <c r="H46" s="53">
        <v>5530703967</v>
      </c>
      <c r="I46" s="50"/>
      <c r="K46" s="53"/>
      <c r="L46" s="50"/>
      <c r="N46" s="53">
        <v>1022815083</v>
      </c>
      <c r="O46" s="50"/>
      <c r="Q46" s="53">
        <v>6494729126</v>
      </c>
      <c r="R46" s="50"/>
      <c r="T46" s="53">
        <v>8291325160</v>
      </c>
      <c r="U46" s="50"/>
      <c r="W46" s="53">
        <v>10766851117</v>
      </c>
      <c r="X46" s="50"/>
      <c r="Z46" s="53">
        <v>6348555881</v>
      </c>
      <c r="AA46" s="50"/>
      <c r="AC46" s="53">
        <v>8429049146</v>
      </c>
      <c r="AD46" s="50"/>
      <c r="AF46" s="53">
        <v>12240540733</v>
      </c>
      <c r="AG46" s="50"/>
      <c r="AH46" s="42"/>
      <c r="AI46" s="53">
        <v>13236510551</v>
      </c>
      <c r="AJ46" s="50"/>
      <c r="AK46" s="42"/>
      <c r="AL46" s="53">
        <v>9955857732</v>
      </c>
      <c r="AM46" s="50"/>
      <c r="AN46" s="42"/>
      <c r="AO46" s="53">
        <v>12922905640</v>
      </c>
      <c r="AP46" s="50"/>
      <c r="AQ46" s="42"/>
      <c r="AR46" s="53">
        <v>15156679238</v>
      </c>
      <c r="AS46" s="50"/>
      <c r="AT46" s="42"/>
      <c r="AU46" s="47" t="s">
        <v>328</v>
      </c>
    </row>
    <row r="47" spans="1:47" s="30" customFormat="1" ht="13.5" x14ac:dyDescent="0.2">
      <c r="A47" s="30">
        <v>34</v>
      </c>
      <c r="B47" s="249" t="s">
        <v>10</v>
      </c>
      <c r="C47" s="40"/>
      <c r="D47" s="135"/>
      <c r="E47" s="53"/>
      <c r="F47" s="50"/>
      <c r="H47" s="53"/>
      <c r="I47" s="50"/>
      <c r="K47" s="53"/>
      <c r="L47" s="50"/>
      <c r="N47" s="90" t="s">
        <v>166</v>
      </c>
      <c r="O47" s="50"/>
      <c r="Q47" s="90"/>
      <c r="R47" s="50"/>
      <c r="T47" s="90"/>
      <c r="U47" s="50"/>
      <c r="W47" s="90"/>
      <c r="X47" s="50"/>
      <c r="Z47" s="90"/>
      <c r="AA47" s="50"/>
      <c r="AC47" s="90"/>
      <c r="AD47" s="50"/>
      <c r="AF47" s="90"/>
      <c r="AG47" s="50"/>
      <c r="AH47" s="42"/>
      <c r="AI47" s="90"/>
      <c r="AJ47" s="50"/>
      <c r="AK47" s="42"/>
      <c r="AL47" s="90"/>
      <c r="AM47" s="50"/>
      <c r="AN47" s="42"/>
      <c r="AO47" s="90"/>
      <c r="AP47" s="50"/>
      <c r="AQ47" s="42"/>
      <c r="AR47" s="90"/>
      <c r="AS47" s="50"/>
      <c r="AT47" s="42"/>
      <c r="AU47" s="249" t="s">
        <v>10</v>
      </c>
    </row>
    <row r="48" spans="1:47" s="30" customFormat="1" ht="13.5" x14ac:dyDescent="0.2">
      <c r="A48" s="30" t="s">
        <v>330</v>
      </c>
      <c r="B48" s="249" t="s">
        <v>500</v>
      </c>
      <c r="C48" s="40"/>
      <c r="D48" s="135"/>
      <c r="E48" s="53"/>
      <c r="F48" s="50"/>
      <c r="H48" s="53"/>
      <c r="I48" s="50"/>
      <c r="K48" s="53">
        <v>8884527614</v>
      </c>
      <c r="L48" s="50"/>
      <c r="N48" s="53">
        <v>10488664274</v>
      </c>
      <c r="O48" s="50"/>
      <c r="Q48" s="53"/>
      <c r="R48" s="50"/>
      <c r="T48" s="53"/>
      <c r="U48" s="50"/>
      <c r="W48" s="53"/>
      <c r="X48" s="50"/>
      <c r="Z48" s="53"/>
      <c r="AA48" s="50"/>
      <c r="AC48" s="53"/>
      <c r="AD48" s="50"/>
      <c r="AF48" s="53"/>
      <c r="AG48" s="50"/>
      <c r="AH48" s="42"/>
      <c r="AI48" s="53"/>
      <c r="AJ48" s="50"/>
      <c r="AK48" s="42"/>
      <c r="AL48" s="53"/>
      <c r="AM48" s="50"/>
      <c r="AN48" s="42"/>
      <c r="AO48" s="53"/>
      <c r="AP48" s="50"/>
      <c r="AQ48" s="42"/>
      <c r="AR48" s="53"/>
      <c r="AS48" s="50"/>
      <c r="AT48" s="42"/>
      <c r="AU48" s="249" t="s">
        <v>500</v>
      </c>
    </row>
    <row r="49" spans="1:47" s="30" customFormat="1" ht="12" x14ac:dyDescent="0.2">
      <c r="B49" s="36"/>
      <c r="C49" s="36"/>
      <c r="D49" s="36"/>
      <c r="E49" s="36"/>
      <c r="F49" s="36"/>
      <c r="H49" s="528"/>
      <c r="I49" s="36"/>
      <c r="K49" s="528"/>
      <c r="L49" s="36"/>
      <c r="N49" s="528"/>
      <c r="O49" s="36"/>
      <c r="Q49" s="528"/>
      <c r="R49" s="36"/>
      <c r="T49" s="528"/>
      <c r="U49" s="36"/>
      <c r="W49" s="528"/>
      <c r="X49" s="36"/>
      <c r="Z49" s="528"/>
      <c r="AA49" s="36"/>
      <c r="AC49" s="528"/>
      <c r="AD49" s="36"/>
      <c r="AF49" s="528"/>
      <c r="AG49" s="36"/>
      <c r="AH49" s="36"/>
      <c r="AI49" s="528"/>
      <c r="AJ49" s="36"/>
      <c r="AK49" s="36"/>
      <c r="AL49" s="528"/>
      <c r="AM49" s="36"/>
      <c r="AN49" s="36"/>
      <c r="AO49" s="528"/>
      <c r="AP49" s="36"/>
      <c r="AQ49" s="36"/>
      <c r="AR49" s="528"/>
      <c r="AS49" s="36"/>
      <c r="AT49" s="36"/>
    </row>
    <row r="50" spans="1:47" s="30" customFormat="1" thickBot="1" x14ac:dyDescent="0.25">
      <c r="B50" s="36"/>
      <c r="C50" s="36"/>
      <c r="D50" s="36"/>
      <c r="E50" s="36"/>
      <c r="F50" s="36"/>
      <c r="H50" s="36"/>
      <c r="I50" s="36"/>
      <c r="K50" s="36"/>
      <c r="L50" s="36"/>
      <c r="N50" s="36"/>
      <c r="O50" s="36"/>
      <c r="Q50" s="36"/>
      <c r="R50" s="36"/>
      <c r="T50" s="36"/>
      <c r="U50" s="36"/>
      <c r="W50" s="36"/>
      <c r="X50" s="36"/>
      <c r="Z50" s="36"/>
      <c r="AA50" s="36"/>
      <c r="AC50" s="36"/>
      <c r="AD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</row>
    <row r="51" spans="1:47" s="30" customFormat="1" ht="26.1" customHeight="1" thickTop="1" thickBot="1" x14ac:dyDescent="0.25">
      <c r="A51" s="65" t="s">
        <v>191</v>
      </c>
      <c r="B51" s="415" t="s">
        <v>346</v>
      </c>
      <c r="C51" s="78"/>
      <c r="D51" s="132"/>
      <c r="E51" s="33">
        <v>2008</v>
      </c>
      <c r="F51" s="31"/>
      <c r="G51" s="32"/>
      <c r="H51" s="33">
        <v>2009</v>
      </c>
      <c r="I51" s="31"/>
      <c r="J51" s="32"/>
      <c r="K51" s="33">
        <v>2010</v>
      </c>
      <c r="L51" s="31"/>
      <c r="M51" s="32"/>
      <c r="N51" s="33">
        <v>2011</v>
      </c>
      <c r="O51" s="31"/>
      <c r="P51" s="32"/>
      <c r="Q51" s="33">
        <v>2012</v>
      </c>
      <c r="R51" s="31"/>
      <c r="S51" s="32"/>
      <c r="T51" s="33">
        <v>2013</v>
      </c>
      <c r="U51" s="31"/>
      <c r="V51" s="32"/>
      <c r="W51" s="33">
        <v>2014</v>
      </c>
      <c r="X51" s="31"/>
      <c r="Y51" s="32"/>
      <c r="Z51" s="33">
        <v>2015</v>
      </c>
      <c r="AA51" s="31"/>
      <c r="AB51" s="32"/>
      <c r="AC51" s="33">
        <v>2016</v>
      </c>
      <c r="AD51" s="31"/>
      <c r="AE51" s="32"/>
      <c r="AF51" s="33">
        <v>2017</v>
      </c>
      <c r="AG51" s="31"/>
      <c r="AH51" s="32"/>
      <c r="AI51" s="33">
        <v>2018</v>
      </c>
      <c r="AJ51" s="31"/>
      <c r="AK51" s="32"/>
      <c r="AL51" s="33">
        <v>2019</v>
      </c>
      <c r="AM51" s="31"/>
      <c r="AN51" s="32"/>
      <c r="AO51" s="33">
        <v>2020</v>
      </c>
      <c r="AP51" s="31"/>
      <c r="AQ51" s="32"/>
      <c r="AR51" s="33">
        <v>2021</v>
      </c>
      <c r="AS51" s="31"/>
      <c r="AT51" s="32"/>
      <c r="AU51" s="32" t="s">
        <v>28</v>
      </c>
    </row>
    <row r="52" spans="1:47" s="30" customFormat="1" thickTop="1" x14ac:dyDescent="0.2">
      <c r="B52" s="35"/>
      <c r="C52" s="37"/>
      <c r="D52" s="163"/>
      <c r="E52" s="36"/>
      <c r="F52" s="37"/>
      <c r="G52" s="36"/>
      <c r="H52" s="36"/>
      <c r="I52" s="37"/>
      <c r="J52" s="36"/>
      <c r="K52" s="36"/>
      <c r="L52" s="37"/>
      <c r="M52" s="36"/>
      <c r="N52" s="36"/>
      <c r="O52" s="37"/>
      <c r="P52" s="36"/>
      <c r="Q52" s="36"/>
      <c r="R52" s="37"/>
      <c r="S52" s="36"/>
      <c r="T52" s="36"/>
      <c r="U52" s="37"/>
      <c r="V52" s="36"/>
      <c r="W52" s="36"/>
      <c r="X52" s="37"/>
      <c r="Y52" s="36"/>
      <c r="Z52" s="36"/>
      <c r="AA52" s="37"/>
      <c r="AB52" s="36"/>
      <c r="AC52" s="36"/>
      <c r="AD52" s="37"/>
      <c r="AE52" s="36"/>
      <c r="AF52" s="36"/>
      <c r="AG52" s="37"/>
      <c r="AH52" s="36"/>
      <c r="AI52" s="36"/>
      <c r="AJ52" s="37"/>
      <c r="AK52" s="36"/>
      <c r="AL52" s="36"/>
      <c r="AM52" s="37"/>
      <c r="AN52" s="36"/>
      <c r="AO52" s="36"/>
      <c r="AP52" s="37"/>
      <c r="AQ52" s="36"/>
      <c r="AR52" s="36"/>
      <c r="AS52" s="37"/>
      <c r="AT52" s="36"/>
      <c r="AU52" s="35"/>
    </row>
    <row r="53" spans="1:47" s="30" customFormat="1" ht="12" x14ac:dyDescent="0.2">
      <c r="A53" s="160" t="s">
        <v>21</v>
      </c>
      <c r="B53" s="47" t="s">
        <v>29</v>
      </c>
      <c r="C53" s="40"/>
      <c r="D53" s="135"/>
      <c r="E53" s="53">
        <v>36275215196.176079</v>
      </c>
      <c r="F53" s="50"/>
      <c r="G53" s="42"/>
      <c r="H53" s="53">
        <v>29885025670</v>
      </c>
      <c r="I53" s="50"/>
      <c r="J53" s="42"/>
      <c r="K53" s="53">
        <v>33894947034</v>
      </c>
      <c r="L53" s="50"/>
      <c r="M53" s="42"/>
      <c r="N53" s="53">
        <v>38099054428</v>
      </c>
      <c r="O53" s="50"/>
      <c r="P53" s="42"/>
      <c r="Q53" s="53">
        <v>39342874009</v>
      </c>
      <c r="R53" s="50"/>
      <c r="S53" s="42"/>
      <c r="T53" s="53">
        <v>38819485567</v>
      </c>
      <c r="U53" s="50"/>
      <c r="V53" s="42"/>
      <c r="W53" s="53">
        <v>39522136837</v>
      </c>
      <c r="X53" s="50"/>
      <c r="Y53" s="42"/>
      <c r="Z53" s="53">
        <v>35318411179</v>
      </c>
      <c r="AA53" s="50"/>
      <c r="AB53" s="42"/>
      <c r="AC53" s="53">
        <v>35628381857</v>
      </c>
      <c r="AD53" s="50"/>
      <c r="AE53" s="42"/>
      <c r="AF53" s="53">
        <v>39824549688</v>
      </c>
      <c r="AG53" s="50"/>
      <c r="AH53" s="42"/>
      <c r="AI53" s="53">
        <v>43444707204</v>
      </c>
      <c r="AJ53" s="50"/>
      <c r="AK53" s="42"/>
      <c r="AL53" s="53">
        <v>41909878125</v>
      </c>
      <c r="AM53" s="50"/>
      <c r="AN53" s="42"/>
      <c r="AO53" s="53">
        <v>37304711208</v>
      </c>
      <c r="AP53" s="50"/>
      <c r="AQ53" s="42"/>
      <c r="AR53" s="53">
        <v>49200893831</v>
      </c>
      <c r="AS53" s="50"/>
      <c r="AT53" s="42"/>
      <c r="AU53" s="46" t="s">
        <v>35</v>
      </c>
    </row>
    <row r="54" spans="1:47" s="30" customFormat="1" ht="12" x14ac:dyDescent="0.2">
      <c r="A54" s="160" t="s">
        <v>22</v>
      </c>
      <c r="B54" s="47" t="s">
        <v>30</v>
      </c>
      <c r="C54" s="40"/>
      <c r="D54" s="135"/>
      <c r="E54" s="53">
        <v>16695485095.930424</v>
      </c>
      <c r="F54" s="50"/>
      <c r="G54" s="42"/>
      <c r="H54" s="53">
        <v>14488164164</v>
      </c>
      <c r="I54" s="50"/>
      <c r="J54" s="42"/>
      <c r="K54" s="53">
        <v>15971314240</v>
      </c>
      <c r="L54" s="50"/>
      <c r="M54" s="42"/>
      <c r="N54" s="53">
        <v>18169438374</v>
      </c>
      <c r="O54" s="50"/>
      <c r="P54" s="42"/>
      <c r="Q54" s="53">
        <v>19452438921</v>
      </c>
      <c r="R54" s="50"/>
      <c r="S54" s="42"/>
      <c r="T54" s="53">
        <v>18740041944</v>
      </c>
      <c r="U54" s="50"/>
      <c r="V54" s="42"/>
      <c r="W54" s="53">
        <v>19588090418</v>
      </c>
      <c r="X54" s="50"/>
      <c r="Y54" s="42"/>
      <c r="Z54" s="53">
        <v>15061927685</v>
      </c>
      <c r="AA54" s="50"/>
      <c r="AB54" s="42"/>
      <c r="AC54" s="53">
        <v>15030103861</v>
      </c>
      <c r="AD54" s="50"/>
      <c r="AE54" s="42"/>
      <c r="AF54" s="53">
        <v>17116075528</v>
      </c>
      <c r="AG54" s="50"/>
      <c r="AH54" s="42"/>
      <c r="AI54" s="53">
        <v>19298119403</v>
      </c>
      <c r="AJ54" s="50"/>
      <c r="AK54" s="42"/>
      <c r="AL54" s="53">
        <v>18265516014</v>
      </c>
      <c r="AM54" s="50"/>
      <c r="AN54" s="42"/>
      <c r="AO54" s="53">
        <v>16227356574</v>
      </c>
      <c r="AP54" s="50"/>
      <c r="AQ54" s="42"/>
      <c r="AR54" s="53">
        <v>22164349566</v>
      </c>
      <c r="AS54" s="50"/>
      <c r="AT54" s="42"/>
      <c r="AU54" s="46" t="s">
        <v>337</v>
      </c>
    </row>
    <row r="55" spans="1:47" s="30" customFormat="1" ht="12" x14ac:dyDescent="0.2">
      <c r="A55" s="160" t="s">
        <v>23</v>
      </c>
      <c r="B55" s="47" t="s">
        <v>342</v>
      </c>
      <c r="C55" s="40"/>
      <c r="D55" s="135"/>
      <c r="E55" s="53">
        <v>19579730100.245655</v>
      </c>
      <c r="F55" s="50"/>
      <c r="G55" s="42"/>
      <c r="H55" s="53">
        <v>15396861506</v>
      </c>
      <c r="I55" s="50"/>
      <c r="J55" s="42"/>
      <c r="K55" s="53">
        <v>17923632794</v>
      </c>
      <c r="L55" s="50"/>
      <c r="M55" s="42"/>
      <c r="N55" s="53">
        <v>19929616054</v>
      </c>
      <c r="O55" s="50"/>
      <c r="P55" s="42"/>
      <c r="Q55" s="53">
        <v>19890435088</v>
      </c>
      <c r="R55" s="50"/>
      <c r="S55" s="42"/>
      <c r="T55" s="53">
        <v>20079443623</v>
      </c>
      <c r="U55" s="50"/>
      <c r="V55" s="42"/>
      <c r="W55" s="53">
        <v>19934046419</v>
      </c>
      <c r="X55" s="50"/>
      <c r="Y55" s="42"/>
      <c r="Z55" s="53">
        <v>20256483494</v>
      </c>
      <c r="AA55" s="50"/>
      <c r="AB55" s="42"/>
      <c r="AC55" s="53">
        <v>20598277996</v>
      </c>
      <c r="AD55" s="50"/>
      <c r="AE55" s="42"/>
      <c r="AF55" s="53">
        <v>22708474160</v>
      </c>
      <c r="AG55" s="50"/>
      <c r="AH55" s="42"/>
      <c r="AI55" s="53">
        <v>24146587801</v>
      </c>
      <c r="AJ55" s="50"/>
      <c r="AK55" s="42"/>
      <c r="AL55" s="53">
        <v>23644362111</v>
      </c>
      <c r="AM55" s="50"/>
      <c r="AN55" s="42"/>
      <c r="AO55" s="53">
        <v>21077354634</v>
      </c>
      <c r="AP55" s="50"/>
      <c r="AQ55" s="42"/>
      <c r="AR55" s="53">
        <v>27036544265</v>
      </c>
      <c r="AS55" s="50"/>
      <c r="AT55" s="42"/>
      <c r="AU55" s="46" t="s">
        <v>338</v>
      </c>
    </row>
    <row r="56" spans="1:47" s="30" customFormat="1" ht="12" x14ac:dyDescent="0.2">
      <c r="A56" s="160" t="s">
        <v>24</v>
      </c>
      <c r="B56" s="47" t="s">
        <v>31</v>
      </c>
      <c r="C56" s="40"/>
      <c r="D56" s="135"/>
      <c r="E56" s="53">
        <v>24671462590.45343</v>
      </c>
      <c r="F56" s="50"/>
      <c r="G56" s="42"/>
      <c r="H56" s="53">
        <v>16637308849</v>
      </c>
      <c r="I56" s="50"/>
      <c r="J56" s="42"/>
      <c r="K56" s="53">
        <v>20987074116</v>
      </c>
      <c r="L56" s="50"/>
      <c r="M56" s="42"/>
      <c r="N56" s="53">
        <v>24849142429</v>
      </c>
      <c r="O56" s="50"/>
      <c r="P56" s="42"/>
      <c r="Q56" s="53">
        <v>28385556157</v>
      </c>
      <c r="R56" s="50"/>
      <c r="S56" s="42"/>
      <c r="T56" s="53">
        <v>28671716996</v>
      </c>
      <c r="U56" s="50"/>
      <c r="V56" s="42"/>
      <c r="W56" s="53">
        <v>28996556821</v>
      </c>
      <c r="X56" s="50"/>
      <c r="Y56" s="42"/>
      <c r="Z56" s="53">
        <v>33474140352</v>
      </c>
      <c r="AA56" s="50"/>
      <c r="AB56" s="42"/>
      <c r="AC56" s="53">
        <v>34901548912</v>
      </c>
      <c r="AD56" s="50"/>
      <c r="AE56" s="42"/>
      <c r="AF56" s="53">
        <v>36549653372</v>
      </c>
      <c r="AG56" s="50"/>
      <c r="AH56" s="42"/>
      <c r="AI56" s="53">
        <v>40877041481</v>
      </c>
      <c r="AJ56" s="50"/>
      <c r="AK56" s="42"/>
      <c r="AL56" s="53">
        <v>41951305159</v>
      </c>
      <c r="AM56" s="50"/>
      <c r="AN56" s="42"/>
      <c r="AO56" s="53">
        <v>38703776555</v>
      </c>
      <c r="AP56" s="50"/>
      <c r="AQ56" s="42"/>
      <c r="AR56" s="53">
        <v>42131645676</v>
      </c>
      <c r="AS56" s="50"/>
      <c r="AT56" s="42"/>
      <c r="AU56" s="46" t="s">
        <v>339</v>
      </c>
    </row>
    <row r="57" spans="1:47" s="30" customFormat="1" ht="12" x14ac:dyDescent="0.2">
      <c r="A57" s="160" t="s">
        <v>25</v>
      </c>
      <c r="B57" s="47" t="s">
        <v>32</v>
      </c>
      <c r="C57" s="40"/>
      <c r="D57" s="135"/>
      <c r="E57" s="53">
        <v>12840821981.013077</v>
      </c>
      <c r="F57" s="50"/>
      <c r="G57" s="42"/>
      <c r="H57" s="53">
        <v>10735567522</v>
      </c>
      <c r="I57" s="50"/>
      <c r="J57" s="42"/>
      <c r="K57" s="53">
        <v>11700367424</v>
      </c>
      <c r="L57" s="50"/>
      <c r="M57" s="42"/>
      <c r="N57" s="53">
        <v>12154975552</v>
      </c>
      <c r="O57" s="50"/>
      <c r="P57" s="42"/>
      <c r="Q57" s="53">
        <v>12176564769</v>
      </c>
      <c r="R57" s="50"/>
      <c r="S57" s="42"/>
      <c r="T57" s="53">
        <v>11537942244</v>
      </c>
      <c r="U57" s="50"/>
      <c r="V57" s="42"/>
      <c r="W57" s="53">
        <v>11804708308</v>
      </c>
      <c r="X57" s="50"/>
      <c r="Y57" s="42"/>
      <c r="Z57" s="53">
        <v>11656583266</v>
      </c>
      <c r="AA57" s="50"/>
      <c r="AB57" s="42"/>
      <c r="AC57" s="53">
        <v>11360645710</v>
      </c>
      <c r="AD57" s="50"/>
      <c r="AE57" s="42"/>
      <c r="AF57" s="53">
        <v>11098507283</v>
      </c>
      <c r="AG57" s="50"/>
      <c r="AH57" s="42"/>
      <c r="AI57" s="53">
        <v>10595728039</v>
      </c>
      <c r="AJ57" s="50"/>
      <c r="AK57" s="42"/>
      <c r="AL57" s="53">
        <v>10242859651</v>
      </c>
      <c r="AM57" s="50"/>
      <c r="AN57" s="42"/>
      <c r="AO57" s="53">
        <v>9622532726</v>
      </c>
      <c r="AP57" s="50"/>
      <c r="AQ57" s="42"/>
      <c r="AR57" s="53">
        <v>10425589998</v>
      </c>
      <c r="AS57" s="50"/>
      <c r="AT57" s="42"/>
      <c r="AU57" s="46" t="s">
        <v>36</v>
      </c>
    </row>
    <row r="58" spans="1:47" s="30" customFormat="1" ht="12" x14ac:dyDescent="0.2">
      <c r="A58" s="160" t="s">
        <v>26</v>
      </c>
      <c r="B58" s="47" t="s">
        <v>33</v>
      </c>
      <c r="C58" s="40"/>
      <c r="D58" s="135"/>
      <c r="E58" s="53">
        <v>7073019352.0547028</v>
      </c>
      <c r="F58" s="50"/>
      <c r="G58" s="42"/>
      <c r="H58" s="53">
        <v>6084631531</v>
      </c>
      <c r="I58" s="50"/>
      <c r="J58" s="42"/>
      <c r="K58" s="53">
        <v>6771185404</v>
      </c>
      <c r="L58" s="50"/>
      <c r="M58" s="42"/>
      <c r="N58" s="53">
        <v>6552433833</v>
      </c>
      <c r="O58" s="50"/>
      <c r="P58" s="42"/>
      <c r="Q58" s="53">
        <v>6465624345</v>
      </c>
      <c r="R58" s="50"/>
      <c r="S58" s="42"/>
      <c r="T58" s="53">
        <v>6066420603</v>
      </c>
      <c r="U58" s="50"/>
      <c r="V58" s="42"/>
      <c r="W58" s="53">
        <v>6509913052</v>
      </c>
      <c r="X58" s="50"/>
      <c r="Y58" s="42"/>
      <c r="Z58" s="53">
        <v>6339850210</v>
      </c>
      <c r="AA58" s="50"/>
      <c r="AB58" s="42"/>
      <c r="AC58" s="53">
        <v>6136945838</v>
      </c>
      <c r="AD58" s="50"/>
      <c r="AE58" s="42"/>
      <c r="AF58" s="53">
        <v>5460820633</v>
      </c>
      <c r="AG58" s="50"/>
      <c r="AH58" s="42"/>
      <c r="AI58" s="53">
        <v>4837198428</v>
      </c>
      <c r="AJ58" s="50"/>
      <c r="AK58" s="42"/>
      <c r="AL58" s="53">
        <v>4404633150</v>
      </c>
      <c r="AM58" s="50"/>
      <c r="AN58" s="42"/>
      <c r="AO58" s="53">
        <v>3884362411</v>
      </c>
      <c r="AP58" s="50"/>
      <c r="AQ58" s="42"/>
      <c r="AR58" s="53">
        <v>4341158678</v>
      </c>
      <c r="AS58" s="50"/>
      <c r="AT58" s="42"/>
      <c r="AU58" s="46" t="s">
        <v>340</v>
      </c>
    </row>
    <row r="59" spans="1:47" s="30" customFormat="1" ht="12" x14ac:dyDescent="0.2">
      <c r="A59" s="160" t="s">
        <v>27</v>
      </c>
      <c r="B59" s="47" t="s">
        <v>34</v>
      </c>
      <c r="C59" s="40"/>
      <c r="D59" s="135"/>
      <c r="E59" s="53">
        <v>5767802628.958375</v>
      </c>
      <c r="F59" s="50"/>
      <c r="G59" s="42"/>
      <c r="H59" s="53">
        <v>4650935991</v>
      </c>
      <c r="I59" s="50"/>
      <c r="J59" s="42"/>
      <c r="K59" s="53">
        <v>4929182020</v>
      </c>
      <c r="L59" s="50"/>
      <c r="M59" s="42"/>
      <c r="N59" s="53">
        <v>5602541719</v>
      </c>
      <c r="O59" s="50"/>
      <c r="P59" s="42"/>
      <c r="Q59" s="53">
        <v>5710940424</v>
      </c>
      <c r="R59" s="50"/>
      <c r="S59" s="42"/>
      <c r="T59" s="53">
        <v>5471521641</v>
      </c>
      <c r="U59" s="50"/>
      <c r="V59" s="42"/>
      <c r="W59" s="53">
        <v>5294795256</v>
      </c>
      <c r="X59" s="50"/>
      <c r="Y59" s="42"/>
      <c r="Z59" s="53">
        <v>5316733056</v>
      </c>
      <c r="AA59" s="50"/>
      <c r="AB59" s="42"/>
      <c r="AC59" s="53">
        <v>5223699872</v>
      </c>
      <c r="AD59" s="50"/>
      <c r="AE59" s="42"/>
      <c r="AF59" s="53">
        <v>5637686650</v>
      </c>
      <c r="AG59" s="50"/>
      <c r="AH59" s="42"/>
      <c r="AI59" s="53">
        <v>5758529611</v>
      </c>
      <c r="AJ59" s="50"/>
      <c r="AK59" s="42"/>
      <c r="AL59" s="53">
        <v>5838226501</v>
      </c>
      <c r="AM59" s="50"/>
      <c r="AN59" s="42"/>
      <c r="AO59" s="53">
        <v>5738170315</v>
      </c>
      <c r="AP59" s="50"/>
      <c r="AQ59" s="42"/>
      <c r="AR59" s="53">
        <v>6084431320</v>
      </c>
      <c r="AS59" s="50"/>
      <c r="AT59" s="42"/>
      <c r="AU59" s="46" t="s">
        <v>341</v>
      </c>
    </row>
    <row r="60" spans="1:47" s="30" customFormat="1" ht="12" x14ac:dyDescent="0.2">
      <c r="B60" s="47"/>
      <c r="C60" s="36"/>
      <c r="D60" s="36"/>
      <c r="E60" s="36"/>
      <c r="F60" s="36"/>
      <c r="H60" s="36"/>
      <c r="I60" s="36"/>
      <c r="K60" s="36"/>
      <c r="L60" s="36"/>
      <c r="N60" s="36"/>
      <c r="O60" s="36"/>
      <c r="Q60" s="36"/>
      <c r="R60" s="36"/>
      <c r="T60" s="36"/>
      <c r="U60" s="36"/>
      <c r="W60" s="36"/>
      <c r="X60" s="36"/>
      <c r="Z60" s="36"/>
      <c r="AA60" s="36"/>
      <c r="AC60" s="36"/>
      <c r="AD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</row>
    <row r="61" spans="1:47" s="500" customFormat="1" ht="11.25" x14ac:dyDescent="0.2">
      <c r="B61" s="501" t="s">
        <v>7</v>
      </c>
      <c r="C61" s="502"/>
      <c r="D61" s="502"/>
      <c r="E61" s="502"/>
      <c r="F61" s="502"/>
      <c r="H61" s="502"/>
      <c r="I61" s="502"/>
      <c r="K61" s="502"/>
      <c r="L61" s="502"/>
      <c r="N61" s="502"/>
      <c r="O61" s="502"/>
      <c r="Q61" s="502"/>
      <c r="R61" s="502"/>
      <c r="T61" s="502"/>
      <c r="U61" s="502"/>
      <c r="W61" s="502"/>
      <c r="X61" s="502"/>
      <c r="Z61" s="502"/>
      <c r="AA61" s="502"/>
      <c r="AC61" s="502"/>
      <c r="AD61" s="502"/>
      <c r="AF61" s="502"/>
      <c r="AG61" s="502"/>
      <c r="AH61" s="502"/>
      <c r="AI61" s="502"/>
      <c r="AJ61" s="502"/>
      <c r="AK61" s="502"/>
      <c r="AL61" s="502"/>
      <c r="AM61" s="502"/>
      <c r="AN61" s="502"/>
      <c r="AO61" s="502"/>
      <c r="AP61" s="502"/>
      <c r="AQ61" s="502"/>
      <c r="AR61" s="502"/>
      <c r="AS61" s="502"/>
      <c r="AT61" s="502"/>
    </row>
    <row r="62" spans="1:47" s="500" customFormat="1" ht="11.25" x14ac:dyDescent="0.2">
      <c r="B62" s="501" t="s">
        <v>8</v>
      </c>
      <c r="C62" s="502"/>
      <c r="D62" s="502"/>
      <c r="E62" s="502"/>
      <c r="F62" s="502"/>
      <c r="H62" s="502"/>
      <c r="I62" s="502"/>
      <c r="K62" s="502"/>
      <c r="L62" s="502"/>
      <c r="N62" s="502"/>
      <c r="O62" s="502"/>
      <c r="Q62" s="502"/>
      <c r="R62" s="502"/>
      <c r="T62" s="502"/>
      <c r="U62" s="502"/>
      <c r="W62" s="502"/>
      <c r="X62" s="502"/>
      <c r="Z62" s="502"/>
      <c r="AA62" s="502"/>
      <c r="AC62" s="502"/>
      <c r="AD62" s="502"/>
      <c r="AF62" s="502"/>
      <c r="AG62" s="502"/>
      <c r="AH62" s="502"/>
      <c r="AI62" s="502"/>
      <c r="AJ62" s="502"/>
      <c r="AK62" s="502"/>
      <c r="AL62" s="502"/>
      <c r="AM62" s="502"/>
      <c r="AN62" s="502"/>
      <c r="AO62" s="502"/>
      <c r="AP62" s="502"/>
      <c r="AQ62" s="502"/>
      <c r="AR62" s="502"/>
      <c r="AS62" s="502"/>
      <c r="AT62" s="502"/>
    </row>
    <row r="63" spans="1:47" s="30" customFormat="1" ht="12" x14ac:dyDescent="0.2">
      <c r="B63" s="164"/>
      <c r="C63" s="36"/>
      <c r="D63" s="36"/>
      <c r="E63" s="36"/>
      <c r="F63" s="36"/>
      <c r="H63" s="36"/>
      <c r="I63" s="36"/>
      <c r="K63" s="36"/>
      <c r="L63" s="36"/>
      <c r="N63" s="36"/>
      <c r="O63" s="36"/>
      <c r="Q63" s="36"/>
      <c r="R63" s="36"/>
      <c r="T63" s="36"/>
      <c r="U63" s="36"/>
      <c r="W63" s="36"/>
      <c r="X63" s="36"/>
      <c r="Z63" s="36"/>
      <c r="AA63" s="36"/>
      <c r="AC63" s="36"/>
      <c r="AD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</row>
    <row r="64" spans="1:47" s="30" customFormat="1" ht="12" x14ac:dyDescent="0.2">
      <c r="B64" s="164"/>
      <c r="C64" s="36"/>
      <c r="D64" s="36"/>
      <c r="E64" s="36"/>
      <c r="F64" s="36"/>
      <c r="H64" s="36"/>
      <c r="I64" s="36"/>
      <c r="K64" s="36"/>
      <c r="L64" s="36"/>
      <c r="N64" s="36"/>
      <c r="O64" s="36"/>
      <c r="Q64" s="36"/>
      <c r="R64" s="36"/>
      <c r="T64" s="36"/>
      <c r="U64" s="36"/>
      <c r="W64" s="36"/>
      <c r="X64" s="36"/>
      <c r="Z64" s="36"/>
      <c r="AA64" s="36"/>
      <c r="AC64" s="36"/>
      <c r="AD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</row>
    <row r="65" spans="2:46" s="30" customFormat="1" ht="12" x14ac:dyDescent="0.2">
      <c r="B65" s="36"/>
      <c r="D65" s="36"/>
      <c r="E65" s="36"/>
      <c r="F65" s="36"/>
      <c r="H65" s="36"/>
      <c r="I65" s="36"/>
      <c r="K65" s="36"/>
      <c r="L65" s="36"/>
      <c r="N65" s="36"/>
      <c r="O65" s="36"/>
      <c r="Q65" s="36"/>
      <c r="R65" s="36"/>
      <c r="T65" s="36"/>
      <c r="U65" s="36"/>
      <c r="W65" s="36"/>
      <c r="X65" s="36"/>
      <c r="Z65" s="36"/>
      <c r="AA65" s="36"/>
      <c r="AC65" s="36"/>
      <c r="AD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</row>
    <row r="66" spans="2:46" s="30" customFormat="1" ht="12" x14ac:dyDescent="0.2">
      <c r="B66" s="36"/>
      <c r="D66" s="36"/>
      <c r="E66" s="36"/>
      <c r="F66" s="36"/>
      <c r="H66" s="36"/>
      <c r="I66" s="36"/>
      <c r="K66" s="36"/>
      <c r="L66" s="36"/>
      <c r="N66" s="36"/>
      <c r="O66" s="36"/>
      <c r="Q66" s="36"/>
      <c r="R66" s="36"/>
      <c r="T66" s="36"/>
      <c r="U66" s="36"/>
      <c r="W66" s="36"/>
      <c r="X66" s="36"/>
      <c r="Z66" s="36"/>
      <c r="AA66" s="36"/>
      <c r="AC66" s="36"/>
      <c r="AD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</row>
    <row r="67" spans="2:46" s="30" customFormat="1" ht="12" x14ac:dyDescent="0.2">
      <c r="B67" s="36"/>
      <c r="D67" s="36"/>
      <c r="E67" s="36"/>
      <c r="F67" s="36"/>
      <c r="H67" s="36"/>
      <c r="I67" s="36"/>
      <c r="K67" s="36"/>
      <c r="L67" s="36"/>
      <c r="N67" s="36"/>
      <c r="O67" s="36"/>
      <c r="Q67" s="36"/>
      <c r="R67" s="36"/>
      <c r="T67" s="36"/>
      <c r="U67" s="36"/>
      <c r="W67" s="36"/>
      <c r="X67" s="36"/>
      <c r="Z67" s="36"/>
      <c r="AA67" s="36"/>
      <c r="AC67" s="36"/>
      <c r="AD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</row>
    <row r="68" spans="2:46" s="30" customFormat="1" ht="12" x14ac:dyDescent="0.2">
      <c r="B68" s="36"/>
      <c r="D68" s="36"/>
      <c r="E68" s="36"/>
      <c r="F68" s="36"/>
      <c r="H68" s="36"/>
      <c r="I68" s="36"/>
      <c r="K68" s="36"/>
      <c r="L68" s="36"/>
      <c r="N68" s="36"/>
      <c r="O68" s="36"/>
      <c r="Q68" s="36"/>
      <c r="R68" s="36"/>
      <c r="T68" s="36"/>
      <c r="U68" s="36"/>
      <c r="W68" s="36"/>
      <c r="X68" s="36"/>
      <c r="Z68" s="36"/>
      <c r="AA68" s="36"/>
      <c r="AC68" s="36"/>
      <c r="AD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</row>
    <row r="69" spans="2:46" s="30" customFormat="1" ht="12" x14ac:dyDescent="0.2">
      <c r="B69" s="36"/>
      <c r="D69" s="36"/>
      <c r="E69" s="36"/>
      <c r="F69" s="36"/>
      <c r="H69" s="36"/>
      <c r="I69" s="36"/>
      <c r="K69" s="36"/>
      <c r="L69" s="36"/>
      <c r="N69" s="36"/>
      <c r="O69" s="36"/>
      <c r="Q69" s="36"/>
      <c r="R69" s="36"/>
      <c r="T69" s="36"/>
      <c r="U69" s="36"/>
      <c r="W69" s="36"/>
      <c r="X69" s="36"/>
      <c r="Z69" s="36"/>
      <c r="AA69" s="36"/>
      <c r="AC69" s="36"/>
      <c r="AD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</row>
    <row r="70" spans="2:46" s="30" customFormat="1" ht="12" x14ac:dyDescent="0.2">
      <c r="B70" s="36"/>
      <c r="D70" s="36"/>
      <c r="E70" s="36"/>
      <c r="F70" s="36"/>
      <c r="H70" s="36"/>
      <c r="I70" s="36"/>
      <c r="K70" s="36"/>
      <c r="L70" s="36"/>
      <c r="N70" s="36"/>
      <c r="O70" s="36"/>
      <c r="Q70" s="36"/>
      <c r="R70" s="36"/>
      <c r="T70" s="36"/>
      <c r="U70" s="36"/>
      <c r="W70" s="36"/>
      <c r="X70" s="36"/>
      <c r="Z70" s="36"/>
      <c r="AA70" s="36"/>
      <c r="AC70" s="36"/>
      <c r="AD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</row>
    <row r="71" spans="2:46" s="30" customFormat="1" ht="12" x14ac:dyDescent="0.2">
      <c r="B71" s="36"/>
      <c r="D71" s="36"/>
      <c r="E71" s="36"/>
      <c r="F71" s="36"/>
      <c r="H71" s="36"/>
      <c r="I71" s="36"/>
      <c r="K71" s="36"/>
      <c r="L71" s="36"/>
      <c r="N71" s="36"/>
      <c r="O71" s="36"/>
      <c r="Q71" s="36"/>
      <c r="R71" s="36"/>
      <c r="T71" s="36"/>
      <c r="U71" s="36"/>
      <c r="W71" s="36"/>
      <c r="X71" s="36"/>
      <c r="Z71" s="36"/>
      <c r="AA71" s="36"/>
      <c r="AC71" s="36"/>
      <c r="AD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</row>
    <row r="72" spans="2:46" s="30" customFormat="1" ht="12" x14ac:dyDescent="0.2">
      <c r="B72" s="36"/>
      <c r="D72" s="36"/>
      <c r="E72" s="36"/>
      <c r="F72" s="36"/>
      <c r="H72" s="36"/>
      <c r="I72" s="36"/>
      <c r="K72" s="36"/>
      <c r="L72" s="36"/>
      <c r="N72" s="36"/>
      <c r="O72" s="36"/>
      <c r="Q72" s="36"/>
      <c r="R72" s="36"/>
      <c r="T72" s="36"/>
      <c r="U72" s="36"/>
      <c r="W72" s="36"/>
      <c r="X72" s="36"/>
      <c r="Z72" s="36"/>
      <c r="AA72" s="36"/>
      <c r="AC72" s="36"/>
      <c r="AD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</row>
    <row r="73" spans="2:46" s="30" customFormat="1" ht="12" x14ac:dyDescent="0.2">
      <c r="D73" s="36"/>
      <c r="E73" s="36"/>
      <c r="F73" s="36"/>
      <c r="H73" s="36"/>
      <c r="I73" s="36"/>
      <c r="K73" s="36"/>
      <c r="L73" s="36"/>
      <c r="N73" s="36"/>
      <c r="O73" s="36"/>
      <c r="Q73" s="36"/>
      <c r="R73" s="36"/>
      <c r="T73" s="36"/>
      <c r="U73" s="36"/>
      <c r="W73" s="36"/>
      <c r="X73" s="36"/>
      <c r="Z73" s="36"/>
      <c r="AA73" s="36"/>
      <c r="AC73" s="36"/>
      <c r="AD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</row>
    <row r="74" spans="2:46" s="30" customFormat="1" ht="12" x14ac:dyDescent="0.2">
      <c r="D74" s="36"/>
      <c r="E74" s="36"/>
      <c r="F74" s="36"/>
      <c r="H74" s="36"/>
      <c r="I74" s="36"/>
      <c r="K74" s="36"/>
      <c r="L74" s="36"/>
      <c r="N74" s="36"/>
      <c r="O74" s="36"/>
      <c r="Q74" s="36"/>
      <c r="R74" s="36"/>
      <c r="T74" s="36"/>
      <c r="U74" s="36"/>
      <c r="W74" s="36"/>
      <c r="X74" s="36"/>
      <c r="Z74" s="36"/>
      <c r="AA74" s="36"/>
      <c r="AC74" s="36"/>
      <c r="AD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</row>
    <row r="75" spans="2:46" s="30" customFormat="1" ht="12" x14ac:dyDescent="0.2">
      <c r="D75" s="36"/>
      <c r="E75" s="36"/>
      <c r="F75" s="36"/>
      <c r="H75" s="36"/>
      <c r="I75" s="36"/>
      <c r="K75" s="36"/>
      <c r="L75" s="36"/>
      <c r="N75" s="36"/>
      <c r="O75" s="36"/>
      <c r="Q75" s="36"/>
      <c r="R75" s="36"/>
      <c r="T75" s="36"/>
      <c r="U75" s="36"/>
      <c r="W75" s="36"/>
      <c r="X75" s="36"/>
      <c r="Z75" s="36"/>
      <c r="AA75" s="36"/>
      <c r="AC75" s="36"/>
      <c r="AD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</row>
    <row r="76" spans="2:46" s="30" customFormat="1" ht="12" x14ac:dyDescent="0.2">
      <c r="D76" s="36"/>
      <c r="E76" s="36"/>
      <c r="F76" s="36"/>
      <c r="H76" s="36"/>
      <c r="I76" s="36"/>
      <c r="K76" s="36"/>
      <c r="L76" s="36"/>
      <c r="N76" s="36"/>
      <c r="O76" s="36"/>
      <c r="Q76" s="36"/>
      <c r="R76" s="36"/>
      <c r="T76" s="36"/>
      <c r="U76" s="36"/>
      <c r="W76" s="36"/>
      <c r="X76" s="36"/>
      <c r="Z76" s="36"/>
      <c r="AA76" s="36"/>
      <c r="AC76" s="36"/>
      <c r="AD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</row>
    <row r="77" spans="2:46" s="30" customFormat="1" ht="12" x14ac:dyDescent="0.2">
      <c r="D77" s="36"/>
      <c r="E77" s="36"/>
      <c r="F77" s="36"/>
      <c r="H77" s="36"/>
      <c r="I77" s="36"/>
      <c r="K77" s="36"/>
      <c r="L77" s="36"/>
      <c r="N77" s="36"/>
      <c r="O77" s="36"/>
      <c r="Q77" s="36"/>
      <c r="R77" s="36"/>
      <c r="T77" s="36"/>
      <c r="U77" s="36"/>
      <c r="W77" s="36"/>
      <c r="X77" s="36"/>
      <c r="Z77" s="36"/>
      <c r="AA77" s="36"/>
      <c r="AC77" s="36"/>
      <c r="AD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</row>
    <row r="78" spans="2:46" s="30" customFormat="1" ht="12" x14ac:dyDescent="0.2">
      <c r="D78" s="36"/>
      <c r="E78" s="36"/>
      <c r="F78" s="36"/>
      <c r="H78" s="36"/>
      <c r="I78" s="36"/>
      <c r="K78" s="36"/>
      <c r="L78" s="36"/>
      <c r="N78" s="36"/>
      <c r="O78" s="36"/>
      <c r="Q78" s="36"/>
      <c r="R78" s="36"/>
      <c r="T78" s="36"/>
      <c r="U78" s="36"/>
      <c r="W78" s="36"/>
      <c r="X78" s="36"/>
      <c r="Z78" s="36"/>
      <c r="AA78" s="36"/>
      <c r="AC78" s="36"/>
      <c r="AD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</row>
    <row r="79" spans="2:46" s="30" customFormat="1" ht="12" x14ac:dyDescent="0.2">
      <c r="D79" s="36"/>
      <c r="E79" s="36"/>
      <c r="F79" s="36"/>
      <c r="H79" s="36"/>
      <c r="I79" s="36"/>
      <c r="K79" s="36"/>
      <c r="L79" s="36"/>
      <c r="N79" s="36"/>
      <c r="O79" s="36"/>
      <c r="Q79" s="36"/>
      <c r="R79" s="36"/>
      <c r="T79" s="36"/>
      <c r="U79" s="36"/>
      <c r="W79" s="36"/>
      <c r="X79" s="36"/>
      <c r="Z79" s="36"/>
      <c r="AA79" s="36"/>
      <c r="AC79" s="36"/>
      <c r="AD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</row>
    <row r="80" spans="2:46" s="30" customFormat="1" ht="12" x14ac:dyDescent="0.2">
      <c r="D80" s="36"/>
      <c r="E80" s="36"/>
      <c r="F80" s="36"/>
      <c r="H80" s="36"/>
      <c r="I80" s="36"/>
      <c r="K80" s="36"/>
      <c r="L80" s="36"/>
      <c r="N80" s="36"/>
      <c r="O80" s="36"/>
      <c r="Q80" s="36"/>
      <c r="R80" s="36"/>
      <c r="T80" s="36"/>
      <c r="U80" s="36"/>
      <c r="W80" s="36"/>
      <c r="X80" s="36"/>
      <c r="Z80" s="36"/>
      <c r="AA80" s="36"/>
      <c r="AC80" s="36"/>
      <c r="AD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</row>
    <row r="81" spans="4:46" s="30" customFormat="1" ht="12" x14ac:dyDescent="0.2">
      <c r="D81" s="36"/>
      <c r="E81" s="36"/>
      <c r="F81" s="36"/>
      <c r="H81" s="36"/>
      <c r="I81" s="36"/>
      <c r="K81" s="36"/>
      <c r="L81" s="36"/>
      <c r="N81" s="36"/>
      <c r="O81" s="36"/>
      <c r="Q81" s="36"/>
      <c r="R81" s="36"/>
      <c r="T81" s="36"/>
      <c r="U81" s="36"/>
      <c r="W81" s="36"/>
      <c r="X81" s="36"/>
      <c r="Z81" s="36"/>
      <c r="AA81" s="36"/>
      <c r="AC81" s="36"/>
      <c r="AD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</row>
    <row r="82" spans="4:46" s="30" customFormat="1" ht="12" x14ac:dyDescent="0.2">
      <c r="D82" s="36"/>
      <c r="E82" s="36"/>
      <c r="F82" s="36"/>
      <c r="H82" s="36"/>
      <c r="I82" s="36"/>
      <c r="K82" s="36"/>
      <c r="L82" s="36"/>
      <c r="N82" s="36"/>
      <c r="O82" s="36"/>
      <c r="Q82" s="36"/>
      <c r="R82" s="36"/>
      <c r="T82" s="36"/>
      <c r="U82" s="36"/>
      <c r="W82" s="36"/>
      <c r="X82" s="36"/>
      <c r="Z82" s="36"/>
      <c r="AA82" s="36"/>
      <c r="AC82" s="36"/>
      <c r="AD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</row>
    <row r="83" spans="4:46" s="30" customFormat="1" ht="12" x14ac:dyDescent="0.2">
      <c r="D83" s="36"/>
      <c r="E83" s="36"/>
      <c r="F83" s="36"/>
      <c r="H83" s="36"/>
      <c r="I83" s="36"/>
      <c r="K83" s="36"/>
      <c r="L83" s="36"/>
      <c r="N83" s="36"/>
      <c r="O83" s="36"/>
      <c r="Q83" s="36"/>
      <c r="R83" s="36"/>
      <c r="T83" s="36"/>
      <c r="U83" s="36"/>
      <c r="W83" s="36"/>
      <c r="X83" s="36"/>
      <c r="Z83" s="36"/>
      <c r="AA83" s="36"/>
      <c r="AC83" s="36"/>
      <c r="AD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</row>
    <row r="84" spans="4:46" s="30" customFormat="1" ht="12" x14ac:dyDescent="0.2">
      <c r="D84" s="36"/>
      <c r="E84" s="36"/>
      <c r="F84" s="36"/>
      <c r="H84" s="36"/>
      <c r="I84" s="36"/>
      <c r="K84" s="36"/>
      <c r="L84" s="36"/>
      <c r="N84" s="36"/>
      <c r="O84" s="36"/>
      <c r="Q84" s="36"/>
      <c r="R84" s="36"/>
      <c r="T84" s="36"/>
      <c r="U84" s="36"/>
      <c r="W84" s="36"/>
      <c r="X84" s="36"/>
      <c r="Z84" s="36"/>
      <c r="AA84" s="36"/>
      <c r="AC84" s="36"/>
      <c r="AD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</row>
    <row r="85" spans="4:46" s="30" customFormat="1" ht="12" x14ac:dyDescent="0.2">
      <c r="D85" s="36"/>
      <c r="E85" s="36"/>
      <c r="F85" s="36"/>
      <c r="H85" s="36"/>
      <c r="I85" s="36"/>
      <c r="K85" s="36"/>
      <c r="L85" s="36"/>
      <c r="N85" s="36"/>
      <c r="O85" s="36"/>
      <c r="Q85" s="36"/>
      <c r="R85" s="36"/>
      <c r="T85" s="36"/>
      <c r="U85" s="36"/>
      <c r="W85" s="36"/>
      <c r="X85" s="36"/>
      <c r="Z85" s="36"/>
      <c r="AA85" s="36"/>
      <c r="AC85" s="36"/>
      <c r="AD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</row>
    <row r="86" spans="4:46" s="30" customFormat="1" ht="12" x14ac:dyDescent="0.2">
      <c r="D86" s="36"/>
      <c r="E86" s="36"/>
      <c r="F86" s="36"/>
      <c r="H86" s="36"/>
      <c r="I86" s="36"/>
      <c r="K86" s="36"/>
      <c r="L86" s="36"/>
      <c r="N86" s="36"/>
      <c r="O86" s="36"/>
      <c r="Q86" s="36"/>
      <c r="R86" s="36"/>
      <c r="T86" s="36"/>
      <c r="U86" s="36"/>
      <c r="W86" s="36"/>
      <c r="X86" s="36"/>
      <c r="Z86" s="36"/>
      <c r="AA86" s="36"/>
      <c r="AC86" s="36"/>
      <c r="AD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</row>
    <row r="87" spans="4:46" s="30" customFormat="1" ht="12" x14ac:dyDescent="0.2">
      <c r="D87" s="36"/>
      <c r="E87" s="36"/>
      <c r="F87" s="36"/>
      <c r="H87" s="36"/>
      <c r="I87" s="36"/>
      <c r="K87" s="36"/>
      <c r="L87" s="36"/>
      <c r="N87" s="36"/>
      <c r="O87" s="36"/>
      <c r="Q87" s="36"/>
      <c r="R87" s="36"/>
      <c r="T87" s="36"/>
      <c r="U87" s="36"/>
      <c r="W87" s="36"/>
      <c r="X87" s="36"/>
      <c r="Z87" s="36"/>
      <c r="AA87" s="36"/>
      <c r="AC87" s="36"/>
      <c r="AD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</row>
    <row r="88" spans="4:46" s="30" customFormat="1" ht="12" x14ac:dyDescent="0.2">
      <c r="D88" s="36"/>
      <c r="E88" s="36"/>
      <c r="F88" s="36"/>
      <c r="H88" s="36"/>
      <c r="I88" s="36"/>
      <c r="K88" s="36"/>
      <c r="L88" s="36"/>
      <c r="N88" s="36"/>
      <c r="O88" s="36"/>
      <c r="Q88" s="36"/>
      <c r="R88" s="36"/>
      <c r="T88" s="36"/>
      <c r="U88" s="36"/>
      <c r="W88" s="36"/>
      <c r="X88" s="36"/>
      <c r="Z88" s="36"/>
      <c r="AA88" s="36"/>
      <c r="AC88" s="36"/>
      <c r="AD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</row>
    <row r="89" spans="4:46" s="30" customFormat="1" ht="12" x14ac:dyDescent="0.2">
      <c r="D89" s="36"/>
      <c r="E89" s="36"/>
      <c r="F89" s="36"/>
      <c r="H89" s="36"/>
      <c r="I89" s="36"/>
      <c r="K89" s="36"/>
      <c r="L89" s="36"/>
      <c r="N89" s="36"/>
      <c r="O89" s="36"/>
      <c r="Q89" s="36"/>
      <c r="R89" s="36"/>
      <c r="T89" s="36"/>
      <c r="U89" s="36"/>
      <c r="W89" s="36"/>
      <c r="X89" s="36"/>
      <c r="Z89" s="36"/>
      <c r="AA89" s="36"/>
      <c r="AC89" s="36"/>
      <c r="AD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</row>
    <row r="90" spans="4:46" s="30" customFormat="1" ht="12" x14ac:dyDescent="0.2">
      <c r="D90" s="36"/>
      <c r="E90" s="36"/>
      <c r="F90" s="36"/>
      <c r="H90" s="36"/>
      <c r="I90" s="36"/>
      <c r="K90" s="36"/>
      <c r="L90" s="36"/>
      <c r="N90" s="36"/>
      <c r="O90" s="36"/>
      <c r="Q90" s="36"/>
      <c r="R90" s="36"/>
      <c r="T90" s="36"/>
      <c r="U90" s="36"/>
      <c r="W90" s="36"/>
      <c r="X90" s="36"/>
      <c r="Z90" s="36"/>
      <c r="AA90" s="36"/>
      <c r="AC90" s="36"/>
      <c r="AD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</row>
    <row r="91" spans="4:46" s="30" customFormat="1" ht="12" x14ac:dyDescent="0.2">
      <c r="D91" s="36"/>
      <c r="E91" s="36"/>
      <c r="F91" s="36"/>
      <c r="H91" s="36"/>
      <c r="I91" s="36"/>
      <c r="K91" s="36"/>
      <c r="L91" s="36"/>
      <c r="N91" s="36"/>
      <c r="O91" s="36"/>
      <c r="Q91" s="36"/>
      <c r="R91" s="36"/>
      <c r="T91" s="36"/>
      <c r="U91" s="36"/>
      <c r="W91" s="36"/>
      <c r="X91" s="36"/>
      <c r="Z91" s="36"/>
      <c r="AA91" s="36"/>
      <c r="AC91" s="36"/>
      <c r="AD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</row>
    <row r="92" spans="4:46" s="30" customFormat="1" ht="12" x14ac:dyDescent="0.2">
      <c r="D92" s="36"/>
      <c r="E92" s="36"/>
      <c r="F92" s="36"/>
      <c r="H92" s="36"/>
      <c r="I92" s="36"/>
      <c r="K92" s="36"/>
      <c r="L92" s="36"/>
      <c r="N92" s="36"/>
      <c r="O92" s="36"/>
      <c r="Q92" s="36"/>
      <c r="R92" s="36"/>
      <c r="T92" s="36"/>
      <c r="U92" s="36"/>
      <c r="W92" s="36"/>
      <c r="X92" s="36"/>
      <c r="Z92" s="36"/>
      <c r="AA92" s="36"/>
      <c r="AC92" s="36"/>
      <c r="AD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</row>
    <row r="93" spans="4:46" s="30" customFormat="1" ht="12" x14ac:dyDescent="0.2">
      <c r="D93" s="36"/>
      <c r="E93" s="36"/>
      <c r="F93" s="36"/>
      <c r="H93" s="36"/>
      <c r="I93" s="36"/>
      <c r="K93" s="36"/>
      <c r="L93" s="36"/>
      <c r="N93" s="36"/>
      <c r="O93" s="36"/>
      <c r="Q93" s="36"/>
      <c r="R93" s="36"/>
      <c r="T93" s="36"/>
      <c r="U93" s="36"/>
      <c r="W93" s="36"/>
      <c r="X93" s="36"/>
      <c r="Z93" s="36"/>
      <c r="AA93" s="36"/>
      <c r="AC93" s="36"/>
      <c r="AD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</row>
    <row r="94" spans="4:46" s="30" customFormat="1" ht="12" x14ac:dyDescent="0.2">
      <c r="D94" s="36"/>
      <c r="E94" s="36"/>
      <c r="F94" s="36"/>
      <c r="H94" s="36"/>
      <c r="I94" s="36"/>
      <c r="K94" s="36"/>
      <c r="L94" s="36"/>
      <c r="N94" s="36"/>
      <c r="O94" s="36"/>
      <c r="Q94" s="36"/>
      <c r="R94" s="36"/>
      <c r="T94" s="36"/>
      <c r="U94" s="36"/>
      <c r="W94" s="36"/>
      <c r="X94" s="36"/>
      <c r="Z94" s="36"/>
      <c r="AA94" s="36"/>
      <c r="AC94" s="36"/>
      <c r="AD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</row>
    <row r="100" spans="2:47" ht="14.25" x14ac:dyDescent="0.2">
      <c r="B100" s="19"/>
      <c r="AU100" s="19"/>
    </row>
    <row r="101" spans="2:47" ht="14.25" x14ac:dyDescent="0.2">
      <c r="B101" s="19"/>
      <c r="AU101" s="19"/>
    </row>
    <row r="102" spans="2:47" ht="14.25" x14ac:dyDescent="0.2">
      <c r="B102" s="19"/>
      <c r="AU102" s="19"/>
    </row>
    <row r="103" spans="2:47" ht="14.25" x14ac:dyDescent="0.2">
      <c r="B103" s="19"/>
      <c r="AU103" s="19"/>
    </row>
    <row r="104" spans="2:47" ht="14.25" x14ac:dyDescent="0.2">
      <c r="B104" s="19"/>
      <c r="AU104" s="19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38" orientation="portrait" useFirstPageNumber="1" r:id="rId1"/>
  <headerFooter alignWithMargins="0">
    <oddHeader xml:space="preserve">&amp;C
</oddHeader>
    <oddFooter>&amp;C&amp;P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1"/>
  <dimension ref="A1:AU81"/>
  <sheetViews>
    <sheetView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8" customWidth="1"/>
  </cols>
  <sheetData>
    <row r="1" spans="1:47" ht="15" x14ac:dyDescent="0.25">
      <c r="A1" s="1" t="s">
        <v>621</v>
      </c>
      <c r="C1" s="2"/>
      <c r="AU1" s="3" t="s">
        <v>61</v>
      </c>
    </row>
    <row r="3" spans="1:47" ht="13.9" customHeight="1" x14ac:dyDescent="0.25">
      <c r="A3" s="4" t="s">
        <v>572</v>
      </c>
      <c r="C3" s="4"/>
      <c r="D3" s="4"/>
      <c r="E3" s="4"/>
      <c r="F3" s="5"/>
      <c r="G3" s="5"/>
      <c r="H3" s="4"/>
      <c r="I3" s="5"/>
      <c r="J3" s="5"/>
      <c r="K3" s="4"/>
      <c r="L3" s="5"/>
      <c r="M3" s="5"/>
      <c r="N3" s="4"/>
      <c r="O3" s="5"/>
      <c r="P3" s="5"/>
      <c r="Q3" s="4"/>
      <c r="R3" s="5"/>
      <c r="S3" s="5"/>
      <c r="T3" s="4"/>
      <c r="U3" s="5"/>
      <c r="V3" s="5"/>
      <c r="W3" s="4"/>
      <c r="X3" s="5"/>
      <c r="Y3" s="5"/>
      <c r="Z3" s="4"/>
      <c r="AA3" s="5"/>
      <c r="AB3" s="5"/>
      <c r="AC3" s="4"/>
      <c r="AD3" s="5"/>
      <c r="AE3" s="5"/>
      <c r="AF3" s="4"/>
      <c r="AG3" s="5"/>
      <c r="AH3" s="5"/>
      <c r="AI3" s="4"/>
      <c r="AJ3" s="5"/>
      <c r="AK3" s="5"/>
      <c r="AL3" s="4"/>
      <c r="AM3" s="5"/>
      <c r="AN3" s="5"/>
      <c r="AO3" s="4"/>
      <c r="AP3" s="5"/>
      <c r="AQ3" s="5"/>
      <c r="AR3" s="4"/>
      <c r="AS3" s="5"/>
      <c r="AT3" s="5"/>
      <c r="AU3" s="6"/>
    </row>
    <row r="4" spans="1:47" ht="13.9" customHeight="1" x14ac:dyDescent="0.2">
      <c r="A4" s="7" t="s">
        <v>362</v>
      </c>
      <c r="C4" s="7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</row>
    <row r="5" spans="1:47" ht="6.6" customHeight="1" x14ac:dyDescent="0.2"/>
    <row r="6" spans="1:47" s="30" customFormat="1" ht="13.9" customHeight="1" thickBot="1" x14ac:dyDescent="0.25">
      <c r="A6" s="27" t="s">
        <v>587</v>
      </c>
      <c r="B6" s="523"/>
      <c r="C6" s="27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9" t="s">
        <v>498</v>
      </c>
    </row>
    <row r="7" spans="1:47" s="307" customFormat="1" ht="33" customHeight="1" thickTop="1" thickBot="1" x14ac:dyDescent="0.25">
      <c r="A7" s="308" t="s">
        <v>191</v>
      </c>
      <c r="B7" s="309" t="s">
        <v>499</v>
      </c>
      <c r="C7" s="310"/>
      <c r="D7" s="311"/>
      <c r="E7" s="309">
        <v>2008</v>
      </c>
      <c r="F7" s="310"/>
      <c r="G7" s="311"/>
      <c r="H7" s="309">
        <v>2009</v>
      </c>
      <c r="I7" s="310"/>
      <c r="J7" s="311"/>
      <c r="K7" s="309">
        <v>2010</v>
      </c>
      <c r="L7" s="310"/>
      <c r="M7" s="311"/>
      <c r="N7" s="309">
        <v>2011</v>
      </c>
      <c r="O7" s="310"/>
      <c r="P7" s="311"/>
      <c r="Q7" s="309">
        <v>2012</v>
      </c>
      <c r="R7" s="310"/>
      <c r="S7" s="311"/>
      <c r="T7" s="309">
        <v>2013</v>
      </c>
      <c r="U7" s="310"/>
      <c r="V7" s="311"/>
      <c r="W7" s="309">
        <v>2014</v>
      </c>
      <c r="X7" s="310"/>
      <c r="Y7" s="311"/>
      <c r="Z7" s="309">
        <v>2015</v>
      </c>
      <c r="AA7" s="310"/>
      <c r="AB7" s="311"/>
      <c r="AC7" s="309">
        <v>2016</v>
      </c>
      <c r="AD7" s="310"/>
      <c r="AE7" s="311"/>
      <c r="AF7" s="309">
        <v>2017</v>
      </c>
      <c r="AG7" s="310"/>
      <c r="AH7" s="587"/>
      <c r="AI7" s="309">
        <v>2018</v>
      </c>
      <c r="AJ7" s="310"/>
      <c r="AK7" s="587"/>
      <c r="AL7" s="309">
        <v>2019</v>
      </c>
      <c r="AM7" s="310"/>
      <c r="AN7" s="587"/>
      <c r="AO7" s="309">
        <v>2020</v>
      </c>
      <c r="AP7" s="310"/>
      <c r="AQ7" s="587"/>
      <c r="AR7" s="309">
        <v>2021</v>
      </c>
      <c r="AS7" s="310"/>
      <c r="AT7" s="587"/>
      <c r="AU7" s="309" t="s">
        <v>532</v>
      </c>
    </row>
    <row r="8" spans="1:47" s="30" customFormat="1" ht="7.15" customHeight="1" thickTop="1" x14ac:dyDescent="0.2">
      <c r="B8" s="35"/>
      <c r="C8" s="35"/>
      <c r="D8" s="163"/>
      <c r="E8" s="36"/>
      <c r="F8" s="37"/>
      <c r="G8" s="36"/>
      <c r="H8" s="36"/>
      <c r="I8" s="37"/>
      <c r="J8" s="36"/>
      <c r="K8" s="36"/>
      <c r="L8" s="37"/>
      <c r="M8" s="36"/>
      <c r="N8" s="36"/>
      <c r="O8" s="37"/>
      <c r="P8" s="36"/>
      <c r="Q8" s="36"/>
      <c r="R8" s="37"/>
      <c r="S8" s="36"/>
      <c r="T8" s="36"/>
      <c r="U8" s="37"/>
      <c r="V8" s="36"/>
      <c r="W8" s="36"/>
      <c r="X8" s="37"/>
      <c r="Y8" s="36"/>
      <c r="Z8" s="36"/>
      <c r="AA8" s="37"/>
      <c r="AB8" s="36"/>
      <c r="AC8" s="36"/>
      <c r="AD8" s="37"/>
      <c r="AE8" s="36"/>
      <c r="AF8" s="36"/>
      <c r="AG8" s="37"/>
      <c r="AH8" s="36"/>
      <c r="AI8" s="36"/>
      <c r="AJ8" s="37"/>
      <c r="AK8" s="36"/>
      <c r="AL8" s="36"/>
      <c r="AM8" s="37"/>
      <c r="AN8" s="36"/>
      <c r="AO8" s="36"/>
      <c r="AP8" s="37"/>
      <c r="AQ8" s="36"/>
      <c r="AR8" s="36"/>
      <c r="AS8" s="37"/>
      <c r="AT8" s="36"/>
      <c r="AU8" s="38"/>
    </row>
    <row r="9" spans="1:47" s="30" customFormat="1" ht="12" x14ac:dyDescent="0.2">
      <c r="B9" s="49" t="s">
        <v>68</v>
      </c>
      <c r="C9" s="39"/>
      <c r="D9" s="351"/>
      <c r="E9" s="281">
        <v>11969179944.234217</v>
      </c>
      <c r="F9" s="50"/>
      <c r="G9" s="42"/>
      <c r="H9" s="281">
        <v>10721873812</v>
      </c>
      <c r="I9" s="50"/>
      <c r="J9" s="42"/>
      <c r="K9" s="281">
        <v>11502629605</v>
      </c>
      <c r="L9" s="50"/>
      <c r="M9" s="42"/>
      <c r="N9" s="281">
        <v>12437632148</v>
      </c>
      <c r="O9" s="50"/>
      <c r="P9" s="42"/>
      <c r="Q9" s="281">
        <v>12373325593</v>
      </c>
      <c r="R9" s="50"/>
      <c r="S9" s="42"/>
      <c r="T9" s="281">
        <v>12388306273</v>
      </c>
      <c r="U9" s="50"/>
      <c r="V9" s="42"/>
      <c r="W9" s="281">
        <v>13025690196</v>
      </c>
      <c r="X9" s="50"/>
      <c r="Y9" s="42"/>
      <c r="Z9" s="281">
        <v>14333200719</v>
      </c>
      <c r="AA9" s="50"/>
      <c r="AB9" s="42"/>
      <c r="AC9" s="281">
        <v>15030563046</v>
      </c>
      <c r="AD9" s="50"/>
      <c r="AE9" s="42"/>
      <c r="AF9" s="281">
        <v>15543402260</v>
      </c>
      <c r="AG9" s="50"/>
      <c r="AH9" s="42"/>
      <c r="AI9" s="281">
        <v>16088206189</v>
      </c>
      <c r="AJ9" s="50"/>
      <c r="AK9" s="42"/>
      <c r="AL9" s="281">
        <v>16666432166</v>
      </c>
      <c r="AM9" s="50"/>
      <c r="AN9" s="42"/>
      <c r="AO9" s="281">
        <v>16093636040</v>
      </c>
      <c r="AP9" s="50"/>
      <c r="AQ9" s="42"/>
      <c r="AR9" s="281">
        <v>18392912039</v>
      </c>
      <c r="AS9" s="50"/>
      <c r="AT9" s="42"/>
      <c r="AU9" s="43" t="s">
        <v>128</v>
      </c>
    </row>
    <row r="10" spans="1:47" s="30" customFormat="1" ht="6" customHeight="1" x14ac:dyDescent="0.2">
      <c r="B10" s="36"/>
      <c r="C10" s="39"/>
      <c r="D10" s="166"/>
      <c r="E10" s="90"/>
      <c r="F10" s="50"/>
      <c r="G10" s="42"/>
      <c r="H10" s="90"/>
      <c r="I10" s="50"/>
      <c r="J10" s="42"/>
      <c r="K10" s="90"/>
      <c r="L10" s="50"/>
      <c r="M10" s="42"/>
      <c r="N10" s="90"/>
      <c r="O10" s="50"/>
      <c r="P10" s="42"/>
      <c r="Q10" s="90"/>
      <c r="R10" s="50"/>
      <c r="S10" s="42"/>
      <c r="T10" s="90"/>
      <c r="U10" s="50"/>
      <c r="V10" s="42"/>
      <c r="W10" s="90"/>
      <c r="X10" s="50"/>
      <c r="Y10" s="42"/>
      <c r="Z10" s="90"/>
      <c r="AA10" s="50"/>
      <c r="AB10" s="42"/>
      <c r="AC10" s="90"/>
      <c r="AD10" s="50"/>
      <c r="AE10" s="42"/>
      <c r="AF10" s="90"/>
      <c r="AG10" s="50"/>
      <c r="AH10" s="42"/>
      <c r="AI10" s="90"/>
      <c r="AJ10" s="50"/>
      <c r="AK10" s="42"/>
      <c r="AL10" s="90"/>
      <c r="AM10" s="50"/>
      <c r="AN10" s="42"/>
      <c r="AO10" s="90"/>
      <c r="AP10" s="50"/>
      <c r="AQ10" s="42"/>
      <c r="AR10" s="90"/>
      <c r="AS10" s="50"/>
      <c r="AT10" s="42"/>
      <c r="AU10" s="44"/>
    </row>
    <row r="11" spans="1:47" s="30" customFormat="1" ht="13.5" x14ac:dyDescent="0.2">
      <c r="A11" s="593" t="s">
        <v>411</v>
      </c>
      <c r="B11" s="524" t="s">
        <v>530</v>
      </c>
      <c r="C11" s="39"/>
      <c r="D11" s="166"/>
      <c r="E11" s="90">
        <v>78477428.135165647</v>
      </c>
      <c r="F11" s="50"/>
      <c r="G11" s="42"/>
      <c r="H11" s="90">
        <v>82792400</v>
      </c>
      <c r="I11" s="50"/>
      <c r="J11" s="42"/>
      <c r="K11" s="90"/>
      <c r="L11" s="50"/>
      <c r="M11" s="42"/>
      <c r="N11" s="90"/>
      <c r="O11" s="50"/>
      <c r="P11" s="42"/>
      <c r="Q11" s="90"/>
      <c r="R11" s="50"/>
      <c r="S11" s="42"/>
      <c r="T11" s="90"/>
      <c r="U11" s="50"/>
      <c r="V11" s="42"/>
      <c r="W11" s="90"/>
      <c r="X11" s="50"/>
      <c r="Y11" s="42"/>
      <c r="Z11" s="90"/>
      <c r="AA11" s="50"/>
      <c r="AB11" s="42"/>
      <c r="AC11" s="90"/>
      <c r="AD11" s="50"/>
      <c r="AE11" s="42"/>
      <c r="AF11" s="90"/>
      <c r="AG11" s="50"/>
      <c r="AH11" s="42"/>
      <c r="AI11" s="90"/>
      <c r="AJ11" s="50"/>
      <c r="AK11" s="42"/>
      <c r="AL11" s="90"/>
      <c r="AM11" s="50"/>
      <c r="AN11" s="42"/>
      <c r="AO11" s="90"/>
      <c r="AP11" s="50"/>
      <c r="AQ11" s="42"/>
      <c r="AR11" s="90"/>
      <c r="AS11" s="50"/>
      <c r="AT11" s="42"/>
      <c r="AU11" s="524" t="s">
        <v>529</v>
      </c>
    </row>
    <row r="12" spans="1:47" s="30" customFormat="1" ht="13.5" x14ac:dyDescent="0.2">
      <c r="A12" s="593" t="s">
        <v>41</v>
      </c>
      <c r="B12" s="524" t="s">
        <v>526</v>
      </c>
      <c r="C12" s="40"/>
      <c r="D12" s="135"/>
      <c r="E12" s="53"/>
      <c r="F12" s="50"/>
      <c r="G12" s="42"/>
      <c r="H12" s="53"/>
      <c r="I12" s="50"/>
      <c r="J12" s="42"/>
      <c r="K12" s="53"/>
      <c r="L12" s="50"/>
      <c r="M12" s="42"/>
      <c r="N12" s="53"/>
      <c r="O12" s="50"/>
      <c r="P12" s="42"/>
      <c r="Q12" s="53"/>
      <c r="R12" s="50"/>
      <c r="S12" s="42"/>
      <c r="T12" s="53"/>
      <c r="U12" s="50"/>
      <c r="V12" s="42"/>
      <c r="W12" s="53"/>
      <c r="X12" s="50"/>
      <c r="Y12" s="42"/>
      <c r="Z12" s="53"/>
      <c r="AA12" s="50"/>
      <c r="AB12" s="42"/>
      <c r="AC12" s="53"/>
      <c r="AD12" s="50"/>
      <c r="AE12" s="42"/>
      <c r="AF12" s="53"/>
      <c r="AG12" s="50"/>
      <c r="AH12" s="42"/>
      <c r="AI12" s="53"/>
      <c r="AJ12" s="50"/>
      <c r="AK12" s="42"/>
      <c r="AL12" s="53"/>
      <c r="AM12" s="50"/>
      <c r="AN12" s="42"/>
      <c r="AO12" s="53"/>
      <c r="AP12" s="50"/>
      <c r="AQ12" s="42"/>
      <c r="AR12" s="53"/>
      <c r="AS12" s="50"/>
      <c r="AT12" s="42"/>
      <c r="AU12" s="524" t="s">
        <v>527</v>
      </c>
    </row>
    <row r="13" spans="1:47" s="30" customFormat="1" ht="12" x14ac:dyDescent="0.2">
      <c r="A13" s="593" t="s">
        <v>414</v>
      </c>
      <c r="B13" s="524" t="s">
        <v>415</v>
      </c>
      <c r="C13" s="39"/>
      <c r="D13" s="166"/>
      <c r="E13" s="90">
        <v>76540728.938458472</v>
      </c>
      <c r="F13" s="50"/>
      <c r="G13" s="42"/>
      <c r="H13" s="90">
        <v>54416960</v>
      </c>
      <c r="I13" s="50"/>
      <c r="J13" s="42"/>
      <c r="K13" s="90">
        <v>46733285</v>
      </c>
      <c r="L13" s="50"/>
      <c r="M13" s="42"/>
      <c r="N13" s="90">
        <v>44880563</v>
      </c>
      <c r="O13" s="50"/>
      <c r="P13" s="42"/>
      <c r="Q13" s="90">
        <v>36864062</v>
      </c>
      <c r="R13" s="50"/>
      <c r="S13" s="42"/>
      <c r="T13" s="90">
        <v>37776958</v>
      </c>
      <c r="U13" s="50"/>
      <c r="V13" s="42"/>
      <c r="W13" s="90">
        <v>41171950</v>
      </c>
      <c r="X13" s="50"/>
      <c r="Y13" s="42"/>
      <c r="Z13" s="90">
        <v>52941272</v>
      </c>
      <c r="AA13" s="50"/>
      <c r="AB13" s="42"/>
      <c r="AC13" s="90">
        <v>71074487</v>
      </c>
      <c r="AD13" s="50"/>
      <c r="AE13" s="42"/>
      <c r="AF13" s="90">
        <v>83191232</v>
      </c>
      <c r="AG13" s="50"/>
      <c r="AH13" s="42"/>
      <c r="AI13" s="90">
        <v>90935517</v>
      </c>
      <c r="AJ13" s="50"/>
      <c r="AK13" s="42"/>
      <c r="AL13" s="90">
        <v>79376979</v>
      </c>
      <c r="AM13" s="50"/>
      <c r="AN13" s="42"/>
      <c r="AO13" s="90">
        <v>84212933</v>
      </c>
      <c r="AP13" s="50"/>
      <c r="AQ13" s="42"/>
      <c r="AR13" s="90">
        <v>84477021</v>
      </c>
      <c r="AS13" s="50"/>
      <c r="AT13" s="42"/>
      <c r="AU13" s="524" t="s">
        <v>194</v>
      </c>
    </row>
    <row r="14" spans="1:47" s="30" customFormat="1" ht="13.5" x14ac:dyDescent="0.2">
      <c r="A14" s="593" t="s">
        <v>416</v>
      </c>
      <c r="B14" s="456" t="s">
        <v>603</v>
      </c>
      <c r="C14" s="39"/>
      <c r="D14" s="166"/>
      <c r="E14" s="90">
        <v>178100477.99243179</v>
      </c>
      <c r="F14" s="50"/>
      <c r="G14" s="42"/>
      <c r="H14" s="90">
        <v>176868236</v>
      </c>
      <c r="I14" s="50"/>
      <c r="J14" s="42"/>
      <c r="K14" s="90">
        <v>168504058</v>
      </c>
      <c r="L14" s="50"/>
      <c r="M14" s="42"/>
      <c r="N14" s="90">
        <v>194886007</v>
      </c>
      <c r="O14" s="50"/>
      <c r="P14" s="42"/>
      <c r="Q14" s="90">
        <v>190707697</v>
      </c>
      <c r="R14" s="50"/>
      <c r="S14" s="42"/>
      <c r="T14" s="90">
        <v>188037744</v>
      </c>
      <c r="U14" s="50"/>
      <c r="V14" s="42"/>
      <c r="W14" s="90">
        <v>197007340</v>
      </c>
      <c r="X14" s="50"/>
      <c r="Y14" s="42"/>
      <c r="Z14" s="90">
        <v>208853752</v>
      </c>
      <c r="AA14" s="50"/>
      <c r="AB14" s="42"/>
      <c r="AC14" s="90">
        <v>165525845</v>
      </c>
      <c r="AD14" s="50"/>
      <c r="AE14" s="42"/>
      <c r="AF14" s="90">
        <v>156842050</v>
      </c>
      <c r="AG14" s="50"/>
      <c r="AH14" s="42"/>
      <c r="AI14" s="90">
        <v>148394349</v>
      </c>
      <c r="AJ14" s="50"/>
      <c r="AK14" s="42"/>
      <c r="AL14" s="90">
        <v>155402443</v>
      </c>
      <c r="AM14" s="50"/>
      <c r="AN14" s="42"/>
      <c r="AO14" s="90"/>
      <c r="AP14" s="50"/>
      <c r="AQ14" s="42"/>
      <c r="AR14" s="90"/>
      <c r="AS14" s="50"/>
      <c r="AT14" s="42"/>
      <c r="AU14" s="456" t="s">
        <v>604</v>
      </c>
    </row>
    <row r="15" spans="1:47" s="30" customFormat="1" ht="12" x14ac:dyDescent="0.2">
      <c r="A15" s="593" t="s">
        <v>418</v>
      </c>
      <c r="B15" s="524" t="s">
        <v>195</v>
      </c>
      <c r="C15" s="39"/>
      <c r="D15" s="166"/>
      <c r="E15" s="90">
        <v>515987983.80136752</v>
      </c>
      <c r="F15" s="50"/>
      <c r="G15" s="42"/>
      <c r="H15" s="90">
        <v>501743494</v>
      </c>
      <c r="I15" s="50"/>
      <c r="J15" s="42"/>
      <c r="K15" s="90">
        <v>470646144</v>
      </c>
      <c r="L15" s="50"/>
      <c r="M15" s="42"/>
      <c r="N15" s="90">
        <v>521808968</v>
      </c>
      <c r="O15" s="50"/>
      <c r="P15" s="42"/>
      <c r="Q15" s="90">
        <v>529472540</v>
      </c>
      <c r="R15" s="50"/>
      <c r="S15" s="42"/>
      <c r="T15" s="90">
        <v>500526754</v>
      </c>
      <c r="U15" s="50"/>
      <c r="V15" s="42"/>
      <c r="W15" s="90">
        <v>517593450</v>
      </c>
      <c r="X15" s="50"/>
      <c r="Y15" s="42"/>
      <c r="Z15" s="90">
        <v>528359391</v>
      </c>
      <c r="AA15" s="50"/>
      <c r="AB15" s="42"/>
      <c r="AC15" s="90">
        <v>576289940</v>
      </c>
      <c r="AD15" s="50"/>
      <c r="AE15" s="42"/>
      <c r="AF15" s="90">
        <v>605813624</v>
      </c>
      <c r="AG15" s="50"/>
      <c r="AH15" s="42"/>
      <c r="AI15" s="90">
        <v>653744141</v>
      </c>
      <c r="AJ15" s="50"/>
      <c r="AK15" s="42"/>
      <c r="AL15" s="90">
        <v>708658836</v>
      </c>
      <c r="AM15" s="50"/>
      <c r="AN15" s="42"/>
      <c r="AO15" s="90">
        <v>798401115</v>
      </c>
      <c r="AP15" s="50"/>
      <c r="AQ15" s="42"/>
      <c r="AR15" s="90">
        <v>858859432</v>
      </c>
      <c r="AS15" s="50"/>
      <c r="AT15" s="42"/>
      <c r="AU15" s="524" t="s">
        <v>476</v>
      </c>
    </row>
    <row r="16" spans="1:47" s="30" customFormat="1" ht="12" x14ac:dyDescent="0.2">
      <c r="A16" s="593" t="s">
        <v>419</v>
      </c>
      <c r="B16" s="456" t="s">
        <v>420</v>
      </c>
      <c r="D16" s="166"/>
      <c r="E16" s="90">
        <v>163851025.69209319</v>
      </c>
      <c r="F16" s="50"/>
      <c r="G16" s="42"/>
      <c r="H16" s="90">
        <v>171141311</v>
      </c>
      <c r="I16" s="50"/>
      <c r="J16" s="42"/>
      <c r="K16" s="90">
        <v>159774458</v>
      </c>
      <c r="L16" s="50"/>
      <c r="M16" s="42"/>
      <c r="N16" s="90">
        <v>157356202</v>
      </c>
      <c r="O16" s="50"/>
      <c r="P16" s="42"/>
      <c r="Q16" s="90">
        <v>160079501</v>
      </c>
      <c r="R16" s="50"/>
      <c r="S16" s="42"/>
      <c r="T16" s="90"/>
      <c r="U16" s="50"/>
      <c r="V16" s="42"/>
      <c r="W16" s="90"/>
      <c r="X16" s="50"/>
      <c r="Y16" s="42"/>
      <c r="Z16" s="90"/>
      <c r="AA16" s="50"/>
      <c r="AB16" s="42"/>
      <c r="AC16" s="90">
        <v>165065546</v>
      </c>
      <c r="AD16" s="50"/>
      <c r="AE16" s="42"/>
      <c r="AF16" s="90">
        <v>164822453</v>
      </c>
      <c r="AG16" s="50"/>
      <c r="AH16" s="42"/>
      <c r="AI16" s="90">
        <v>176744639</v>
      </c>
      <c r="AJ16" s="50"/>
      <c r="AK16" s="42"/>
      <c r="AL16" s="90">
        <v>177915607</v>
      </c>
      <c r="AM16" s="50"/>
      <c r="AN16" s="42"/>
      <c r="AO16" s="90">
        <v>167160761</v>
      </c>
      <c r="AP16" s="50"/>
      <c r="AQ16" s="42"/>
      <c r="AR16" s="90">
        <v>162457194</v>
      </c>
      <c r="AS16" s="50"/>
      <c r="AT16" s="42"/>
      <c r="AU16" s="456" t="s">
        <v>477</v>
      </c>
    </row>
    <row r="17" spans="1:47" s="423" customFormat="1" ht="12" x14ac:dyDescent="0.2">
      <c r="A17" s="594">
        <v>12</v>
      </c>
      <c r="B17" s="456" t="s">
        <v>591</v>
      </c>
      <c r="C17" s="425"/>
      <c r="D17" s="475"/>
      <c r="E17" s="432"/>
      <c r="F17" s="448"/>
      <c r="G17" s="426"/>
      <c r="H17" s="432"/>
      <c r="I17" s="448"/>
      <c r="J17" s="426"/>
      <c r="K17" s="432"/>
      <c r="L17" s="448"/>
      <c r="M17" s="426"/>
      <c r="N17" s="432" t="s">
        <v>166</v>
      </c>
      <c r="O17" s="448"/>
      <c r="P17" s="426"/>
      <c r="Q17" s="432" t="s">
        <v>166</v>
      </c>
      <c r="R17" s="448"/>
      <c r="S17" s="426"/>
      <c r="T17" s="432"/>
      <c r="U17" s="448"/>
      <c r="V17" s="426"/>
      <c r="W17" s="432"/>
      <c r="X17" s="448"/>
      <c r="Y17" s="426"/>
      <c r="Z17" s="432"/>
      <c r="AA17" s="448"/>
      <c r="AB17" s="426"/>
      <c r="AC17" s="432" t="s">
        <v>166</v>
      </c>
      <c r="AD17" s="448"/>
      <c r="AE17" s="426"/>
      <c r="AF17" s="432" t="s">
        <v>166</v>
      </c>
      <c r="AG17" s="448"/>
      <c r="AH17" s="426"/>
      <c r="AI17" s="432" t="s">
        <v>166</v>
      </c>
      <c r="AJ17" s="448"/>
      <c r="AK17" s="426"/>
      <c r="AL17" s="432" t="s">
        <v>166</v>
      </c>
      <c r="AM17" s="448"/>
      <c r="AN17" s="426"/>
      <c r="AO17" s="432" t="s">
        <v>166</v>
      </c>
      <c r="AP17" s="448"/>
      <c r="AQ17" s="426"/>
      <c r="AR17" s="432" t="s">
        <v>166</v>
      </c>
      <c r="AS17" s="448"/>
      <c r="AT17" s="426"/>
      <c r="AU17" s="456" t="s">
        <v>534</v>
      </c>
    </row>
    <row r="18" spans="1:47" s="30" customFormat="1" ht="12" x14ac:dyDescent="0.2">
      <c r="A18" s="593" t="s">
        <v>421</v>
      </c>
      <c r="B18" s="524" t="s">
        <v>422</v>
      </c>
      <c r="C18" s="39"/>
      <c r="D18" s="166"/>
      <c r="E18" s="90">
        <v>65533260.306711815</v>
      </c>
      <c r="F18" s="50"/>
      <c r="G18" s="42"/>
      <c r="H18" s="90">
        <v>54371672</v>
      </c>
      <c r="I18" s="50"/>
      <c r="J18" s="42"/>
      <c r="K18" s="90">
        <v>58264112</v>
      </c>
      <c r="L18" s="50"/>
      <c r="M18" s="42"/>
      <c r="N18" s="90">
        <v>70743491</v>
      </c>
      <c r="O18" s="50"/>
      <c r="P18" s="42"/>
      <c r="Q18" s="90">
        <v>72931756</v>
      </c>
      <c r="R18" s="50"/>
      <c r="S18" s="42"/>
      <c r="T18" s="90">
        <v>79730907</v>
      </c>
      <c r="U18" s="50"/>
      <c r="V18" s="42"/>
      <c r="W18" s="90">
        <v>87873358</v>
      </c>
      <c r="X18" s="50"/>
      <c r="Y18" s="42"/>
      <c r="Z18" s="90">
        <v>94450674</v>
      </c>
      <c r="AA18" s="50"/>
      <c r="AB18" s="42"/>
      <c r="AC18" s="90">
        <v>103666945</v>
      </c>
      <c r="AD18" s="50"/>
      <c r="AE18" s="42"/>
      <c r="AF18" s="90">
        <v>107925831</v>
      </c>
      <c r="AG18" s="50"/>
      <c r="AH18" s="42"/>
      <c r="AI18" s="90">
        <v>121267649</v>
      </c>
      <c r="AJ18" s="50"/>
      <c r="AK18" s="42"/>
      <c r="AL18" s="90">
        <v>119345875</v>
      </c>
      <c r="AM18" s="50"/>
      <c r="AN18" s="42"/>
      <c r="AO18" s="90">
        <v>104055860</v>
      </c>
      <c r="AP18" s="50"/>
      <c r="AQ18" s="42"/>
      <c r="AR18" s="90">
        <v>108552391</v>
      </c>
      <c r="AS18" s="50"/>
      <c r="AT18" s="42"/>
      <c r="AU18" s="524" t="s">
        <v>196</v>
      </c>
    </row>
    <row r="19" spans="1:47" s="30" customFormat="1" ht="12" x14ac:dyDescent="0.2">
      <c r="A19" s="593" t="s">
        <v>423</v>
      </c>
      <c r="B19" s="524" t="s">
        <v>424</v>
      </c>
      <c r="C19" s="39"/>
      <c r="D19" s="166"/>
      <c r="E19" s="90">
        <v>147399654.78324372</v>
      </c>
      <c r="F19" s="50"/>
      <c r="G19" s="42"/>
      <c r="H19" s="90">
        <v>110628061</v>
      </c>
      <c r="I19" s="50"/>
      <c r="J19" s="42"/>
      <c r="K19" s="90">
        <v>101880911</v>
      </c>
      <c r="L19" s="50"/>
      <c r="M19" s="42"/>
      <c r="N19" s="90">
        <v>107254738</v>
      </c>
      <c r="O19" s="50"/>
      <c r="P19" s="42"/>
      <c r="Q19" s="90">
        <v>103076080</v>
      </c>
      <c r="R19" s="50"/>
      <c r="S19" s="42"/>
      <c r="T19" s="90">
        <v>106096199</v>
      </c>
      <c r="U19" s="50"/>
      <c r="V19" s="42"/>
      <c r="W19" s="90">
        <v>110828639</v>
      </c>
      <c r="X19" s="50"/>
      <c r="Y19" s="42"/>
      <c r="Z19" s="90">
        <v>111522247</v>
      </c>
      <c r="AA19" s="50"/>
      <c r="AB19" s="42"/>
      <c r="AC19" s="90">
        <v>116819897</v>
      </c>
      <c r="AD19" s="50"/>
      <c r="AE19" s="42"/>
      <c r="AF19" s="90">
        <v>120383268</v>
      </c>
      <c r="AG19" s="50"/>
      <c r="AH19" s="42"/>
      <c r="AI19" s="90">
        <v>123974084</v>
      </c>
      <c r="AJ19" s="50"/>
      <c r="AK19" s="42"/>
      <c r="AL19" s="90">
        <v>112425874</v>
      </c>
      <c r="AM19" s="50"/>
      <c r="AN19" s="42"/>
      <c r="AO19" s="90">
        <v>104465484</v>
      </c>
      <c r="AP19" s="50"/>
      <c r="AQ19" s="42"/>
      <c r="AR19" s="90">
        <v>94890204</v>
      </c>
      <c r="AS19" s="50"/>
      <c r="AT19" s="42"/>
      <c r="AU19" s="524" t="s">
        <v>197</v>
      </c>
    </row>
    <row r="20" spans="1:47" s="30" customFormat="1" ht="12" x14ac:dyDescent="0.2">
      <c r="A20" s="593" t="s">
        <v>425</v>
      </c>
      <c r="B20" s="524" t="s">
        <v>426</v>
      </c>
      <c r="C20" s="39"/>
      <c r="D20" s="166"/>
      <c r="E20" s="90">
        <v>112427803.22644889</v>
      </c>
      <c r="F20" s="50"/>
      <c r="G20" s="42"/>
      <c r="H20" s="90">
        <v>102566095</v>
      </c>
      <c r="I20" s="50"/>
      <c r="J20" s="42"/>
      <c r="K20" s="90">
        <v>118694940</v>
      </c>
      <c r="L20" s="50"/>
      <c r="M20" s="42"/>
      <c r="N20" s="90">
        <v>137022831</v>
      </c>
      <c r="O20" s="50"/>
      <c r="P20" s="42"/>
      <c r="Q20" s="90">
        <v>137342021</v>
      </c>
      <c r="R20" s="50"/>
      <c r="S20" s="42"/>
      <c r="T20" s="90">
        <v>136364715</v>
      </c>
      <c r="U20" s="50"/>
      <c r="V20" s="42"/>
      <c r="W20" s="90">
        <v>145445522</v>
      </c>
      <c r="X20" s="50"/>
      <c r="Y20" s="42"/>
      <c r="Z20" s="90">
        <v>144115290</v>
      </c>
      <c r="AA20" s="50"/>
      <c r="AB20" s="42"/>
      <c r="AC20" s="90">
        <v>158693300</v>
      </c>
      <c r="AD20" s="50"/>
      <c r="AE20" s="42"/>
      <c r="AF20" s="90">
        <v>172459347</v>
      </c>
      <c r="AG20" s="50"/>
      <c r="AH20" s="42"/>
      <c r="AI20" s="90">
        <v>177548473</v>
      </c>
      <c r="AJ20" s="50"/>
      <c r="AK20" s="42"/>
      <c r="AL20" s="90">
        <v>153613281</v>
      </c>
      <c r="AM20" s="50"/>
      <c r="AN20" s="42"/>
      <c r="AO20" s="90">
        <v>138780283</v>
      </c>
      <c r="AP20" s="50"/>
      <c r="AQ20" s="42"/>
      <c r="AR20" s="90">
        <v>144188455</v>
      </c>
      <c r="AS20" s="50"/>
      <c r="AT20" s="42"/>
      <c r="AU20" s="524" t="s">
        <v>478</v>
      </c>
    </row>
    <row r="21" spans="1:47" s="30" customFormat="1" ht="12" x14ac:dyDescent="0.2">
      <c r="A21" s="593" t="s">
        <v>427</v>
      </c>
      <c r="B21" s="524" t="s">
        <v>428</v>
      </c>
      <c r="C21" s="39"/>
      <c r="D21" s="166"/>
      <c r="E21" s="90">
        <v>103821383.52253871</v>
      </c>
      <c r="F21" s="37"/>
      <c r="H21" s="90">
        <v>75303100</v>
      </c>
      <c r="I21" s="37"/>
      <c r="K21" s="90">
        <v>79402174</v>
      </c>
      <c r="L21" s="37"/>
      <c r="N21" s="90">
        <v>84377165</v>
      </c>
      <c r="O21" s="37"/>
      <c r="Q21" s="90">
        <v>77138939</v>
      </c>
      <c r="R21" s="37"/>
      <c r="T21" s="90">
        <v>85358021</v>
      </c>
      <c r="U21" s="37"/>
      <c r="W21" s="90">
        <v>100708327</v>
      </c>
      <c r="X21" s="37"/>
      <c r="Z21" s="90">
        <v>96258480</v>
      </c>
      <c r="AA21" s="37"/>
      <c r="AC21" s="90">
        <v>119957694</v>
      </c>
      <c r="AD21" s="37"/>
      <c r="AF21" s="90">
        <v>130258297</v>
      </c>
      <c r="AG21" s="37"/>
      <c r="AH21" s="36"/>
      <c r="AI21" s="90">
        <v>147629747</v>
      </c>
      <c r="AJ21" s="37"/>
      <c r="AK21" s="36"/>
      <c r="AL21" s="90">
        <v>162345562</v>
      </c>
      <c r="AM21" s="37"/>
      <c r="AN21" s="36"/>
      <c r="AO21" s="90">
        <v>167619381</v>
      </c>
      <c r="AP21" s="37"/>
      <c r="AQ21" s="36"/>
      <c r="AR21" s="90">
        <v>224275572</v>
      </c>
      <c r="AS21" s="37"/>
      <c r="AT21" s="36"/>
      <c r="AU21" s="524" t="s">
        <v>479</v>
      </c>
    </row>
    <row r="22" spans="1:47" s="30" customFormat="1" ht="12" x14ac:dyDescent="0.2">
      <c r="A22" s="593" t="s">
        <v>429</v>
      </c>
      <c r="B22" s="524" t="s">
        <v>430</v>
      </c>
      <c r="C22" s="39"/>
      <c r="D22" s="166"/>
      <c r="E22" s="90">
        <v>269817433.44619268</v>
      </c>
      <c r="F22" s="37"/>
      <c r="H22" s="90">
        <v>262339290</v>
      </c>
      <c r="I22" s="37"/>
      <c r="K22" s="90">
        <v>290347410</v>
      </c>
      <c r="L22" s="37"/>
      <c r="N22" s="90">
        <v>277271948</v>
      </c>
      <c r="O22" s="37"/>
      <c r="Q22" s="90">
        <v>271584246</v>
      </c>
      <c r="R22" s="37"/>
      <c r="T22" s="90">
        <v>273943784</v>
      </c>
      <c r="U22" s="37"/>
      <c r="W22" s="90">
        <v>277354675</v>
      </c>
      <c r="X22" s="37"/>
      <c r="Z22" s="90">
        <v>327356924</v>
      </c>
      <c r="AA22" s="37"/>
      <c r="AC22" s="90">
        <v>340397911</v>
      </c>
      <c r="AD22" s="37"/>
      <c r="AF22" s="90">
        <v>314535355</v>
      </c>
      <c r="AG22" s="37"/>
      <c r="AH22" s="36"/>
      <c r="AI22" s="90">
        <v>343071081</v>
      </c>
      <c r="AJ22" s="37"/>
      <c r="AK22" s="36"/>
      <c r="AL22" s="90">
        <v>311144600</v>
      </c>
      <c r="AM22" s="37"/>
      <c r="AN22" s="36"/>
      <c r="AO22" s="90">
        <v>280671601</v>
      </c>
      <c r="AP22" s="37"/>
      <c r="AQ22" s="36"/>
      <c r="AR22" s="90">
        <v>297599654</v>
      </c>
      <c r="AS22" s="37"/>
      <c r="AT22" s="36"/>
      <c r="AU22" s="524" t="s">
        <v>480</v>
      </c>
    </row>
    <row r="23" spans="1:47" s="30" customFormat="1" ht="12" x14ac:dyDescent="0.2">
      <c r="A23" s="593" t="s">
        <v>431</v>
      </c>
      <c r="B23" s="524" t="s">
        <v>432</v>
      </c>
      <c r="C23" s="39"/>
      <c r="D23" s="166"/>
      <c r="E23" s="90">
        <v>90514572.130385712</v>
      </c>
      <c r="F23" s="37"/>
      <c r="H23" s="90">
        <v>78457660</v>
      </c>
      <c r="I23" s="37"/>
      <c r="K23" s="90">
        <v>78888716</v>
      </c>
      <c r="L23" s="37"/>
      <c r="N23" s="90">
        <v>76951262</v>
      </c>
      <c r="O23" s="37"/>
      <c r="Q23" s="90">
        <v>70682638</v>
      </c>
      <c r="R23" s="37"/>
      <c r="T23" s="90">
        <v>62918635</v>
      </c>
      <c r="U23" s="37"/>
      <c r="W23" s="90">
        <v>66444975</v>
      </c>
      <c r="X23" s="37"/>
      <c r="Z23" s="90">
        <v>70151093</v>
      </c>
      <c r="AA23" s="37"/>
      <c r="AC23" s="90">
        <v>68642339</v>
      </c>
      <c r="AD23" s="37"/>
      <c r="AF23" s="90">
        <v>67831980</v>
      </c>
      <c r="AG23" s="37"/>
      <c r="AH23" s="36"/>
      <c r="AI23" s="90">
        <v>68351372</v>
      </c>
      <c r="AJ23" s="37"/>
      <c r="AK23" s="36"/>
      <c r="AL23" s="90">
        <v>70368759</v>
      </c>
      <c r="AM23" s="37"/>
      <c r="AN23" s="36"/>
      <c r="AO23" s="90">
        <v>63764719</v>
      </c>
      <c r="AP23" s="37"/>
      <c r="AQ23" s="36"/>
      <c r="AR23" s="90">
        <v>73218972</v>
      </c>
      <c r="AS23" s="37"/>
      <c r="AT23" s="36"/>
      <c r="AU23" s="524" t="s">
        <v>481</v>
      </c>
    </row>
    <row r="24" spans="1:47" s="30" customFormat="1" ht="12" x14ac:dyDescent="0.2">
      <c r="A24" s="593" t="s">
        <v>433</v>
      </c>
      <c r="B24" s="524" t="s">
        <v>434</v>
      </c>
      <c r="C24" s="39"/>
      <c r="D24" s="166"/>
      <c r="E24" s="90">
        <v>285681371.57272786</v>
      </c>
      <c r="F24" s="37"/>
      <c r="H24" s="90">
        <v>150595024</v>
      </c>
      <c r="I24" s="37"/>
      <c r="K24" s="90">
        <v>247048812</v>
      </c>
      <c r="L24" s="37"/>
      <c r="N24" s="90">
        <v>204335198</v>
      </c>
      <c r="O24" s="37"/>
      <c r="Q24" s="90">
        <v>280636698</v>
      </c>
      <c r="R24" s="37"/>
      <c r="T24" s="90">
        <v>212125771</v>
      </c>
      <c r="U24" s="37"/>
      <c r="W24" s="90">
        <v>183249644</v>
      </c>
      <c r="X24" s="37"/>
      <c r="Z24" s="90">
        <v>487315433</v>
      </c>
      <c r="AA24" s="37"/>
      <c r="AC24" s="90">
        <v>449397472</v>
      </c>
      <c r="AD24" s="37"/>
      <c r="AF24" s="90">
        <v>422178596</v>
      </c>
      <c r="AG24" s="37"/>
      <c r="AH24" s="36"/>
      <c r="AI24" s="90">
        <v>355214749</v>
      </c>
      <c r="AJ24" s="37"/>
      <c r="AK24" s="36"/>
      <c r="AL24" s="90">
        <v>338472609</v>
      </c>
      <c r="AM24" s="37"/>
      <c r="AN24" s="36"/>
      <c r="AO24" s="90">
        <v>205189232</v>
      </c>
      <c r="AP24" s="37"/>
      <c r="AQ24" s="36"/>
      <c r="AR24" s="90">
        <v>614887660</v>
      </c>
      <c r="AS24" s="37"/>
      <c r="AT24" s="36"/>
      <c r="AU24" s="524" t="s">
        <v>482</v>
      </c>
    </row>
    <row r="25" spans="1:47" s="30" customFormat="1" ht="12" x14ac:dyDescent="0.2">
      <c r="A25" s="593" t="s">
        <v>435</v>
      </c>
      <c r="B25" s="524" t="s">
        <v>436</v>
      </c>
      <c r="C25" s="39"/>
      <c r="D25" s="166"/>
      <c r="E25" s="90">
        <v>207253833.89762995</v>
      </c>
      <c r="F25" s="37"/>
      <c r="H25" s="90">
        <v>188291670</v>
      </c>
      <c r="I25" s="37"/>
      <c r="K25" s="90">
        <v>197259447</v>
      </c>
      <c r="L25" s="37"/>
      <c r="N25" s="90">
        <v>316191279</v>
      </c>
      <c r="O25" s="37"/>
      <c r="Q25" s="90">
        <v>228661653</v>
      </c>
      <c r="R25" s="37"/>
      <c r="T25" s="90">
        <v>222398718</v>
      </c>
      <c r="U25" s="37"/>
      <c r="W25" s="90">
        <v>217606774</v>
      </c>
      <c r="X25" s="37"/>
      <c r="Z25" s="90">
        <v>345393686</v>
      </c>
      <c r="AA25" s="37"/>
      <c r="AC25" s="90">
        <v>303893799</v>
      </c>
      <c r="AD25" s="37"/>
      <c r="AF25" s="90">
        <v>318018094</v>
      </c>
      <c r="AG25" s="37"/>
      <c r="AH25" s="36"/>
      <c r="AI25" s="90">
        <v>272696041</v>
      </c>
      <c r="AJ25" s="37"/>
      <c r="AK25" s="36"/>
      <c r="AL25" s="90">
        <v>331062721</v>
      </c>
      <c r="AM25" s="37"/>
      <c r="AN25" s="36"/>
      <c r="AO25" s="90">
        <v>299251936</v>
      </c>
      <c r="AP25" s="37"/>
      <c r="AQ25" s="36"/>
      <c r="AR25" s="90">
        <v>412181161</v>
      </c>
      <c r="AS25" s="37"/>
      <c r="AT25" s="36"/>
      <c r="AU25" s="524" t="s">
        <v>483</v>
      </c>
    </row>
    <row r="26" spans="1:47" s="30" customFormat="1" ht="12" x14ac:dyDescent="0.2">
      <c r="A26" s="593" t="s">
        <v>437</v>
      </c>
      <c r="B26" s="524" t="s">
        <v>438</v>
      </c>
      <c r="C26" s="39"/>
      <c r="D26" s="166"/>
      <c r="E26" s="90">
        <v>103784040.36380537</v>
      </c>
      <c r="F26" s="37"/>
      <c r="H26" s="90">
        <v>100003255</v>
      </c>
      <c r="I26" s="37"/>
      <c r="K26" s="90">
        <v>143556121</v>
      </c>
      <c r="L26" s="37"/>
      <c r="N26" s="90">
        <v>159935723</v>
      </c>
      <c r="O26" s="37"/>
      <c r="Q26" s="90">
        <v>167374346</v>
      </c>
      <c r="R26" s="37"/>
      <c r="T26" s="90">
        <v>65699159</v>
      </c>
      <c r="U26" s="37"/>
      <c r="W26" s="90">
        <v>70685657</v>
      </c>
      <c r="X26" s="37"/>
      <c r="Z26" s="90">
        <v>70589529</v>
      </c>
      <c r="AA26" s="37"/>
      <c r="AC26" s="90">
        <v>62353984</v>
      </c>
      <c r="AD26" s="37"/>
      <c r="AF26" s="90">
        <v>67146722</v>
      </c>
      <c r="AG26" s="37"/>
      <c r="AH26" s="36"/>
      <c r="AI26" s="90">
        <v>68972147</v>
      </c>
      <c r="AJ26" s="37"/>
      <c r="AK26" s="36"/>
      <c r="AL26" s="90">
        <v>69469914</v>
      </c>
      <c r="AM26" s="37"/>
      <c r="AN26" s="36"/>
      <c r="AO26" s="90">
        <v>80372365</v>
      </c>
      <c r="AP26" s="37"/>
      <c r="AQ26" s="36"/>
      <c r="AR26" s="90">
        <v>89509661</v>
      </c>
      <c r="AS26" s="37"/>
      <c r="AT26" s="36"/>
      <c r="AU26" s="524" t="s">
        <v>484</v>
      </c>
    </row>
    <row r="27" spans="1:47" s="30" customFormat="1" ht="12" x14ac:dyDescent="0.2">
      <c r="A27" s="593" t="s">
        <v>439</v>
      </c>
      <c r="B27" s="524" t="s">
        <v>440</v>
      </c>
      <c r="C27" s="39"/>
      <c r="D27" s="166"/>
      <c r="E27" s="90">
        <v>490959669.38856816</v>
      </c>
      <c r="F27" s="37"/>
      <c r="H27" s="90">
        <v>496637037</v>
      </c>
      <c r="I27" s="37"/>
      <c r="K27" s="90">
        <v>563135678</v>
      </c>
      <c r="L27" s="37"/>
      <c r="N27" s="90">
        <v>652178763</v>
      </c>
      <c r="O27" s="37"/>
      <c r="Q27" s="90">
        <v>782155067</v>
      </c>
      <c r="R27" s="37"/>
      <c r="T27" s="90">
        <v>918804946</v>
      </c>
      <c r="U27" s="37"/>
      <c r="W27" s="90">
        <v>1022706675</v>
      </c>
      <c r="X27" s="37"/>
      <c r="Z27" s="90">
        <v>1118348229</v>
      </c>
      <c r="AA27" s="37"/>
      <c r="AC27" s="90">
        <v>1218011718</v>
      </c>
      <c r="AD27" s="37"/>
      <c r="AF27" s="90">
        <v>1220139139</v>
      </c>
      <c r="AG27" s="37"/>
      <c r="AH27" s="36"/>
      <c r="AI27" s="90">
        <v>1215096391</v>
      </c>
      <c r="AJ27" s="37"/>
      <c r="AK27" s="36"/>
      <c r="AL27" s="90">
        <v>1270300769</v>
      </c>
      <c r="AM27" s="37"/>
      <c r="AN27" s="36"/>
      <c r="AO27" s="90">
        <v>1206483371</v>
      </c>
      <c r="AP27" s="37"/>
      <c r="AQ27" s="36"/>
      <c r="AR27" s="90">
        <v>1240438836</v>
      </c>
      <c r="AS27" s="37"/>
      <c r="AT27" s="36"/>
      <c r="AU27" s="524" t="s">
        <v>485</v>
      </c>
    </row>
    <row r="28" spans="1:47" s="30" customFormat="1" ht="12" x14ac:dyDescent="0.2">
      <c r="A28" s="593" t="s">
        <v>441</v>
      </c>
      <c r="B28" s="524" t="s">
        <v>442</v>
      </c>
      <c r="C28" s="39"/>
      <c r="D28" s="347"/>
      <c r="E28" s="236">
        <v>621385846.11299181</v>
      </c>
      <c r="F28" s="223"/>
      <c r="G28" s="28"/>
      <c r="H28" s="236">
        <v>421726808</v>
      </c>
      <c r="I28" s="223"/>
      <c r="J28" s="28"/>
      <c r="K28" s="236">
        <v>409526197</v>
      </c>
      <c r="L28" s="223"/>
      <c r="M28" s="28"/>
      <c r="N28" s="236">
        <v>421346636</v>
      </c>
      <c r="O28" s="223"/>
      <c r="P28" s="28"/>
      <c r="Q28" s="236">
        <v>371914491</v>
      </c>
      <c r="R28" s="223"/>
      <c r="S28" s="28"/>
      <c r="T28" s="236">
        <v>380947925</v>
      </c>
      <c r="U28" s="223"/>
      <c r="V28" s="28"/>
      <c r="W28" s="236">
        <v>407189830</v>
      </c>
      <c r="X28" s="223"/>
      <c r="Y28" s="28"/>
      <c r="Z28" s="236">
        <v>432100662</v>
      </c>
      <c r="AA28" s="223"/>
      <c r="AB28" s="28"/>
      <c r="AC28" s="236">
        <v>449434614</v>
      </c>
      <c r="AD28" s="223"/>
      <c r="AE28" s="28"/>
      <c r="AF28" s="236">
        <v>466841542</v>
      </c>
      <c r="AG28" s="223"/>
      <c r="AH28" s="68"/>
      <c r="AI28" s="236">
        <v>508456139</v>
      </c>
      <c r="AJ28" s="223"/>
      <c r="AK28" s="68"/>
      <c r="AL28" s="236">
        <v>579305192</v>
      </c>
      <c r="AM28" s="223"/>
      <c r="AN28" s="68"/>
      <c r="AO28" s="236">
        <v>568105774</v>
      </c>
      <c r="AP28" s="223"/>
      <c r="AQ28" s="68"/>
      <c r="AR28" s="236">
        <v>615920390</v>
      </c>
      <c r="AS28" s="223"/>
      <c r="AT28" s="68"/>
      <c r="AU28" s="524" t="s">
        <v>198</v>
      </c>
    </row>
    <row r="29" spans="1:47" s="30" customFormat="1" ht="12" x14ac:dyDescent="0.2">
      <c r="A29" s="593" t="s">
        <v>443</v>
      </c>
      <c r="B29" s="524" t="s">
        <v>444</v>
      </c>
      <c r="C29" s="39"/>
      <c r="D29" s="347"/>
      <c r="E29" s="236">
        <v>1092427072.9602334</v>
      </c>
      <c r="F29" s="223"/>
      <c r="G29" s="28"/>
      <c r="H29" s="236">
        <v>528495053</v>
      </c>
      <c r="I29" s="223"/>
      <c r="J29" s="28"/>
      <c r="K29" s="236">
        <v>810614851</v>
      </c>
      <c r="L29" s="223"/>
      <c r="M29" s="28"/>
      <c r="N29" s="236">
        <v>734995752</v>
      </c>
      <c r="O29" s="223"/>
      <c r="P29" s="28"/>
      <c r="Q29" s="236">
        <v>710928618</v>
      </c>
      <c r="R29" s="223"/>
      <c r="S29" s="28"/>
      <c r="T29" s="236">
        <v>704251190</v>
      </c>
      <c r="U29" s="223"/>
      <c r="V29" s="28"/>
      <c r="W29" s="236">
        <v>791034413</v>
      </c>
      <c r="X29" s="223"/>
      <c r="Y29" s="28"/>
      <c r="Z29" s="236">
        <v>833215307</v>
      </c>
      <c r="AA29" s="223"/>
      <c r="AB29" s="28"/>
      <c r="AC29" s="236">
        <v>937051504</v>
      </c>
      <c r="AD29" s="223"/>
      <c r="AE29" s="28"/>
      <c r="AF29" s="236">
        <v>1116857219</v>
      </c>
      <c r="AG29" s="223"/>
      <c r="AH29" s="68"/>
      <c r="AI29" s="236">
        <v>1117008275</v>
      </c>
      <c r="AJ29" s="223"/>
      <c r="AK29" s="68"/>
      <c r="AL29" s="236">
        <v>707566939</v>
      </c>
      <c r="AM29" s="223"/>
      <c r="AN29" s="68"/>
      <c r="AO29" s="236">
        <v>740361597</v>
      </c>
      <c r="AP29" s="223"/>
      <c r="AQ29" s="68"/>
      <c r="AR29" s="236">
        <v>1974473884</v>
      </c>
      <c r="AS29" s="223"/>
      <c r="AT29" s="68"/>
      <c r="AU29" s="524" t="s">
        <v>199</v>
      </c>
    </row>
    <row r="30" spans="1:47" s="30" customFormat="1" ht="12" x14ac:dyDescent="0.2">
      <c r="A30" s="593" t="s">
        <v>445</v>
      </c>
      <c r="B30" s="524" t="s">
        <v>446</v>
      </c>
      <c r="C30" s="39"/>
      <c r="D30" s="166"/>
      <c r="E30" s="90">
        <v>615150999.13695788</v>
      </c>
      <c r="F30" s="37"/>
      <c r="H30" s="90">
        <v>484180670</v>
      </c>
      <c r="I30" s="37"/>
      <c r="K30" s="90">
        <v>542775052</v>
      </c>
      <c r="L30" s="37"/>
      <c r="N30" s="90">
        <v>630124106</v>
      </c>
      <c r="O30" s="37"/>
      <c r="Q30" s="90">
        <v>632816587</v>
      </c>
      <c r="R30" s="37"/>
      <c r="T30" s="90">
        <v>717806343</v>
      </c>
      <c r="U30" s="37"/>
      <c r="W30" s="90">
        <v>777062039</v>
      </c>
      <c r="X30" s="37"/>
      <c r="Z30" s="90">
        <v>831078636</v>
      </c>
      <c r="AA30" s="37"/>
      <c r="AC30" s="90">
        <v>917239988</v>
      </c>
      <c r="AD30" s="37"/>
      <c r="AF30" s="90">
        <v>1032525801</v>
      </c>
      <c r="AG30" s="37"/>
      <c r="AH30" s="36"/>
      <c r="AI30" s="90">
        <v>1123458443</v>
      </c>
      <c r="AJ30" s="37"/>
      <c r="AK30" s="36"/>
      <c r="AL30" s="90">
        <v>1130466087</v>
      </c>
      <c r="AM30" s="37"/>
      <c r="AN30" s="36"/>
      <c r="AO30" s="90">
        <v>1031493649</v>
      </c>
      <c r="AP30" s="37"/>
      <c r="AQ30" s="36"/>
      <c r="AR30" s="90">
        <v>1127014965</v>
      </c>
      <c r="AS30" s="37"/>
      <c r="AT30" s="36"/>
      <c r="AU30" s="524" t="s">
        <v>200</v>
      </c>
    </row>
    <row r="31" spans="1:47" s="30" customFormat="1" ht="12" x14ac:dyDescent="0.2">
      <c r="A31" s="593" t="s">
        <v>447</v>
      </c>
      <c r="B31" s="524" t="s">
        <v>448</v>
      </c>
      <c r="C31" s="39"/>
      <c r="D31" s="347"/>
      <c r="E31" s="236">
        <v>441600179.24716187</v>
      </c>
      <c r="F31" s="223"/>
      <c r="G31" s="28"/>
      <c r="H31" s="236">
        <v>585377246</v>
      </c>
      <c r="I31" s="223"/>
      <c r="J31" s="28"/>
      <c r="K31" s="236">
        <v>702038100</v>
      </c>
      <c r="L31" s="223"/>
      <c r="M31" s="28"/>
      <c r="N31" s="236">
        <v>678948412</v>
      </c>
      <c r="O31" s="223"/>
      <c r="P31" s="28"/>
      <c r="Q31" s="236">
        <v>582941107</v>
      </c>
      <c r="R31" s="223"/>
      <c r="S31" s="28"/>
      <c r="T31" s="236">
        <v>563550861</v>
      </c>
      <c r="U31" s="223"/>
      <c r="V31" s="28"/>
      <c r="W31" s="236">
        <v>618324556</v>
      </c>
      <c r="X31" s="223"/>
      <c r="Y31" s="28"/>
      <c r="Z31" s="236">
        <v>573069458</v>
      </c>
      <c r="AA31" s="223"/>
      <c r="AB31" s="28"/>
      <c r="AC31" s="236">
        <v>552717871</v>
      </c>
      <c r="AD31" s="223"/>
      <c r="AE31" s="28"/>
      <c r="AF31" s="236">
        <v>527422753</v>
      </c>
      <c r="AG31" s="223"/>
      <c r="AH31" s="68"/>
      <c r="AI31" s="236">
        <v>532190384</v>
      </c>
      <c r="AJ31" s="223"/>
      <c r="AK31" s="68"/>
      <c r="AL31" s="236">
        <v>447897544</v>
      </c>
      <c r="AM31" s="223"/>
      <c r="AN31" s="68"/>
      <c r="AO31" s="236">
        <v>429924455</v>
      </c>
      <c r="AP31" s="223"/>
      <c r="AQ31" s="68"/>
      <c r="AR31" s="236">
        <v>398468268</v>
      </c>
      <c r="AS31" s="223"/>
      <c r="AT31" s="68"/>
      <c r="AU31" s="524" t="s">
        <v>486</v>
      </c>
    </row>
    <row r="32" spans="1:47" s="30" customFormat="1" ht="12" x14ac:dyDescent="0.2">
      <c r="A32" s="593" t="s">
        <v>449</v>
      </c>
      <c r="B32" s="524" t="s">
        <v>450</v>
      </c>
      <c r="C32" s="39"/>
      <c r="D32" s="349"/>
      <c r="E32" s="270">
        <v>358367755.42720562</v>
      </c>
      <c r="F32" s="273"/>
      <c r="G32" s="60"/>
      <c r="H32" s="270">
        <v>338162114</v>
      </c>
      <c r="I32" s="273"/>
      <c r="J32" s="60"/>
      <c r="K32" s="270">
        <v>421555537</v>
      </c>
      <c r="L32" s="273"/>
      <c r="M32" s="60"/>
      <c r="N32" s="270">
        <v>488435108</v>
      </c>
      <c r="O32" s="273"/>
      <c r="P32" s="60"/>
      <c r="Q32" s="270">
        <v>431126399</v>
      </c>
      <c r="R32" s="273"/>
      <c r="S32" s="60"/>
      <c r="T32" s="270">
        <v>542693881</v>
      </c>
      <c r="U32" s="273"/>
      <c r="V32" s="60"/>
      <c r="W32" s="270">
        <v>563949359</v>
      </c>
      <c r="X32" s="273"/>
      <c r="Y32" s="60"/>
      <c r="Z32" s="270">
        <v>720835230</v>
      </c>
      <c r="AA32" s="273"/>
      <c r="AB32" s="60"/>
      <c r="AC32" s="270">
        <v>740043111</v>
      </c>
      <c r="AD32" s="273"/>
      <c r="AE32" s="60"/>
      <c r="AF32" s="270">
        <v>823656843</v>
      </c>
      <c r="AG32" s="273"/>
      <c r="AH32" s="60"/>
      <c r="AI32" s="270">
        <v>843197624</v>
      </c>
      <c r="AJ32" s="273"/>
      <c r="AK32" s="60"/>
      <c r="AL32" s="270">
        <v>941415674</v>
      </c>
      <c r="AM32" s="273"/>
      <c r="AN32" s="60"/>
      <c r="AO32" s="270">
        <v>838580262</v>
      </c>
      <c r="AP32" s="273"/>
      <c r="AQ32" s="60"/>
      <c r="AR32" s="270">
        <v>937484131</v>
      </c>
      <c r="AS32" s="273"/>
      <c r="AT32" s="60"/>
      <c r="AU32" s="524" t="s">
        <v>487</v>
      </c>
    </row>
    <row r="33" spans="1:47" s="30" customFormat="1" ht="12" x14ac:dyDescent="0.2">
      <c r="A33" s="593" t="s">
        <v>451</v>
      </c>
      <c r="B33" s="524" t="s">
        <v>452</v>
      </c>
      <c r="C33" s="39"/>
      <c r="D33" s="166"/>
      <c r="E33" s="90">
        <v>733657637.92073321</v>
      </c>
      <c r="F33" s="37"/>
      <c r="G33" s="36"/>
      <c r="H33" s="90">
        <v>520356482</v>
      </c>
      <c r="I33" s="37"/>
      <c r="J33" s="36"/>
      <c r="K33" s="90">
        <v>679079114</v>
      </c>
      <c r="L33" s="37"/>
      <c r="M33" s="36"/>
      <c r="N33" s="90">
        <v>796115005</v>
      </c>
      <c r="O33" s="37"/>
      <c r="P33" s="36"/>
      <c r="Q33" s="90">
        <v>818559251</v>
      </c>
      <c r="R33" s="37"/>
      <c r="S33" s="36"/>
      <c r="T33" s="90">
        <v>900308934</v>
      </c>
      <c r="U33" s="37"/>
      <c r="V33" s="36"/>
      <c r="W33" s="90">
        <v>989674921</v>
      </c>
      <c r="X33" s="37"/>
      <c r="Y33" s="36"/>
      <c r="Z33" s="90">
        <v>1058436253</v>
      </c>
      <c r="AA33" s="37"/>
      <c r="AB33" s="36"/>
      <c r="AC33" s="90">
        <v>1158634237</v>
      </c>
      <c r="AD33" s="37"/>
      <c r="AE33" s="36"/>
      <c r="AF33" s="90">
        <v>1200874749</v>
      </c>
      <c r="AG33" s="37"/>
      <c r="AH33" s="36"/>
      <c r="AI33" s="90">
        <v>1334233109</v>
      </c>
      <c r="AJ33" s="37"/>
      <c r="AK33" s="36"/>
      <c r="AL33" s="90">
        <v>1381704649</v>
      </c>
      <c r="AM33" s="37"/>
      <c r="AN33" s="36"/>
      <c r="AO33" s="90">
        <v>1303053760</v>
      </c>
      <c r="AP33" s="37"/>
      <c r="AQ33" s="36"/>
      <c r="AR33" s="90">
        <v>1481995206</v>
      </c>
      <c r="AS33" s="37"/>
      <c r="AT33" s="36"/>
      <c r="AU33" s="524" t="s">
        <v>201</v>
      </c>
    </row>
    <row r="34" spans="1:47" s="30" customFormat="1" ht="12" customHeight="1" x14ac:dyDescent="0.2">
      <c r="A34" s="593" t="s">
        <v>453</v>
      </c>
      <c r="B34" s="524" t="s">
        <v>454</v>
      </c>
      <c r="C34" s="39"/>
      <c r="D34" s="166"/>
      <c r="E34" s="90">
        <v>1445854809.7988436</v>
      </c>
      <c r="F34" s="50"/>
      <c r="G34" s="42"/>
      <c r="H34" s="90">
        <v>1336839911</v>
      </c>
      <c r="I34" s="50"/>
      <c r="J34" s="42"/>
      <c r="K34" s="90">
        <v>1640673900</v>
      </c>
      <c r="L34" s="50"/>
      <c r="M34" s="42"/>
      <c r="N34" s="90">
        <v>2029017798</v>
      </c>
      <c r="O34" s="50"/>
      <c r="P34" s="42"/>
      <c r="Q34" s="90">
        <v>2266023308</v>
      </c>
      <c r="R34" s="50"/>
      <c r="S34" s="42"/>
      <c r="T34" s="90">
        <v>2486241549</v>
      </c>
      <c r="U34" s="50"/>
      <c r="V34" s="42"/>
      <c r="W34" s="90">
        <v>2584419330</v>
      </c>
      <c r="X34" s="50"/>
      <c r="Y34" s="42"/>
      <c r="Z34" s="90">
        <v>2910597576</v>
      </c>
      <c r="AA34" s="50"/>
      <c r="AB34" s="42"/>
      <c r="AC34" s="90">
        <v>3092620960</v>
      </c>
      <c r="AD34" s="50"/>
      <c r="AE34" s="42"/>
      <c r="AF34" s="90">
        <v>3199602054</v>
      </c>
      <c r="AG34" s="50"/>
      <c r="AH34" s="42"/>
      <c r="AI34" s="90">
        <v>3569606812</v>
      </c>
      <c r="AJ34" s="50"/>
      <c r="AK34" s="42"/>
      <c r="AL34" s="90">
        <v>3754453316</v>
      </c>
      <c r="AM34" s="50"/>
      <c r="AN34" s="42"/>
      <c r="AO34" s="90">
        <v>3202441476</v>
      </c>
      <c r="AP34" s="50"/>
      <c r="AQ34" s="42"/>
      <c r="AR34" s="90">
        <v>3644694169</v>
      </c>
      <c r="AS34" s="50"/>
      <c r="AT34" s="42"/>
      <c r="AU34" s="524" t="s">
        <v>488</v>
      </c>
    </row>
    <row r="35" spans="1:47" s="30" customFormat="1" ht="12" customHeight="1" x14ac:dyDescent="0.2">
      <c r="A35" s="593" t="s">
        <v>455</v>
      </c>
      <c r="B35" s="524" t="s">
        <v>456</v>
      </c>
      <c r="C35" s="39"/>
      <c r="D35" s="166"/>
      <c r="E35" s="90">
        <v>90106187.346478119</v>
      </c>
      <c r="F35" s="50"/>
      <c r="G35" s="42"/>
      <c r="H35" s="90">
        <v>75573616</v>
      </c>
      <c r="I35" s="50"/>
      <c r="J35" s="42"/>
      <c r="K35" s="90">
        <v>76382018</v>
      </c>
      <c r="L35" s="50"/>
      <c r="M35" s="42"/>
      <c r="N35" s="90">
        <v>85612474</v>
      </c>
      <c r="O35" s="50"/>
      <c r="P35" s="42"/>
      <c r="Q35" s="90">
        <v>95287734</v>
      </c>
      <c r="R35" s="50"/>
      <c r="S35" s="42"/>
      <c r="T35" s="90">
        <v>77287852</v>
      </c>
      <c r="U35" s="50"/>
      <c r="V35" s="42"/>
      <c r="W35" s="90">
        <v>104285008</v>
      </c>
      <c r="X35" s="50"/>
      <c r="Y35" s="42"/>
      <c r="Z35" s="90">
        <v>113857149</v>
      </c>
      <c r="AA35" s="50"/>
      <c r="AB35" s="42"/>
      <c r="AC35" s="90">
        <v>88844977</v>
      </c>
      <c r="AD35" s="50"/>
      <c r="AE35" s="42"/>
      <c r="AF35" s="90">
        <v>87194520</v>
      </c>
      <c r="AG35" s="50"/>
      <c r="AH35" s="42"/>
      <c r="AI35" s="90">
        <v>106159571</v>
      </c>
      <c r="AJ35" s="50"/>
      <c r="AK35" s="42"/>
      <c r="AL35" s="90">
        <v>121028536</v>
      </c>
      <c r="AM35" s="50"/>
      <c r="AN35" s="42"/>
      <c r="AO35" s="90">
        <v>148527199</v>
      </c>
      <c r="AP35" s="50"/>
      <c r="AQ35" s="42"/>
      <c r="AR35" s="90">
        <v>145372947</v>
      </c>
      <c r="AS35" s="50"/>
      <c r="AT35" s="42"/>
      <c r="AU35" s="524" t="s">
        <v>202</v>
      </c>
    </row>
    <row r="36" spans="1:47" s="30" customFormat="1" ht="12" x14ac:dyDescent="0.2">
      <c r="A36" s="593" t="s">
        <v>457</v>
      </c>
      <c r="B36" s="524" t="s">
        <v>458</v>
      </c>
      <c r="C36" s="39"/>
      <c r="D36" s="166"/>
      <c r="E36" s="90">
        <v>175992365.39865893</v>
      </c>
      <c r="F36" s="50"/>
      <c r="G36" s="42"/>
      <c r="H36" s="90">
        <v>161229536</v>
      </c>
      <c r="I36" s="50"/>
      <c r="J36" s="42"/>
      <c r="K36" s="90">
        <v>168859202</v>
      </c>
      <c r="L36" s="50"/>
      <c r="M36" s="42"/>
      <c r="N36" s="90">
        <v>169053906</v>
      </c>
      <c r="O36" s="50"/>
      <c r="P36" s="42"/>
      <c r="Q36" s="90">
        <v>157282248</v>
      </c>
      <c r="R36" s="50"/>
      <c r="S36" s="42"/>
      <c r="T36" s="90">
        <v>160375451</v>
      </c>
      <c r="U36" s="50"/>
      <c r="V36" s="42"/>
      <c r="W36" s="90">
        <v>146044655</v>
      </c>
      <c r="X36" s="50"/>
      <c r="Y36" s="42"/>
      <c r="Z36" s="90">
        <v>173726038</v>
      </c>
      <c r="AA36" s="50"/>
      <c r="AB36" s="42"/>
      <c r="AC36" s="90">
        <v>207070373</v>
      </c>
      <c r="AD36" s="50"/>
      <c r="AE36" s="42"/>
      <c r="AF36" s="90">
        <v>215450233</v>
      </c>
      <c r="AG36" s="50"/>
      <c r="AH36" s="42"/>
      <c r="AI36" s="90">
        <v>184210586</v>
      </c>
      <c r="AJ36" s="50"/>
      <c r="AK36" s="42"/>
      <c r="AL36" s="90">
        <v>188381917</v>
      </c>
      <c r="AM36" s="50"/>
      <c r="AN36" s="42"/>
      <c r="AO36" s="90">
        <v>190112137</v>
      </c>
      <c r="AP36" s="50"/>
      <c r="AQ36" s="42"/>
      <c r="AR36" s="90">
        <v>207907028</v>
      </c>
      <c r="AS36" s="50"/>
      <c r="AT36" s="42"/>
      <c r="AU36" s="524" t="s">
        <v>489</v>
      </c>
    </row>
    <row r="37" spans="1:47" s="30" customFormat="1" ht="12" x14ac:dyDescent="0.2">
      <c r="A37" s="593" t="s">
        <v>459</v>
      </c>
      <c r="B37" s="524" t="s">
        <v>460</v>
      </c>
      <c r="C37" s="39"/>
      <c r="D37" s="166"/>
      <c r="E37" s="90">
        <v>90596926.243112281</v>
      </c>
      <c r="F37" s="37"/>
      <c r="H37" s="90">
        <v>70321147</v>
      </c>
      <c r="I37" s="37"/>
      <c r="K37" s="90">
        <v>80514766</v>
      </c>
      <c r="L37" s="37"/>
      <c r="N37" s="90">
        <v>84745121</v>
      </c>
      <c r="O37" s="37"/>
      <c r="Q37" s="90">
        <v>77447423</v>
      </c>
      <c r="R37" s="37"/>
      <c r="T37" s="90">
        <v>84131794</v>
      </c>
      <c r="U37" s="37"/>
      <c r="W37" s="90">
        <v>105337173</v>
      </c>
      <c r="X37" s="37"/>
      <c r="Z37" s="90">
        <v>106537847</v>
      </c>
      <c r="AA37" s="37"/>
      <c r="AC37" s="90">
        <v>105643794</v>
      </c>
      <c r="AD37" s="37"/>
      <c r="AF37" s="90">
        <v>104972601</v>
      </c>
      <c r="AG37" s="37"/>
      <c r="AH37" s="36"/>
      <c r="AI37" s="90">
        <v>109619502</v>
      </c>
      <c r="AJ37" s="37"/>
      <c r="AK37" s="36"/>
      <c r="AL37" s="90">
        <v>122815011</v>
      </c>
      <c r="AM37" s="37"/>
      <c r="AN37" s="36"/>
      <c r="AO37" s="90">
        <v>132790213</v>
      </c>
      <c r="AP37" s="37"/>
      <c r="AQ37" s="36"/>
      <c r="AR37" s="90">
        <v>137734819</v>
      </c>
      <c r="AS37" s="37"/>
      <c r="AT37" s="36"/>
      <c r="AU37" s="524" t="s">
        <v>490</v>
      </c>
    </row>
    <row r="38" spans="1:47" s="30" customFormat="1" ht="12" x14ac:dyDescent="0.2">
      <c r="A38" s="593" t="s">
        <v>461</v>
      </c>
      <c r="B38" s="524" t="s">
        <v>462</v>
      </c>
      <c r="C38" s="39"/>
      <c r="D38" s="166"/>
      <c r="E38" s="90">
        <v>279102170.88229448</v>
      </c>
      <c r="F38" s="37"/>
      <c r="H38" s="90">
        <v>244518391</v>
      </c>
      <c r="I38" s="37"/>
      <c r="K38" s="90">
        <v>277782158</v>
      </c>
      <c r="L38" s="37"/>
      <c r="N38" s="90">
        <v>264929509</v>
      </c>
      <c r="O38" s="37"/>
      <c r="Q38" s="90">
        <v>251334867</v>
      </c>
      <c r="R38" s="37"/>
      <c r="T38" s="90">
        <v>264424359</v>
      </c>
      <c r="U38" s="37"/>
      <c r="W38" s="90">
        <v>289865526</v>
      </c>
      <c r="X38" s="37"/>
      <c r="Z38" s="90">
        <v>303661921</v>
      </c>
      <c r="AA38" s="37"/>
      <c r="AC38" s="90">
        <v>294074612</v>
      </c>
      <c r="AD38" s="37"/>
      <c r="AF38" s="90">
        <v>314663202</v>
      </c>
      <c r="AG38" s="37"/>
      <c r="AH38" s="36"/>
      <c r="AI38" s="90">
        <v>333313456</v>
      </c>
      <c r="AJ38" s="37"/>
      <c r="AK38" s="36"/>
      <c r="AL38" s="90">
        <v>335090464</v>
      </c>
      <c r="AM38" s="37"/>
      <c r="AN38" s="36"/>
      <c r="AO38" s="90">
        <v>291125916</v>
      </c>
      <c r="AP38" s="37"/>
      <c r="AQ38" s="36"/>
      <c r="AR38" s="90">
        <v>314975227</v>
      </c>
      <c r="AS38" s="37"/>
      <c r="AT38" s="36"/>
      <c r="AU38" s="524" t="s">
        <v>491</v>
      </c>
    </row>
    <row r="39" spans="1:47" s="30" customFormat="1" ht="12" x14ac:dyDescent="0.2">
      <c r="A39" s="593" t="s">
        <v>463</v>
      </c>
      <c r="B39" s="524" t="s">
        <v>464</v>
      </c>
      <c r="C39" s="39"/>
      <c r="D39" s="166"/>
      <c r="E39" s="90">
        <v>2745115514.8376803</v>
      </c>
      <c r="F39" s="37"/>
      <c r="H39" s="90">
        <v>2872245316</v>
      </c>
      <c r="I39" s="37"/>
      <c r="K39" s="90">
        <v>2418132905</v>
      </c>
      <c r="L39" s="37"/>
      <c r="N39" s="90">
        <v>2512482235</v>
      </c>
      <c r="O39" s="37"/>
      <c r="Q39" s="90">
        <v>2371786484</v>
      </c>
      <c r="R39" s="37"/>
      <c r="T39" s="90">
        <v>1938910173</v>
      </c>
      <c r="U39" s="37"/>
      <c r="W39" s="90">
        <v>1948202909</v>
      </c>
      <c r="X39" s="37"/>
      <c r="Z39" s="90">
        <v>1935022823</v>
      </c>
      <c r="AA39" s="37"/>
      <c r="AC39" s="90">
        <v>2046227934</v>
      </c>
      <c r="AD39" s="37"/>
      <c r="AF39" s="90">
        <v>1963699403</v>
      </c>
      <c r="AG39" s="37"/>
      <c r="AH39" s="36"/>
      <c r="AI39" s="90">
        <v>1819738804</v>
      </c>
      <c r="AJ39" s="37"/>
      <c r="AK39" s="36"/>
      <c r="AL39" s="90">
        <v>2333929174</v>
      </c>
      <c r="AM39" s="37"/>
      <c r="AN39" s="36"/>
      <c r="AO39" s="90">
        <v>2747271435</v>
      </c>
      <c r="AP39" s="37"/>
      <c r="AQ39" s="36"/>
      <c r="AR39" s="90">
        <v>2172028193</v>
      </c>
      <c r="AS39" s="37"/>
      <c r="AT39" s="36"/>
      <c r="AU39" s="524" t="s">
        <v>492</v>
      </c>
    </row>
    <row r="40" spans="1:47" s="30" customFormat="1" ht="12" x14ac:dyDescent="0.2">
      <c r="A40" s="593" t="s">
        <v>465</v>
      </c>
      <c r="B40" s="524" t="s">
        <v>466</v>
      </c>
      <c r="C40" s="39"/>
      <c r="D40" s="166"/>
      <c r="E40" s="90">
        <v>248545442.4749386</v>
      </c>
      <c r="F40" s="37"/>
      <c r="H40" s="90">
        <v>250115584</v>
      </c>
      <c r="I40" s="37"/>
      <c r="K40" s="90">
        <v>261638572</v>
      </c>
      <c r="L40" s="37"/>
      <c r="N40" s="90">
        <v>253060103</v>
      </c>
      <c r="O40" s="37"/>
      <c r="Q40" s="90">
        <v>277910808</v>
      </c>
      <c r="R40" s="37"/>
      <c r="T40" s="90">
        <v>276368929</v>
      </c>
      <c r="U40" s="37"/>
      <c r="W40" s="90">
        <v>276385357</v>
      </c>
      <c r="X40" s="37"/>
      <c r="Z40" s="90">
        <v>280021206</v>
      </c>
      <c r="AA40" s="37"/>
      <c r="AC40" s="90">
        <v>284123950</v>
      </c>
      <c r="AD40" s="37"/>
      <c r="AF40" s="90">
        <v>277764724</v>
      </c>
      <c r="AG40" s="37"/>
      <c r="AH40" s="36"/>
      <c r="AI40" s="90">
        <v>275518650</v>
      </c>
      <c r="AJ40" s="37"/>
      <c r="AK40" s="36"/>
      <c r="AL40" s="90">
        <v>274936700</v>
      </c>
      <c r="AM40" s="37"/>
      <c r="AN40" s="36"/>
      <c r="AO40" s="90">
        <v>314505560</v>
      </c>
      <c r="AP40" s="37"/>
      <c r="AQ40" s="36"/>
      <c r="AR40" s="90">
        <v>338148810</v>
      </c>
      <c r="AS40" s="37"/>
      <c r="AT40" s="36"/>
      <c r="AU40" s="524" t="s">
        <v>493</v>
      </c>
    </row>
    <row r="41" spans="1:47" s="30" customFormat="1" ht="13.5" x14ac:dyDescent="0.2">
      <c r="A41" s="593" t="s">
        <v>467</v>
      </c>
      <c r="B41" s="456" t="s">
        <v>583</v>
      </c>
      <c r="C41" s="39"/>
      <c r="D41" s="166"/>
      <c r="E41" s="90">
        <v>4653156.7416849229</v>
      </c>
      <c r="F41" s="37"/>
      <c r="H41" s="90">
        <v>4772298</v>
      </c>
      <c r="I41" s="37"/>
      <c r="K41" s="90">
        <v>6023051</v>
      </c>
      <c r="L41" s="37"/>
      <c r="N41" s="90">
        <v>5296479</v>
      </c>
      <c r="O41" s="37"/>
      <c r="Q41" s="90">
        <v>4617087</v>
      </c>
      <c r="R41" s="37"/>
      <c r="T41" s="90">
        <v>5660376</v>
      </c>
      <c r="U41" s="37"/>
      <c r="W41" s="90">
        <v>5382776</v>
      </c>
      <c r="X41" s="37"/>
      <c r="Z41" s="90"/>
      <c r="AA41" s="37"/>
      <c r="AC41" s="90">
        <v>6408890</v>
      </c>
      <c r="AD41" s="37"/>
      <c r="AF41" s="90">
        <v>6206761</v>
      </c>
      <c r="AG41" s="37"/>
      <c r="AH41" s="36"/>
      <c r="AI41" s="90"/>
      <c r="AJ41" s="37"/>
      <c r="AK41" s="36"/>
      <c r="AL41" s="90"/>
      <c r="AM41" s="37"/>
      <c r="AN41" s="36"/>
      <c r="AO41" s="90"/>
      <c r="AP41" s="37"/>
      <c r="AQ41" s="36"/>
      <c r="AR41" s="90"/>
      <c r="AS41" s="37"/>
      <c r="AT41" s="36"/>
      <c r="AU41" s="456" t="s">
        <v>580</v>
      </c>
    </row>
    <row r="42" spans="1:47" s="30" customFormat="1" ht="12" x14ac:dyDescent="0.2">
      <c r="A42" s="593" t="s">
        <v>469</v>
      </c>
      <c r="B42" s="456" t="s">
        <v>470</v>
      </c>
      <c r="C42" s="39"/>
      <c r="D42" s="166"/>
      <c r="E42" s="90">
        <v>130363705.76910315</v>
      </c>
      <c r="F42" s="37"/>
      <c r="H42" s="90">
        <v>213582514</v>
      </c>
      <c r="I42" s="37"/>
      <c r="K42" s="90">
        <v>191922725</v>
      </c>
      <c r="L42" s="37"/>
      <c r="N42" s="90">
        <v>192075239</v>
      </c>
      <c r="O42" s="37"/>
      <c r="Q42" s="90">
        <v>122473120</v>
      </c>
      <c r="R42" s="37"/>
      <c r="T42" s="90">
        <v>129338681</v>
      </c>
      <c r="U42" s="37"/>
      <c r="W42" s="90">
        <v>126728492</v>
      </c>
      <c r="X42" s="37"/>
      <c r="Z42" s="90">
        <v>145157289</v>
      </c>
      <c r="AA42" s="37"/>
      <c r="AC42" s="90">
        <v>152694576</v>
      </c>
      <c r="AD42" s="37"/>
      <c r="AF42" s="90">
        <v>173587134</v>
      </c>
      <c r="AG42" s="37"/>
      <c r="AH42" s="36"/>
      <c r="AI42" s="90">
        <v>185572912</v>
      </c>
      <c r="AJ42" s="37"/>
      <c r="AK42" s="36"/>
      <c r="AL42" s="90">
        <v>199790244</v>
      </c>
      <c r="AM42" s="37"/>
      <c r="AN42" s="36"/>
      <c r="AO42" s="90">
        <v>214329135</v>
      </c>
      <c r="AP42" s="37"/>
      <c r="AQ42" s="36"/>
      <c r="AR42" s="90">
        <v>265572044</v>
      </c>
      <c r="AS42" s="37"/>
      <c r="AT42" s="36"/>
      <c r="AU42" s="456" t="s">
        <v>495</v>
      </c>
    </row>
    <row r="43" spans="1:47" s="30" customFormat="1" ht="13.5" x14ac:dyDescent="0.2">
      <c r="A43" s="593" t="s">
        <v>471</v>
      </c>
      <c r="B43" s="456" t="s">
        <v>582</v>
      </c>
      <c r="C43" s="40"/>
      <c r="D43" s="135"/>
      <c r="E43" s="53"/>
      <c r="F43" s="37"/>
      <c r="H43" s="53"/>
      <c r="I43" s="37"/>
      <c r="K43" s="53">
        <v>2155591</v>
      </c>
      <c r="L43" s="37"/>
      <c r="N43" s="53">
        <v>2212051</v>
      </c>
      <c r="O43" s="37"/>
      <c r="Q43" s="53">
        <v>1868941</v>
      </c>
      <c r="R43" s="37"/>
      <c r="T43" s="53">
        <v>1958071</v>
      </c>
      <c r="U43" s="37"/>
      <c r="W43" s="53">
        <v>2303884</v>
      </c>
      <c r="X43" s="37"/>
      <c r="Z43" s="53"/>
      <c r="AA43" s="37"/>
      <c r="AC43" s="53">
        <v>2224179</v>
      </c>
      <c r="AD43" s="37"/>
      <c r="AF43" s="53">
        <v>2203097</v>
      </c>
      <c r="AG43" s="37"/>
      <c r="AH43" s="36"/>
      <c r="AI43" s="90"/>
      <c r="AJ43" s="37"/>
      <c r="AK43" s="36"/>
      <c r="AL43" s="90"/>
      <c r="AM43" s="37"/>
      <c r="AN43" s="36"/>
      <c r="AO43" s="90"/>
      <c r="AP43" s="37"/>
      <c r="AQ43" s="36"/>
      <c r="AR43" s="90"/>
      <c r="AS43" s="37"/>
      <c r="AT43" s="36"/>
      <c r="AU43" s="456" t="s">
        <v>581</v>
      </c>
    </row>
    <row r="44" spans="1:47" s="30" customFormat="1" ht="12" x14ac:dyDescent="0.2">
      <c r="B44" s="47"/>
      <c r="C44" s="39"/>
      <c r="D44" s="80"/>
      <c r="E44" s="80"/>
      <c r="H44" s="80"/>
      <c r="K44" s="80"/>
      <c r="N44" s="80"/>
      <c r="Q44" s="80"/>
      <c r="T44" s="80"/>
      <c r="W44" s="80"/>
      <c r="Z44" s="80"/>
      <c r="AC44" s="80"/>
      <c r="AF44" s="80"/>
      <c r="AI44" s="80"/>
      <c r="AL44" s="80"/>
      <c r="AO44" s="80"/>
      <c r="AR44" s="80"/>
      <c r="AU44" s="46"/>
    </row>
    <row r="45" spans="1:47" s="30" customFormat="1" thickBot="1" x14ac:dyDescent="0.25">
      <c r="B45" s="47"/>
      <c r="C45" s="39"/>
      <c r="AU45" s="46"/>
    </row>
    <row r="46" spans="1:47" s="30" customFormat="1" ht="25.9" customHeight="1" thickTop="1" thickBot="1" x14ac:dyDescent="0.25">
      <c r="A46" s="65" t="s">
        <v>191</v>
      </c>
      <c r="B46" s="33" t="s">
        <v>203</v>
      </c>
      <c r="C46" s="32" t="s">
        <v>123</v>
      </c>
      <c r="D46" s="132"/>
      <c r="E46" s="33">
        <v>2008</v>
      </c>
      <c r="F46" s="31"/>
      <c r="G46" s="32"/>
      <c r="H46" s="33">
        <v>2009</v>
      </c>
      <c r="I46" s="31"/>
      <c r="J46" s="32"/>
      <c r="K46" s="33">
        <v>2010</v>
      </c>
      <c r="L46" s="31"/>
      <c r="M46" s="32"/>
      <c r="N46" s="33">
        <v>2011</v>
      </c>
      <c r="O46" s="31"/>
      <c r="P46" s="32"/>
      <c r="Q46" s="33">
        <v>2012</v>
      </c>
      <c r="R46" s="31"/>
      <c r="S46" s="32"/>
      <c r="T46" s="33">
        <v>2013</v>
      </c>
      <c r="U46" s="31"/>
      <c r="V46" s="32"/>
      <c r="W46" s="33">
        <v>2014</v>
      </c>
      <c r="X46" s="31"/>
      <c r="Y46" s="32"/>
      <c r="Z46" s="33">
        <v>2015</v>
      </c>
      <c r="AA46" s="31"/>
      <c r="AB46" s="32"/>
      <c r="AC46" s="33">
        <v>2016</v>
      </c>
      <c r="AD46" s="31"/>
      <c r="AE46" s="32"/>
      <c r="AF46" s="33">
        <v>2017</v>
      </c>
      <c r="AG46" s="31"/>
      <c r="AH46" s="32"/>
      <c r="AI46" s="33">
        <v>2018</v>
      </c>
      <c r="AJ46" s="31"/>
      <c r="AK46" s="32"/>
      <c r="AL46" s="33">
        <v>2019</v>
      </c>
      <c r="AM46" s="31"/>
      <c r="AN46" s="32"/>
      <c r="AO46" s="33">
        <v>2020</v>
      </c>
      <c r="AP46" s="31"/>
      <c r="AQ46" s="32"/>
      <c r="AR46" s="33">
        <v>2021</v>
      </c>
      <c r="AS46" s="31"/>
      <c r="AT46" s="32"/>
      <c r="AU46" s="32" t="s">
        <v>204</v>
      </c>
    </row>
    <row r="47" spans="1:47" s="30" customFormat="1" hidden="1" thickTop="1" x14ac:dyDescent="0.2">
      <c r="B47" s="35"/>
      <c r="C47" s="35"/>
      <c r="D47" s="163"/>
      <c r="E47" s="36"/>
      <c r="F47" s="37"/>
      <c r="G47" s="36"/>
      <c r="H47" s="36"/>
      <c r="I47" s="37"/>
      <c r="J47" s="36"/>
      <c r="K47" s="36"/>
      <c r="L47" s="37"/>
      <c r="M47" s="36"/>
      <c r="N47" s="36"/>
      <c r="O47" s="37"/>
      <c r="P47" s="36"/>
      <c r="Q47" s="36"/>
      <c r="R47" s="37"/>
      <c r="S47" s="36"/>
      <c r="T47" s="36"/>
      <c r="U47" s="37"/>
      <c r="V47" s="36"/>
      <c r="W47" s="36"/>
      <c r="X47" s="37"/>
      <c r="Y47" s="36"/>
      <c r="Z47" s="36"/>
      <c r="AA47" s="37"/>
      <c r="AB47" s="36"/>
      <c r="AC47" s="36"/>
      <c r="AD47" s="37"/>
      <c r="AE47" s="36"/>
      <c r="AF47" s="36"/>
      <c r="AG47" s="37"/>
      <c r="AH47" s="36"/>
      <c r="AI47" s="36"/>
      <c r="AJ47" s="37"/>
      <c r="AK47" s="36"/>
      <c r="AL47" s="36"/>
      <c r="AM47" s="37"/>
      <c r="AN47" s="36"/>
      <c r="AO47" s="36"/>
      <c r="AP47" s="37"/>
      <c r="AQ47" s="36"/>
      <c r="AR47" s="36"/>
      <c r="AS47" s="37"/>
      <c r="AT47" s="36"/>
      <c r="AU47" s="35"/>
    </row>
    <row r="48" spans="1:47" s="30" customFormat="1" hidden="1" thickTop="1" x14ac:dyDescent="0.2">
      <c r="B48" s="49" t="s">
        <v>68</v>
      </c>
      <c r="C48" s="49"/>
      <c r="D48" s="133"/>
      <c r="E48" s="42"/>
      <c r="F48" s="50"/>
      <c r="G48" s="42"/>
      <c r="H48" s="42"/>
      <c r="I48" s="50"/>
      <c r="J48" s="42"/>
      <c r="K48" s="42"/>
      <c r="L48" s="50"/>
      <c r="M48" s="42"/>
      <c r="N48" s="42"/>
      <c r="O48" s="50"/>
      <c r="P48" s="42"/>
      <c r="Q48" s="42"/>
      <c r="R48" s="50"/>
      <c r="S48" s="42"/>
      <c r="T48" s="42"/>
      <c r="U48" s="50"/>
      <c r="V48" s="42"/>
      <c r="W48" s="42"/>
      <c r="X48" s="50"/>
      <c r="Y48" s="42"/>
      <c r="Z48" s="42"/>
      <c r="AA48" s="50"/>
      <c r="AB48" s="42"/>
      <c r="AC48" s="42"/>
      <c r="AD48" s="50"/>
      <c r="AE48" s="42"/>
      <c r="AF48" s="42"/>
      <c r="AG48" s="50"/>
      <c r="AH48" s="42"/>
      <c r="AI48" s="42"/>
      <c r="AJ48" s="50"/>
      <c r="AK48" s="42"/>
      <c r="AL48" s="42"/>
      <c r="AM48" s="50"/>
      <c r="AN48" s="42"/>
      <c r="AO48" s="42"/>
      <c r="AP48" s="50"/>
      <c r="AQ48" s="42"/>
      <c r="AR48" s="42"/>
      <c r="AS48" s="50"/>
      <c r="AT48" s="42"/>
      <c r="AU48" s="51" t="s">
        <v>128</v>
      </c>
    </row>
    <row r="49" spans="1:47" s="30" customFormat="1" ht="7.15" customHeight="1" thickTop="1" x14ac:dyDescent="0.2">
      <c r="B49" s="36"/>
      <c r="C49" s="36"/>
      <c r="D49" s="133"/>
      <c r="E49" s="42"/>
      <c r="F49" s="50"/>
      <c r="G49" s="42"/>
      <c r="H49" s="42"/>
      <c r="I49" s="50"/>
      <c r="J49" s="42"/>
      <c r="K49" s="42"/>
      <c r="L49" s="50"/>
      <c r="M49" s="42"/>
      <c r="N49" s="42"/>
      <c r="O49" s="50"/>
      <c r="P49" s="42"/>
      <c r="Q49" s="42"/>
      <c r="R49" s="50"/>
      <c r="S49" s="42"/>
      <c r="T49" s="42"/>
      <c r="U49" s="50"/>
      <c r="V49" s="42"/>
      <c r="W49" s="42"/>
      <c r="X49" s="50"/>
      <c r="Y49" s="42"/>
      <c r="Z49" s="42"/>
      <c r="AA49" s="50"/>
      <c r="AB49" s="42"/>
      <c r="AC49" s="42"/>
      <c r="AD49" s="50"/>
      <c r="AE49" s="42"/>
      <c r="AF49" s="42"/>
      <c r="AG49" s="50"/>
      <c r="AH49" s="42"/>
      <c r="AI49" s="42"/>
      <c r="AJ49" s="50"/>
      <c r="AK49" s="42"/>
      <c r="AL49" s="42"/>
      <c r="AM49" s="50"/>
      <c r="AN49" s="42"/>
      <c r="AO49" s="42"/>
      <c r="AP49" s="50"/>
      <c r="AQ49" s="42"/>
      <c r="AR49" s="42"/>
      <c r="AS49" s="50"/>
      <c r="AT49" s="42"/>
      <c r="AU49" s="36"/>
    </row>
    <row r="50" spans="1:47" s="30" customFormat="1" ht="11.45" customHeight="1" x14ac:dyDescent="0.2">
      <c r="A50" s="30">
        <v>1</v>
      </c>
      <c r="B50" s="49" t="s">
        <v>205</v>
      </c>
      <c r="C50" s="36"/>
      <c r="D50" s="351"/>
      <c r="E50" s="281">
        <v>3837403040.5629697</v>
      </c>
      <c r="F50" s="50"/>
      <c r="G50" s="42"/>
      <c r="H50" s="281">
        <v>3723840605</v>
      </c>
      <c r="I50" s="50"/>
      <c r="J50" s="42"/>
      <c r="K50" s="281">
        <v>3558337546</v>
      </c>
      <c r="L50" s="50"/>
      <c r="M50" s="42"/>
      <c r="N50" s="281">
        <v>3870222306</v>
      </c>
      <c r="O50" s="50"/>
      <c r="P50" s="42"/>
      <c r="Q50" s="281">
        <v>3989345038</v>
      </c>
      <c r="R50" s="50"/>
      <c r="S50" s="42"/>
      <c r="T50" s="281">
        <v>3502330056</v>
      </c>
      <c r="U50" s="50"/>
      <c r="V50" s="42"/>
      <c r="W50" s="281">
        <v>3533142632</v>
      </c>
      <c r="X50" s="50"/>
      <c r="Y50" s="42"/>
      <c r="Z50" s="281">
        <v>4214576703</v>
      </c>
      <c r="AA50" s="50"/>
      <c r="AB50" s="42"/>
      <c r="AC50" s="281">
        <v>4277184959</v>
      </c>
      <c r="AD50" s="50"/>
      <c r="AE50" s="42"/>
      <c r="AF50" s="281">
        <v>4377291224</v>
      </c>
      <c r="AG50" s="50"/>
      <c r="AH50" s="42"/>
      <c r="AI50" s="281">
        <v>4441686290</v>
      </c>
      <c r="AJ50" s="50"/>
      <c r="AK50" s="42"/>
      <c r="AL50" s="281">
        <v>4947367871</v>
      </c>
      <c r="AM50" s="50"/>
      <c r="AN50" s="42"/>
      <c r="AO50" s="281">
        <v>4967099899</v>
      </c>
      <c r="AP50" s="50"/>
      <c r="AQ50" s="42"/>
      <c r="AR50" s="281">
        <v>4899292548</v>
      </c>
      <c r="AS50" s="50"/>
      <c r="AT50" s="42"/>
      <c r="AU50" s="49" t="s">
        <v>205</v>
      </c>
    </row>
    <row r="51" spans="1:47" s="30" customFormat="1" ht="12" x14ac:dyDescent="0.2">
      <c r="A51" s="30">
        <v>101</v>
      </c>
      <c r="B51" s="47" t="s">
        <v>206</v>
      </c>
      <c r="C51" s="47"/>
      <c r="D51" s="166"/>
      <c r="E51" s="90">
        <v>243276970.05908519</v>
      </c>
      <c r="F51" s="50"/>
      <c r="G51" s="42"/>
      <c r="H51" s="90">
        <v>251036085</v>
      </c>
      <c r="I51" s="50"/>
      <c r="J51" s="42"/>
      <c r="K51" s="90">
        <v>290828017</v>
      </c>
      <c r="L51" s="50"/>
      <c r="M51" s="42"/>
      <c r="N51" s="90">
        <v>391131518</v>
      </c>
      <c r="O51" s="50"/>
      <c r="P51" s="42"/>
      <c r="Q51" s="90">
        <v>375799037</v>
      </c>
      <c r="R51" s="50"/>
      <c r="S51" s="42"/>
      <c r="T51" s="90">
        <v>367100213</v>
      </c>
      <c r="U51" s="50"/>
      <c r="V51" s="42"/>
      <c r="W51" s="90">
        <v>353542999</v>
      </c>
      <c r="X51" s="50"/>
      <c r="Y51" s="42"/>
      <c r="Z51" s="90">
        <v>445461312</v>
      </c>
      <c r="AA51" s="50"/>
      <c r="AB51" s="42"/>
      <c r="AC51" s="90">
        <v>371795171</v>
      </c>
      <c r="AD51" s="50"/>
      <c r="AE51" s="42"/>
      <c r="AF51" s="90">
        <v>454520285</v>
      </c>
      <c r="AG51" s="50"/>
      <c r="AH51" s="42"/>
      <c r="AI51" s="90">
        <v>522169350</v>
      </c>
      <c r="AJ51" s="50"/>
      <c r="AK51" s="42"/>
      <c r="AL51" s="90">
        <v>680394845</v>
      </c>
      <c r="AM51" s="50"/>
      <c r="AN51" s="42"/>
      <c r="AO51" s="90">
        <v>648874673</v>
      </c>
      <c r="AP51" s="50"/>
      <c r="AQ51" s="42"/>
      <c r="AR51" s="90">
        <v>680733198</v>
      </c>
      <c r="AS51" s="50"/>
      <c r="AT51" s="42"/>
      <c r="AU51" s="46" t="s">
        <v>206</v>
      </c>
    </row>
    <row r="52" spans="1:47" s="30" customFormat="1" ht="12" x14ac:dyDescent="0.2">
      <c r="A52" s="30">
        <v>102</v>
      </c>
      <c r="B52" s="47" t="s">
        <v>207</v>
      </c>
      <c r="C52" s="47"/>
      <c r="D52" s="166"/>
      <c r="E52" s="90">
        <v>2406615216.0924125</v>
      </c>
      <c r="F52" s="50"/>
      <c r="G52" s="42"/>
      <c r="H52" s="90">
        <v>2577193760</v>
      </c>
      <c r="I52" s="50"/>
      <c r="J52" s="42"/>
      <c r="K52" s="90">
        <v>2333363671</v>
      </c>
      <c r="L52" s="50"/>
      <c r="M52" s="42"/>
      <c r="N52" s="90">
        <v>2329674102</v>
      </c>
      <c r="O52" s="50"/>
      <c r="P52" s="42"/>
      <c r="Q52" s="90">
        <v>2169989503</v>
      </c>
      <c r="R52" s="50"/>
      <c r="S52" s="42"/>
      <c r="T52" s="90">
        <v>1685848419</v>
      </c>
      <c r="U52" s="50"/>
      <c r="V52" s="42"/>
      <c r="W52" s="90">
        <v>1705701904</v>
      </c>
      <c r="X52" s="50"/>
      <c r="Y52" s="42"/>
      <c r="Z52" s="90">
        <v>2034381062</v>
      </c>
      <c r="AA52" s="50"/>
      <c r="AB52" s="42"/>
      <c r="AC52" s="90">
        <v>2103162167</v>
      </c>
      <c r="AD52" s="50"/>
      <c r="AE52" s="42"/>
      <c r="AF52" s="90">
        <v>1955556319</v>
      </c>
      <c r="AG52" s="50"/>
      <c r="AH52" s="42"/>
      <c r="AI52" s="90">
        <v>1687216701</v>
      </c>
      <c r="AJ52" s="50"/>
      <c r="AK52" s="42"/>
      <c r="AL52" s="90">
        <v>2060163524</v>
      </c>
      <c r="AM52" s="50"/>
      <c r="AN52" s="42"/>
      <c r="AO52" s="90">
        <v>2277028633</v>
      </c>
      <c r="AP52" s="50"/>
      <c r="AQ52" s="42"/>
      <c r="AR52" s="90">
        <v>2123771402</v>
      </c>
      <c r="AS52" s="50"/>
      <c r="AT52" s="42"/>
      <c r="AU52" s="46" t="s">
        <v>207</v>
      </c>
    </row>
    <row r="53" spans="1:47" s="30" customFormat="1" ht="12" x14ac:dyDescent="0.2">
      <c r="A53" s="30">
        <v>103</v>
      </c>
      <c r="B53" s="47" t="s">
        <v>208</v>
      </c>
      <c r="C53" s="47"/>
      <c r="D53" s="166"/>
      <c r="E53" s="90">
        <v>243127298.67888209</v>
      </c>
      <c r="F53" s="50"/>
      <c r="G53" s="42"/>
      <c r="H53" s="90">
        <v>200348855</v>
      </c>
      <c r="I53" s="50"/>
      <c r="J53" s="42"/>
      <c r="K53" s="90">
        <v>210254369</v>
      </c>
      <c r="L53" s="50"/>
      <c r="M53" s="42"/>
      <c r="N53" s="90">
        <v>219836124</v>
      </c>
      <c r="O53" s="50"/>
      <c r="P53" s="42"/>
      <c r="Q53" s="90">
        <v>206794859</v>
      </c>
      <c r="R53" s="50"/>
      <c r="S53" s="42"/>
      <c r="T53" s="90">
        <v>212850472</v>
      </c>
      <c r="U53" s="50"/>
      <c r="V53" s="42"/>
      <c r="W53" s="90">
        <v>185255351</v>
      </c>
      <c r="X53" s="50"/>
      <c r="Y53" s="42"/>
      <c r="Z53" s="90">
        <v>194269814</v>
      </c>
      <c r="AA53" s="50"/>
      <c r="AB53" s="42"/>
      <c r="AC53" s="90">
        <v>171498624</v>
      </c>
      <c r="AD53" s="50"/>
      <c r="AE53" s="42"/>
      <c r="AF53" s="90">
        <v>189195816</v>
      </c>
      <c r="AG53" s="50"/>
      <c r="AH53" s="42"/>
      <c r="AI53" s="90">
        <v>211598374</v>
      </c>
      <c r="AJ53" s="50"/>
      <c r="AK53" s="42"/>
      <c r="AL53" s="90">
        <v>221914925</v>
      </c>
      <c r="AM53" s="50"/>
      <c r="AN53" s="42"/>
      <c r="AO53" s="90">
        <v>238555765</v>
      </c>
      <c r="AP53" s="50"/>
      <c r="AQ53" s="42"/>
      <c r="AR53" s="90">
        <v>268212153</v>
      </c>
      <c r="AS53" s="50"/>
      <c r="AT53" s="42"/>
      <c r="AU53" s="46" t="s">
        <v>208</v>
      </c>
    </row>
    <row r="54" spans="1:47" s="30" customFormat="1" ht="12" x14ac:dyDescent="0.2">
      <c r="A54" s="30">
        <v>104</v>
      </c>
      <c r="B54" s="47" t="s">
        <v>209</v>
      </c>
      <c r="C54" s="47"/>
      <c r="D54" s="166"/>
      <c r="E54" s="90">
        <v>627687047.7328552</v>
      </c>
      <c r="F54" s="50"/>
      <c r="G54" s="42"/>
      <c r="H54" s="90">
        <v>447659347</v>
      </c>
      <c r="I54" s="50"/>
      <c r="J54" s="42"/>
      <c r="K54" s="90">
        <v>419070519</v>
      </c>
      <c r="L54" s="50"/>
      <c r="M54" s="42"/>
      <c r="N54" s="90">
        <v>576280103</v>
      </c>
      <c r="O54" s="50"/>
      <c r="P54" s="42"/>
      <c r="Q54" s="90">
        <v>726157514</v>
      </c>
      <c r="R54" s="50"/>
      <c r="S54" s="42"/>
      <c r="T54" s="90">
        <v>799693621</v>
      </c>
      <c r="U54" s="50"/>
      <c r="V54" s="42"/>
      <c r="W54" s="90">
        <v>810498079</v>
      </c>
      <c r="X54" s="50"/>
      <c r="Y54" s="42"/>
      <c r="Z54" s="90">
        <v>977614549</v>
      </c>
      <c r="AA54" s="50"/>
      <c r="AB54" s="42"/>
      <c r="AC54" s="90">
        <v>1014942668</v>
      </c>
      <c r="AD54" s="50"/>
      <c r="AE54" s="42"/>
      <c r="AF54" s="90">
        <v>1130784618</v>
      </c>
      <c r="AG54" s="50"/>
      <c r="AH54" s="42"/>
      <c r="AI54" s="90">
        <v>1397536228</v>
      </c>
      <c r="AJ54" s="50"/>
      <c r="AK54" s="42"/>
      <c r="AL54" s="90">
        <v>1318481254</v>
      </c>
      <c r="AM54" s="50"/>
      <c r="AN54" s="42"/>
      <c r="AO54" s="90">
        <v>1185069588</v>
      </c>
      <c r="AP54" s="50"/>
      <c r="AQ54" s="42"/>
      <c r="AR54" s="90">
        <v>1138929445</v>
      </c>
      <c r="AS54" s="50"/>
      <c r="AT54" s="42"/>
      <c r="AU54" s="46" t="s">
        <v>209</v>
      </c>
    </row>
    <row r="55" spans="1:47" s="30" customFormat="1" ht="12" x14ac:dyDescent="0.2">
      <c r="A55" s="30">
        <v>105</v>
      </c>
      <c r="B55" s="47" t="s">
        <v>210</v>
      </c>
      <c r="C55" s="47"/>
      <c r="D55" s="166"/>
      <c r="E55" s="90">
        <v>45540496.581026353</v>
      </c>
      <c r="F55" s="50"/>
      <c r="G55" s="42"/>
      <c r="H55" s="90">
        <v>39952182</v>
      </c>
      <c r="I55" s="50"/>
      <c r="J55" s="42"/>
      <c r="K55" s="90">
        <v>74695017</v>
      </c>
      <c r="L55" s="50"/>
      <c r="M55" s="42"/>
      <c r="N55" s="90">
        <v>82282664</v>
      </c>
      <c r="O55" s="50"/>
      <c r="P55" s="42"/>
      <c r="Q55" s="90">
        <v>213195517</v>
      </c>
      <c r="R55" s="50"/>
      <c r="S55" s="42"/>
      <c r="T55" s="90">
        <v>122894670</v>
      </c>
      <c r="U55" s="50"/>
      <c r="V55" s="42"/>
      <c r="W55" s="90">
        <v>142430823</v>
      </c>
      <c r="X55" s="50"/>
      <c r="Y55" s="42"/>
      <c r="Z55" s="90">
        <v>169731745</v>
      </c>
      <c r="AA55" s="50"/>
      <c r="AB55" s="42"/>
      <c r="AC55" s="90">
        <v>115812255</v>
      </c>
      <c r="AD55" s="50"/>
      <c r="AE55" s="42"/>
      <c r="AF55" s="90">
        <v>128752791</v>
      </c>
      <c r="AG55" s="50"/>
      <c r="AH55" s="42"/>
      <c r="AI55" s="90">
        <v>135123113</v>
      </c>
      <c r="AJ55" s="50"/>
      <c r="AK55" s="42"/>
      <c r="AL55" s="90">
        <v>161152687</v>
      </c>
      <c r="AM55" s="50"/>
      <c r="AN55" s="42"/>
      <c r="AO55" s="90">
        <v>150255087</v>
      </c>
      <c r="AP55" s="50"/>
      <c r="AQ55" s="42"/>
      <c r="AR55" s="90">
        <v>172536745</v>
      </c>
      <c r="AS55" s="50"/>
      <c r="AT55" s="42"/>
      <c r="AU55" s="46" t="s">
        <v>210</v>
      </c>
    </row>
    <row r="56" spans="1:47" s="30" customFormat="1" ht="12" x14ac:dyDescent="0.2">
      <c r="A56" s="30">
        <v>106</v>
      </c>
      <c r="B56" s="47" t="s">
        <v>211</v>
      </c>
      <c r="C56" s="47"/>
      <c r="D56" s="166"/>
      <c r="E56" s="90">
        <v>205926541.85753167</v>
      </c>
      <c r="F56" s="50"/>
      <c r="G56" s="42"/>
      <c r="H56" s="90">
        <v>142465000</v>
      </c>
      <c r="I56" s="50"/>
      <c r="J56" s="42"/>
      <c r="K56" s="90">
        <v>169816665</v>
      </c>
      <c r="L56" s="50"/>
      <c r="M56" s="42"/>
      <c r="N56" s="90">
        <v>197774529</v>
      </c>
      <c r="O56" s="50"/>
      <c r="P56" s="42"/>
      <c r="Q56" s="90">
        <v>230327417</v>
      </c>
      <c r="R56" s="50"/>
      <c r="S56" s="42"/>
      <c r="T56" s="90">
        <v>241149797</v>
      </c>
      <c r="U56" s="50"/>
      <c r="V56" s="42"/>
      <c r="W56" s="90">
        <v>252862209</v>
      </c>
      <c r="X56" s="50"/>
      <c r="Y56" s="42"/>
      <c r="Z56" s="90">
        <v>292402283</v>
      </c>
      <c r="AA56" s="50"/>
      <c r="AB56" s="42"/>
      <c r="AC56" s="90">
        <v>393959425</v>
      </c>
      <c r="AD56" s="50"/>
      <c r="AE56" s="42"/>
      <c r="AF56" s="90">
        <v>407716655</v>
      </c>
      <c r="AG56" s="50"/>
      <c r="AH56" s="42"/>
      <c r="AI56" s="90">
        <v>362325302</v>
      </c>
      <c r="AJ56" s="50"/>
      <c r="AK56" s="42"/>
      <c r="AL56" s="90">
        <v>366756468</v>
      </c>
      <c r="AM56" s="50"/>
      <c r="AN56" s="42"/>
      <c r="AO56" s="90">
        <v>351954573</v>
      </c>
      <c r="AP56" s="50"/>
      <c r="AQ56" s="42"/>
      <c r="AR56" s="90">
        <v>380521517</v>
      </c>
      <c r="AS56" s="50"/>
      <c r="AT56" s="42"/>
      <c r="AU56" s="46" t="s">
        <v>211</v>
      </c>
    </row>
    <row r="57" spans="1:47" s="30" customFormat="1" ht="12" x14ac:dyDescent="0.2">
      <c r="A57" s="30">
        <v>107</v>
      </c>
      <c r="B57" s="47" t="s">
        <v>212</v>
      </c>
      <c r="C57" s="47"/>
      <c r="D57" s="166"/>
      <c r="E57" s="90">
        <v>34789816.105689436</v>
      </c>
      <c r="F57" s="50"/>
      <c r="G57" s="42"/>
      <c r="H57" s="90">
        <v>25880493</v>
      </c>
      <c r="I57" s="50"/>
      <c r="J57" s="42"/>
      <c r="K57" s="90">
        <v>25813062</v>
      </c>
      <c r="L57" s="50"/>
      <c r="M57" s="42"/>
      <c r="N57" s="90">
        <v>40599962</v>
      </c>
      <c r="O57" s="50"/>
      <c r="P57" s="42"/>
      <c r="Q57" s="90">
        <v>32616325</v>
      </c>
      <c r="R57" s="50"/>
      <c r="S57" s="42"/>
      <c r="T57" s="90">
        <v>37667856</v>
      </c>
      <c r="U57" s="50"/>
      <c r="V57" s="42"/>
      <c r="W57" s="90">
        <v>42978513</v>
      </c>
      <c r="X57" s="50"/>
      <c r="Y57" s="42"/>
      <c r="Z57" s="90">
        <v>41589808</v>
      </c>
      <c r="AA57" s="50"/>
      <c r="AB57" s="42"/>
      <c r="AC57" s="90">
        <v>42711292</v>
      </c>
      <c r="AD57" s="50"/>
      <c r="AE57" s="42"/>
      <c r="AF57" s="90">
        <v>44608509</v>
      </c>
      <c r="AG57" s="50"/>
      <c r="AH57" s="42"/>
      <c r="AI57" s="90">
        <v>52024406</v>
      </c>
      <c r="AJ57" s="50"/>
      <c r="AK57" s="42"/>
      <c r="AL57" s="90">
        <v>52941564</v>
      </c>
      <c r="AM57" s="50"/>
      <c r="AN57" s="42"/>
      <c r="AO57" s="90">
        <v>42900165</v>
      </c>
      <c r="AP57" s="50"/>
      <c r="AQ57" s="42"/>
      <c r="AR57" s="90">
        <v>45961301</v>
      </c>
      <c r="AS57" s="50"/>
      <c r="AT57" s="42"/>
      <c r="AU57" s="46" t="s">
        <v>212</v>
      </c>
    </row>
    <row r="58" spans="1:47" s="30" customFormat="1" ht="12" x14ac:dyDescent="0.2">
      <c r="A58" s="30">
        <v>108</v>
      </c>
      <c r="B58" s="47" t="s">
        <v>213</v>
      </c>
      <c r="C58" s="47"/>
      <c r="D58" s="166"/>
      <c r="E58" s="90">
        <v>30439653.455486961</v>
      </c>
      <c r="F58" s="50"/>
      <c r="G58" s="42"/>
      <c r="H58" s="90">
        <v>39304883</v>
      </c>
      <c r="I58" s="50"/>
      <c r="J58" s="42"/>
      <c r="K58" s="90">
        <v>34496226</v>
      </c>
      <c r="L58" s="50"/>
      <c r="M58" s="42"/>
      <c r="N58" s="90">
        <v>32643304</v>
      </c>
      <c r="O58" s="50"/>
      <c r="P58" s="42"/>
      <c r="Q58" s="90">
        <v>34464866</v>
      </c>
      <c r="R58" s="50"/>
      <c r="S58" s="42"/>
      <c r="T58" s="90">
        <v>35125008</v>
      </c>
      <c r="U58" s="50"/>
      <c r="V58" s="42"/>
      <c r="W58" s="90">
        <v>39872754</v>
      </c>
      <c r="X58" s="50"/>
      <c r="Y58" s="42"/>
      <c r="Z58" s="90">
        <v>59126130</v>
      </c>
      <c r="AA58" s="50"/>
      <c r="AB58" s="42"/>
      <c r="AC58" s="90">
        <v>63303357</v>
      </c>
      <c r="AD58" s="50"/>
      <c r="AE58" s="42"/>
      <c r="AF58" s="90">
        <v>66156231</v>
      </c>
      <c r="AG58" s="50"/>
      <c r="AH58" s="42"/>
      <c r="AI58" s="90">
        <v>73692816</v>
      </c>
      <c r="AJ58" s="50"/>
      <c r="AK58" s="42"/>
      <c r="AL58" s="90">
        <v>85562604</v>
      </c>
      <c r="AM58" s="50"/>
      <c r="AN58" s="42"/>
      <c r="AO58" s="90">
        <v>72461415</v>
      </c>
      <c r="AP58" s="50"/>
      <c r="AQ58" s="42"/>
      <c r="AR58" s="90">
        <v>88626787</v>
      </c>
      <c r="AS58" s="50"/>
      <c r="AT58" s="42"/>
      <c r="AU58" s="46" t="s">
        <v>213</v>
      </c>
    </row>
    <row r="59" spans="1:47" s="30" customFormat="1" ht="12" x14ac:dyDescent="0.2">
      <c r="A59" s="30">
        <v>2</v>
      </c>
      <c r="B59" s="49" t="s">
        <v>214</v>
      </c>
      <c r="C59" s="47"/>
      <c r="D59" s="351"/>
      <c r="E59" s="281">
        <v>1486563333.9972119</v>
      </c>
      <c r="F59" s="50"/>
      <c r="G59" s="42"/>
      <c r="H59" s="281">
        <v>1506847556</v>
      </c>
      <c r="I59" s="50"/>
      <c r="J59" s="42"/>
      <c r="K59" s="281">
        <v>1612493076</v>
      </c>
      <c r="L59" s="50"/>
      <c r="M59" s="42"/>
      <c r="N59" s="281">
        <v>1647995637</v>
      </c>
      <c r="O59" s="50"/>
      <c r="P59" s="42"/>
      <c r="Q59" s="281">
        <v>1462555092</v>
      </c>
      <c r="R59" s="50"/>
      <c r="S59" s="42"/>
      <c r="T59" s="281">
        <v>1429865777</v>
      </c>
      <c r="U59" s="50"/>
      <c r="V59" s="42"/>
      <c r="W59" s="281">
        <v>1500815270</v>
      </c>
      <c r="X59" s="50"/>
      <c r="Y59" s="42"/>
      <c r="Z59" s="281">
        <v>1537694810</v>
      </c>
      <c r="AA59" s="50"/>
      <c r="AB59" s="42"/>
      <c r="AC59" s="281">
        <v>1635665803</v>
      </c>
      <c r="AD59" s="50"/>
      <c r="AE59" s="42"/>
      <c r="AF59" s="281">
        <v>1625370769</v>
      </c>
      <c r="AG59" s="50"/>
      <c r="AH59" s="42"/>
      <c r="AI59" s="281">
        <v>1661062530</v>
      </c>
      <c r="AJ59" s="50"/>
      <c r="AK59" s="42"/>
      <c r="AL59" s="281">
        <v>1784653406</v>
      </c>
      <c r="AM59" s="50"/>
      <c r="AN59" s="42"/>
      <c r="AO59" s="281">
        <v>1656584534</v>
      </c>
      <c r="AP59" s="50"/>
      <c r="AQ59" s="42"/>
      <c r="AR59" s="281">
        <v>1868225503</v>
      </c>
      <c r="AS59" s="50"/>
      <c r="AT59" s="42"/>
      <c r="AU59" s="49" t="s">
        <v>214</v>
      </c>
    </row>
    <row r="60" spans="1:47" s="30" customFormat="1" ht="12" x14ac:dyDescent="0.2">
      <c r="A60" s="30">
        <v>201</v>
      </c>
      <c r="B60" s="47" t="s">
        <v>215</v>
      </c>
      <c r="C60" s="47"/>
      <c r="D60" s="166"/>
      <c r="E60" s="90">
        <v>121637588.793733</v>
      </c>
      <c r="F60" s="50"/>
      <c r="G60" s="42"/>
      <c r="H60" s="90">
        <v>92540191</v>
      </c>
      <c r="I60" s="50"/>
      <c r="J60" s="42"/>
      <c r="K60" s="90">
        <v>106974266</v>
      </c>
      <c r="L60" s="50"/>
      <c r="M60" s="42"/>
      <c r="N60" s="90">
        <v>95852989</v>
      </c>
      <c r="O60" s="50"/>
      <c r="P60" s="42"/>
      <c r="Q60" s="90">
        <v>91249557</v>
      </c>
      <c r="R60" s="50"/>
      <c r="S60" s="42"/>
      <c r="T60" s="90">
        <v>98349954</v>
      </c>
      <c r="U60" s="50"/>
      <c r="V60" s="42"/>
      <c r="W60" s="90">
        <v>102138633</v>
      </c>
      <c r="X60" s="50"/>
      <c r="Y60" s="42"/>
      <c r="Z60" s="90">
        <v>129181856</v>
      </c>
      <c r="AA60" s="50"/>
      <c r="AB60" s="42"/>
      <c r="AC60" s="90">
        <v>130120084</v>
      </c>
      <c r="AD60" s="50"/>
      <c r="AE60" s="42"/>
      <c r="AF60" s="90">
        <v>132951874</v>
      </c>
      <c r="AG60" s="50"/>
      <c r="AH60" s="42"/>
      <c r="AI60" s="90">
        <v>128535831</v>
      </c>
      <c r="AJ60" s="50"/>
      <c r="AK60" s="42"/>
      <c r="AL60" s="90">
        <v>164578878</v>
      </c>
      <c r="AM60" s="50"/>
      <c r="AN60" s="42"/>
      <c r="AO60" s="90">
        <v>158284355</v>
      </c>
      <c r="AP60" s="50"/>
      <c r="AQ60" s="42"/>
      <c r="AR60" s="90">
        <v>184489286</v>
      </c>
      <c r="AS60" s="50"/>
      <c r="AT60" s="42"/>
      <c r="AU60" s="46" t="s">
        <v>215</v>
      </c>
    </row>
    <row r="61" spans="1:47" s="30" customFormat="1" ht="12" x14ac:dyDescent="0.2">
      <c r="A61" s="30">
        <v>202</v>
      </c>
      <c r="B61" s="47" t="s">
        <v>216</v>
      </c>
      <c r="C61" s="47"/>
      <c r="D61" s="166"/>
      <c r="E61" s="90">
        <v>213124875.52280423</v>
      </c>
      <c r="F61" s="37"/>
      <c r="H61" s="90">
        <v>355905699</v>
      </c>
      <c r="I61" s="37"/>
      <c r="K61" s="90">
        <v>418686743</v>
      </c>
      <c r="L61" s="37"/>
      <c r="N61" s="90">
        <v>418791761</v>
      </c>
      <c r="O61" s="37"/>
      <c r="Q61" s="90">
        <v>334754656</v>
      </c>
      <c r="R61" s="37"/>
      <c r="T61" s="90">
        <v>316490569</v>
      </c>
      <c r="U61" s="37"/>
      <c r="W61" s="90">
        <v>335502642</v>
      </c>
      <c r="X61" s="37"/>
      <c r="Z61" s="90">
        <v>329287240</v>
      </c>
      <c r="AA61" s="37"/>
      <c r="AC61" s="90">
        <v>369053465</v>
      </c>
      <c r="AD61" s="37"/>
      <c r="AF61" s="90">
        <v>384600735</v>
      </c>
      <c r="AG61" s="37"/>
      <c r="AH61" s="36"/>
      <c r="AI61" s="90">
        <v>347922921</v>
      </c>
      <c r="AJ61" s="37"/>
      <c r="AK61" s="36"/>
      <c r="AL61" s="90">
        <v>292761103</v>
      </c>
      <c r="AM61" s="37"/>
      <c r="AN61" s="36"/>
      <c r="AO61" s="90">
        <v>251863022</v>
      </c>
      <c r="AP61" s="37"/>
      <c r="AQ61" s="36"/>
      <c r="AR61" s="90">
        <v>275783800</v>
      </c>
      <c r="AS61" s="37"/>
      <c r="AT61" s="36"/>
      <c r="AU61" s="46" t="s">
        <v>216</v>
      </c>
    </row>
    <row r="62" spans="1:47" s="30" customFormat="1" ht="12" x14ac:dyDescent="0.2">
      <c r="A62" s="30">
        <v>203</v>
      </c>
      <c r="B62" s="47" t="s">
        <v>217</v>
      </c>
      <c r="C62" s="47"/>
      <c r="D62" s="166"/>
      <c r="E62" s="90">
        <v>125823906.26037309</v>
      </c>
      <c r="F62" s="37"/>
      <c r="H62" s="90">
        <v>141901376</v>
      </c>
      <c r="I62" s="37"/>
      <c r="K62" s="90">
        <v>211666682</v>
      </c>
      <c r="L62" s="37"/>
      <c r="N62" s="90">
        <v>204005729</v>
      </c>
      <c r="O62" s="37"/>
      <c r="Q62" s="90">
        <v>72878725</v>
      </c>
      <c r="R62" s="37"/>
      <c r="T62" s="90">
        <v>94030511</v>
      </c>
      <c r="U62" s="37"/>
      <c r="W62" s="90">
        <v>101296522</v>
      </c>
      <c r="X62" s="37"/>
      <c r="Z62" s="90">
        <v>118933687</v>
      </c>
      <c r="AA62" s="37"/>
      <c r="AC62" s="90">
        <v>105053577</v>
      </c>
      <c r="AD62" s="37"/>
      <c r="AF62" s="90">
        <v>130813292</v>
      </c>
      <c r="AG62" s="37"/>
      <c r="AH62" s="36"/>
      <c r="AI62" s="90">
        <v>112245195</v>
      </c>
      <c r="AJ62" s="37"/>
      <c r="AK62" s="36"/>
      <c r="AL62" s="90">
        <v>164612304</v>
      </c>
      <c r="AM62" s="37"/>
      <c r="AN62" s="36"/>
      <c r="AO62" s="90">
        <v>189901606</v>
      </c>
      <c r="AP62" s="37"/>
      <c r="AQ62" s="36"/>
      <c r="AR62" s="90">
        <v>278718512</v>
      </c>
      <c r="AS62" s="37"/>
      <c r="AT62" s="36"/>
      <c r="AU62" s="46" t="s">
        <v>217</v>
      </c>
    </row>
    <row r="63" spans="1:47" s="30" customFormat="1" ht="12" x14ac:dyDescent="0.2">
      <c r="A63" s="30">
        <v>204</v>
      </c>
      <c r="B63" s="47" t="s">
        <v>218</v>
      </c>
      <c r="C63" s="47"/>
      <c r="D63" s="166"/>
      <c r="E63" s="90">
        <v>101424085.50753504</v>
      </c>
      <c r="F63" s="37"/>
      <c r="H63" s="90">
        <v>76557213</v>
      </c>
      <c r="I63" s="37"/>
      <c r="K63" s="90">
        <v>81618485</v>
      </c>
      <c r="L63" s="37"/>
      <c r="N63" s="90">
        <v>81472597</v>
      </c>
      <c r="O63" s="37"/>
      <c r="Q63" s="90">
        <v>99839881</v>
      </c>
      <c r="R63" s="37"/>
      <c r="T63" s="90">
        <v>96072397</v>
      </c>
      <c r="U63" s="37"/>
      <c r="W63" s="90">
        <v>95905968</v>
      </c>
      <c r="X63" s="37"/>
      <c r="Z63" s="90">
        <v>93140189</v>
      </c>
      <c r="AA63" s="37"/>
      <c r="AC63" s="90">
        <v>108542387</v>
      </c>
      <c r="AD63" s="37"/>
      <c r="AF63" s="90">
        <v>114821464</v>
      </c>
      <c r="AG63" s="37"/>
      <c r="AH63" s="36"/>
      <c r="AI63" s="90">
        <v>123823107</v>
      </c>
      <c r="AJ63" s="37"/>
      <c r="AK63" s="36"/>
      <c r="AL63" s="90">
        <v>124692025</v>
      </c>
      <c r="AM63" s="37"/>
      <c r="AN63" s="36"/>
      <c r="AO63" s="90">
        <v>128383754</v>
      </c>
      <c r="AP63" s="37"/>
      <c r="AQ63" s="36"/>
      <c r="AR63" s="90">
        <v>113737000</v>
      </c>
      <c r="AS63" s="37"/>
      <c r="AT63" s="36"/>
      <c r="AU63" s="46" t="s">
        <v>218</v>
      </c>
    </row>
    <row r="64" spans="1:47" s="30" customFormat="1" ht="12" x14ac:dyDescent="0.2">
      <c r="A64" s="30">
        <v>205</v>
      </c>
      <c r="B64" s="47" t="s">
        <v>219</v>
      </c>
      <c r="C64" s="47"/>
      <c r="D64" s="166"/>
      <c r="E64" s="90">
        <v>90919305.583217129</v>
      </c>
      <c r="F64" s="37"/>
      <c r="H64" s="90">
        <v>87696749</v>
      </c>
      <c r="I64" s="37"/>
      <c r="K64" s="90">
        <v>69602449</v>
      </c>
      <c r="L64" s="37"/>
      <c r="N64" s="90">
        <v>83329210</v>
      </c>
      <c r="O64" s="37"/>
      <c r="Q64" s="90">
        <v>78053160</v>
      </c>
      <c r="R64" s="37"/>
      <c r="T64" s="90">
        <v>68836626</v>
      </c>
      <c r="U64" s="37"/>
      <c r="W64" s="90">
        <v>56662344</v>
      </c>
      <c r="X64" s="37"/>
      <c r="Z64" s="90">
        <v>57178268</v>
      </c>
      <c r="AA64" s="37"/>
      <c r="AC64" s="90">
        <v>78409894</v>
      </c>
      <c r="AD64" s="37"/>
      <c r="AF64" s="90">
        <v>76987675</v>
      </c>
      <c r="AG64" s="37"/>
      <c r="AH64" s="36"/>
      <c r="AI64" s="90">
        <v>85308544</v>
      </c>
      <c r="AJ64" s="37"/>
      <c r="AK64" s="36"/>
      <c r="AL64" s="90">
        <v>84303351</v>
      </c>
      <c r="AM64" s="37"/>
      <c r="AN64" s="36"/>
      <c r="AO64" s="90">
        <v>64854925</v>
      </c>
      <c r="AP64" s="37"/>
      <c r="AQ64" s="36"/>
      <c r="AR64" s="90">
        <v>102273284</v>
      </c>
      <c r="AS64" s="37"/>
      <c r="AT64" s="36"/>
      <c r="AU64" s="46" t="s">
        <v>219</v>
      </c>
    </row>
    <row r="65" spans="1:47" s="30" customFormat="1" ht="12" x14ac:dyDescent="0.2">
      <c r="A65" s="30">
        <v>206</v>
      </c>
      <c r="B65" s="47" t="s">
        <v>220</v>
      </c>
      <c r="C65" s="47"/>
      <c r="D65" s="166"/>
      <c r="E65" s="90">
        <v>325225785.03618139</v>
      </c>
      <c r="F65" s="37"/>
      <c r="H65" s="90">
        <v>152943757</v>
      </c>
      <c r="I65" s="37"/>
      <c r="K65" s="90">
        <v>175477172</v>
      </c>
      <c r="L65" s="37"/>
      <c r="N65" s="90">
        <v>204258246</v>
      </c>
      <c r="O65" s="37"/>
      <c r="Q65" s="90">
        <v>219661587</v>
      </c>
      <c r="R65" s="37"/>
      <c r="T65" s="90">
        <v>241206049</v>
      </c>
      <c r="U65" s="37"/>
      <c r="W65" s="90">
        <v>251303101</v>
      </c>
      <c r="X65" s="37"/>
      <c r="Z65" s="90">
        <v>250993731</v>
      </c>
      <c r="AA65" s="37"/>
      <c r="AC65" s="90">
        <v>269743456</v>
      </c>
      <c r="AD65" s="37"/>
      <c r="AF65" s="90">
        <v>270092085</v>
      </c>
      <c r="AG65" s="37"/>
      <c r="AH65" s="36"/>
      <c r="AI65" s="90">
        <v>292765128</v>
      </c>
      <c r="AJ65" s="37"/>
      <c r="AK65" s="36"/>
      <c r="AL65" s="90">
        <v>306144473</v>
      </c>
      <c r="AM65" s="37"/>
      <c r="AN65" s="36"/>
      <c r="AO65" s="90">
        <v>306987666</v>
      </c>
      <c r="AP65" s="37"/>
      <c r="AQ65" s="36"/>
      <c r="AR65" s="90">
        <v>318787771</v>
      </c>
      <c r="AS65" s="37"/>
      <c r="AT65" s="36"/>
      <c r="AU65" s="46" t="s">
        <v>220</v>
      </c>
    </row>
    <row r="66" spans="1:47" s="30" customFormat="1" ht="12" x14ac:dyDescent="0.2">
      <c r="A66" s="30">
        <v>207</v>
      </c>
      <c r="B66" s="47" t="s">
        <v>221</v>
      </c>
      <c r="C66" s="47"/>
      <c r="D66" s="166"/>
      <c r="E66" s="90">
        <v>508407787.29336798</v>
      </c>
      <c r="F66" s="37"/>
      <c r="H66" s="90">
        <v>599302571</v>
      </c>
      <c r="I66" s="37"/>
      <c r="K66" s="90">
        <v>548467279</v>
      </c>
      <c r="L66" s="37"/>
      <c r="N66" s="90">
        <v>560285105</v>
      </c>
      <c r="O66" s="37"/>
      <c r="Q66" s="90">
        <v>566117526</v>
      </c>
      <c r="R66" s="37"/>
      <c r="T66" s="90">
        <v>514879671</v>
      </c>
      <c r="U66" s="37"/>
      <c r="W66" s="90">
        <v>558006060</v>
      </c>
      <c r="X66" s="37"/>
      <c r="Z66" s="90">
        <v>558979839</v>
      </c>
      <c r="AA66" s="37"/>
      <c r="AC66" s="90">
        <v>574742940</v>
      </c>
      <c r="AD66" s="37"/>
      <c r="AF66" s="90">
        <v>515103644</v>
      </c>
      <c r="AG66" s="37"/>
      <c r="AH66" s="36"/>
      <c r="AI66" s="90">
        <v>570461804</v>
      </c>
      <c r="AJ66" s="37"/>
      <c r="AK66" s="36"/>
      <c r="AL66" s="90">
        <v>647561272</v>
      </c>
      <c r="AM66" s="37"/>
      <c r="AN66" s="36"/>
      <c r="AO66" s="90">
        <v>556309206</v>
      </c>
      <c r="AP66" s="37"/>
      <c r="AQ66" s="36"/>
      <c r="AR66" s="90">
        <v>594435850</v>
      </c>
      <c r="AS66" s="37"/>
      <c r="AT66" s="36"/>
      <c r="AU66" s="46" t="s">
        <v>221</v>
      </c>
    </row>
    <row r="67" spans="1:47" s="30" customFormat="1" ht="12" x14ac:dyDescent="0.2">
      <c r="A67" s="30">
        <v>3</v>
      </c>
      <c r="B67" s="49" t="s">
        <v>222</v>
      </c>
      <c r="C67" s="47"/>
      <c r="D67" s="351"/>
      <c r="E67" s="281">
        <v>1410842627.6306179</v>
      </c>
      <c r="F67" s="37"/>
      <c r="H67" s="281">
        <v>1177234144</v>
      </c>
      <c r="I67" s="37"/>
      <c r="K67" s="281">
        <v>1295366513</v>
      </c>
      <c r="L67" s="37"/>
      <c r="N67" s="281">
        <v>1519129294</v>
      </c>
      <c r="O67" s="37"/>
      <c r="Q67" s="281">
        <v>1654602226</v>
      </c>
      <c r="R67" s="37"/>
      <c r="T67" s="281">
        <v>1847737687</v>
      </c>
      <c r="U67" s="37"/>
      <c r="W67" s="281">
        <v>1900796895</v>
      </c>
      <c r="X67" s="37"/>
      <c r="Z67" s="281">
        <v>2058720413</v>
      </c>
      <c r="AA67" s="37"/>
      <c r="AC67" s="281">
        <v>2178368800</v>
      </c>
      <c r="AD67" s="37"/>
      <c r="AF67" s="281">
        <v>2222784766</v>
      </c>
      <c r="AG67" s="37"/>
      <c r="AH67" s="36"/>
      <c r="AI67" s="281">
        <v>2360888041</v>
      </c>
      <c r="AJ67" s="37"/>
      <c r="AK67" s="36"/>
      <c r="AL67" s="281">
        <v>2434435966</v>
      </c>
      <c r="AM67" s="37"/>
      <c r="AN67" s="36"/>
      <c r="AO67" s="281">
        <v>2345909983</v>
      </c>
      <c r="AP67" s="37"/>
      <c r="AQ67" s="36"/>
      <c r="AR67" s="281">
        <v>2577110930</v>
      </c>
      <c r="AS67" s="37"/>
      <c r="AT67" s="36"/>
      <c r="AU67" s="49" t="s">
        <v>222</v>
      </c>
    </row>
    <row r="68" spans="1:47" s="30" customFormat="1" ht="12" x14ac:dyDescent="0.2">
      <c r="A68" s="30">
        <v>301</v>
      </c>
      <c r="B68" s="47" t="s">
        <v>223</v>
      </c>
      <c r="C68" s="47"/>
      <c r="D68" s="166"/>
      <c r="E68" s="90">
        <v>77272654.849631533</v>
      </c>
      <c r="F68" s="37"/>
      <c r="H68" s="90">
        <v>65850880</v>
      </c>
      <c r="I68" s="37"/>
      <c r="K68" s="90">
        <v>76357848</v>
      </c>
      <c r="L68" s="37"/>
      <c r="N68" s="90">
        <v>85006493</v>
      </c>
      <c r="O68" s="37"/>
      <c r="Q68" s="90">
        <v>96208885</v>
      </c>
      <c r="R68" s="37"/>
      <c r="T68" s="90">
        <v>97452615</v>
      </c>
      <c r="U68" s="37"/>
      <c r="W68" s="90">
        <v>102344690</v>
      </c>
      <c r="X68" s="37"/>
      <c r="Z68" s="90">
        <v>107789232</v>
      </c>
      <c r="AA68" s="37"/>
      <c r="AC68" s="90">
        <v>112632580</v>
      </c>
      <c r="AD68" s="37"/>
      <c r="AF68" s="90">
        <v>141130981</v>
      </c>
      <c r="AG68" s="37"/>
      <c r="AH68" s="36"/>
      <c r="AI68" s="90">
        <v>159336984</v>
      </c>
      <c r="AJ68" s="37"/>
      <c r="AK68" s="36"/>
      <c r="AL68" s="90">
        <v>161942182</v>
      </c>
      <c r="AM68" s="37"/>
      <c r="AN68" s="36"/>
      <c r="AO68" s="90">
        <v>155192776</v>
      </c>
      <c r="AP68" s="37"/>
      <c r="AQ68" s="36"/>
      <c r="AR68" s="90">
        <v>103497922</v>
      </c>
      <c r="AS68" s="37"/>
      <c r="AT68" s="36"/>
      <c r="AU68" s="46" t="s">
        <v>223</v>
      </c>
    </row>
    <row r="69" spans="1:47" s="30" customFormat="1" ht="12" x14ac:dyDescent="0.2">
      <c r="A69" s="30">
        <v>302</v>
      </c>
      <c r="B69" s="47" t="s">
        <v>224</v>
      </c>
      <c r="C69" s="47"/>
      <c r="D69" s="347"/>
      <c r="E69" s="236">
        <v>164044081.52426475</v>
      </c>
      <c r="F69" s="223"/>
      <c r="G69" s="28"/>
      <c r="H69" s="236">
        <v>128529918</v>
      </c>
      <c r="I69" s="223"/>
      <c r="J69" s="28"/>
      <c r="K69" s="236">
        <v>133362789</v>
      </c>
      <c r="L69" s="223"/>
      <c r="M69" s="28"/>
      <c r="N69" s="236">
        <v>176873012</v>
      </c>
      <c r="O69" s="223"/>
      <c r="P69" s="28"/>
      <c r="Q69" s="236">
        <v>202538451</v>
      </c>
      <c r="R69" s="223"/>
      <c r="S69" s="28"/>
      <c r="T69" s="236">
        <v>237431075</v>
      </c>
      <c r="U69" s="223"/>
      <c r="V69" s="28"/>
      <c r="W69" s="236">
        <v>219957369</v>
      </c>
      <c r="X69" s="223"/>
      <c r="Y69" s="28"/>
      <c r="Z69" s="236">
        <v>228168585</v>
      </c>
      <c r="AA69" s="223"/>
      <c r="AB69" s="28"/>
      <c r="AC69" s="236">
        <v>226826944</v>
      </c>
      <c r="AD69" s="223"/>
      <c r="AE69" s="28"/>
      <c r="AF69" s="236">
        <v>211519538</v>
      </c>
      <c r="AG69" s="223"/>
      <c r="AH69" s="68"/>
      <c r="AI69" s="236">
        <v>248873647</v>
      </c>
      <c r="AJ69" s="223"/>
      <c r="AK69" s="68"/>
      <c r="AL69" s="236">
        <v>252941306</v>
      </c>
      <c r="AM69" s="223"/>
      <c r="AN69" s="68"/>
      <c r="AO69" s="236">
        <v>262905170</v>
      </c>
      <c r="AP69" s="223"/>
      <c r="AQ69" s="68"/>
      <c r="AR69" s="236">
        <v>290070320</v>
      </c>
      <c r="AS69" s="223"/>
      <c r="AT69" s="68"/>
      <c r="AU69" s="46" t="s">
        <v>224</v>
      </c>
    </row>
    <row r="70" spans="1:47" s="30" customFormat="1" ht="12" x14ac:dyDescent="0.2">
      <c r="A70" s="30">
        <v>303</v>
      </c>
      <c r="B70" s="47" t="s">
        <v>225</v>
      </c>
      <c r="C70" s="47"/>
      <c r="D70" s="347"/>
      <c r="E70" s="236">
        <v>43955951.669654116</v>
      </c>
      <c r="F70" s="223"/>
      <c r="G70" s="28"/>
      <c r="H70" s="236">
        <v>34413774</v>
      </c>
      <c r="I70" s="223"/>
      <c r="J70" s="28"/>
      <c r="K70" s="236">
        <v>39106059</v>
      </c>
      <c r="L70" s="223"/>
      <c r="M70" s="28"/>
      <c r="N70" s="236">
        <v>45706806</v>
      </c>
      <c r="O70" s="223"/>
      <c r="P70" s="28"/>
      <c r="Q70" s="236">
        <v>45926189</v>
      </c>
      <c r="R70" s="223"/>
      <c r="S70" s="28"/>
      <c r="T70" s="236">
        <v>46099170</v>
      </c>
      <c r="U70" s="223"/>
      <c r="V70" s="28"/>
      <c r="W70" s="236">
        <v>59912927</v>
      </c>
      <c r="X70" s="223"/>
      <c r="Y70" s="28"/>
      <c r="Z70" s="236">
        <v>60923074</v>
      </c>
      <c r="AA70" s="223"/>
      <c r="AB70" s="28"/>
      <c r="AC70" s="236">
        <v>60500688</v>
      </c>
      <c r="AD70" s="223"/>
      <c r="AE70" s="28"/>
      <c r="AF70" s="236">
        <v>68084790</v>
      </c>
      <c r="AG70" s="223"/>
      <c r="AH70" s="68"/>
      <c r="AI70" s="236">
        <v>83937310</v>
      </c>
      <c r="AJ70" s="223"/>
      <c r="AK70" s="68"/>
      <c r="AL70" s="236">
        <v>79674120</v>
      </c>
      <c r="AM70" s="223"/>
      <c r="AN70" s="68"/>
      <c r="AO70" s="236">
        <v>73438739</v>
      </c>
      <c r="AP70" s="223"/>
      <c r="AQ70" s="68"/>
      <c r="AR70" s="236">
        <v>87481013</v>
      </c>
      <c r="AS70" s="223"/>
      <c r="AT70" s="68"/>
      <c r="AU70" s="46" t="s">
        <v>225</v>
      </c>
    </row>
    <row r="71" spans="1:47" s="30" customFormat="1" ht="12" x14ac:dyDescent="0.2">
      <c r="A71" s="30">
        <v>304</v>
      </c>
      <c r="B71" s="47" t="s">
        <v>226</v>
      </c>
      <c r="C71" s="47"/>
      <c r="D71" s="166"/>
      <c r="E71" s="90">
        <v>246124576.77753431</v>
      </c>
      <c r="F71" s="37"/>
      <c r="H71" s="90">
        <v>221980072</v>
      </c>
      <c r="I71" s="37"/>
      <c r="K71" s="90">
        <v>252658623</v>
      </c>
      <c r="L71" s="37"/>
      <c r="N71" s="90">
        <v>276511735</v>
      </c>
      <c r="O71" s="37"/>
      <c r="Q71" s="90">
        <v>261877140</v>
      </c>
      <c r="R71" s="37"/>
      <c r="T71" s="90">
        <v>306018865</v>
      </c>
      <c r="U71" s="37"/>
      <c r="W71" s="90">
        <v>310592432</v>
      </c>
      <c r="X71" s="37"/>
      <c r="Z71" s="90">
        <v>348017312</v>
      </c>
      <c r="AA71" s="37"/>
      <c r="AC71" s="90">
        <v>326931714</v>
      </c>
      <c r="AD71" s="37"/>
      <c r="AF71" s="90">
        <v>343544168</v>
      </c>
      <c r="AG71" s="37"/>
      <c r="AH71" s="36"/>
      <c r="AI71" s="90">
        <v>346948792</v>
      </c>
      <c r="AJ71" s="37"/>
      <c r="AK71" s="36"/>
      <c r="AL71" s="90">
        <v>374879594</v>
      </c>
      <c r="AM71" s="37"/>
      <c r="AN71" s="36"/>
      <c r="AO71" s="90">
        <v>360355340</v>
      </c>
      <c r="AP71" s="37"/>
      <c r="AQ71" s="36"/>
      <c r="AR71" s="90">
        <v>435582272</v>
      </c>
      <c r="AS71" s="37"/>
      <c r="AT71" s="36"/>
      <c r="AU71" s="46" t="s">
        <v>226</v>
      </c>
    </row>
    <row r="72" spans="1:47" s="30" customFormat="1" ht="12" x14ac:dyDescent="0.2">
      <c r="A72" s="30">
        <v>305</v>
      </c>
      <c r="B72" s="47" t="s">
        <v>227</v>
      </c>
      <c r="C72" s="47"/>
      <c r="D72" s="347"/>
      <c r="E72" s="236">
        <v>41050720.308039561</v>
      </c>
      <c r="F72" s="223"/>
      <c r="G72" s="28"/>
      <c r="H72" s="236">
        <v>34785907</v>
      </c>
      <c r="I72" s="223"/>
      <c r="J72" s="28"/>
      <c r="K72" s="236">
        <v>45340306</v>
      </c>
      <c r="L72" s="223"/>
      <c r="M72" s="28"/>
      <c r="N72" s="236">
        <v>47458031</v>
      </c>
      <c r="O72" s="223"/>
      <c r="P72" s="28"/>
      <c r="Q72" s="236">
        <v>52782759</v>
      </c>
      <c r="R72" s="223"/>
      <c r="S72" s="28"/>
      <c r="T72" s="236">
        <v>62272875</v>
      </c>
      <c r="U72" s="223"/>
      <c r="V72" s="28"/>
      <c r="W72" s="236">
        <v>71192441</v>
      </c>
      <c r="X72" s="223"/>
      <c r="Y72" s="28"/>
      <c r="Z72" s="236">
        <v>72926878</v>
      </c>
      <c r="AA72" s="223"/>
      <c r="AB72" s="28"/>
      <c r="AC72" s="236">
        <v>81411518</v>
      </c>
      <c r="AD72" s="223"/>
      <c r="AE72" s="28"/>
      <c r="AF72" s="236">
        <v>86879669</v>
      </c>
      <c r="AG72" s="223"/>
      <c r="AH72" s="68"/>
      <c r="AI72" s="236">
        <v>92116174</v>
      </c>
      <c r="AJ72" s="223"/>
      <c r="AK72" s="68"/>
      <c r="AL72" s="236">
        <v>92771147</v>
      </c>
      <c r="AM72" s="223"/>
      <c r="AN72" s="68"/>
      <c r="AO72" s="236">
        <v>83556721</v>
      </c>
      <c r="AP72" s="223"/>
      <c r="AQ72" s="68"/>
      <c r="AR72" s="236">
        <v>93650060</v>
      </c>
      <c r="AS72" s="223"/>
      <c r="AT72" s="68"/>
      <c r="AU72" s="46" t="s">
        <v>227</v>
      </c>
    </row>
    <row r="73" spans="1:47" s="30" customFormat="1" ht="12" x14ac:dyDescent="0.2">
      <c r="A73" s="30">
        <v>306</v>
      </c>
      <c r="B73" s="47" t="s">
        <v>228</v>
      </c>
      <c r="C73" s="47"/>
      <c r="D73" s="349"/>
      <c r="E73" s="270">
        <v>128850063.06844586</v>
      </c>
      <c r="F73" s="273"/>
      <c r="G73" s="60"/>
      <c r="H73" s="270">
        <v>73271817</v>
      </c>
      <c r="I73" s="273"/>
      <c r="J73" s="60"/>
      <c r="K73" s="270">
        <v>110184682</v>
      </c>
      <c r="L73" s="273"/>
      <c r="M73" s="60"/>
      <c r="N73" s="270">
        <v>137581180</v>
      </c>
      <c r="O73" s="273"/>
      <c r="P73" s="60"/>
      <c r="Q73" s="270">
        <v>127252977</v>
      </c>
      <c r="R73" s="273"/>
      <c r="S73" s="60"/>
      <c r="T73" s="270">
        <v>143682898</v>
      </c>
      <c r="U73" s="273"/>
      <c r="V73" s="60"/>
      <c r="W73" s="270">
        <v>152934393</v>
      </c>
      <c r="X73" s="273"/>
      <c r="Y73" s="60"/>
      <c r="Z73" s="270">
        <v>156043500</v>
      </c>
      <c r="AA73" s="273"/>
      <c r="AB73" s="60"/>
      <c r="AC73" s="270">
        <v>176295894</v>
      </c>
      <c r="AD73" s="273"/>
      <c r="AE73" s="60"/>
      <c r="AF73" s="270">
        <v>187103648</v>
      </c>
      <c r="AG73" s="273"/>
      <c r="AH73" s="60"/>
      <c r="AI73" s="270">
        <v>200710630</v>
      </c>
      <c r="AJ73" s="273"/>
      <c r="AK73" s="60"/>
      <c r="AL73" s="270">
        <v>224584013</v>
      </c>
      <c r="AM73" s="273"/>
      <c r="AN73" s="60"/>
      <c r="AO73" s="270">
        <v>213099384</v>
      </c>
      <c r="AP73" s="273"/>
      <c r="AQ73" s="60"/>
      <c r="AR73" s="270">
        <v>240628745</v>
      </c>
      <c r="AS73" s="273"/>
      <c r="AT73" s="60"/>
      <c r="AU73" s="46" t="s">
        <v>228</v>
      </c>
    </row>
    <row r="74" spans="1:47" s="30" customFormat="1" ht="12" x14ac:dyDescent="0.2">
      <c r="A74" s="30">
        <v>307</v>
      </c>
      <c r="B74" s="47" t="s">
        <v>229</v>
      </c>
      <c r="C74" s="47"/>
      <c r="D74" s="166"/>
      <c r="E74" s="90">
        <v>318566387.83774793</v>
      </c>
      <c r="F74" s="37"/>
      <c r="G74" s="36"/>
      <c r="H74" s="90">
        <v>255888299</v>
      </c>
      <c r="I74" s="37"/>
      <c r="J74" s="36"/>
      <c r="K74" s="90">
        <v>254685562</v>
      </c>
      <c r="L74" s="37"/>
      <c r="M74" s="36"/>
      <c r="N74" s="90">
        <v>251179736</v>
      </c>
      <c r="O74" s="37"/>
      <c r="P74" s="36"/>
      <c r="Q74" s="90">
        <v>243809436</v>
      </c>
      <c r="R74" s="37"/>
      <c r="S74" s="36"/>
      <c r="T74" s="90">
        <v>258604652</v>
      </c>
      <c r="U74" s="37"/>
      <c r="V74" s="36"/>
      <c r="W74" s="90">
        <v>274139575</v>
      </c>
      <c r="X74" s="37"/>
      <c r="Y74" s="36"/>
      <c r="Z74" s="90">
        <v>288524033</v>
      </c>
      <c r="AA74" s="37"/>
      <c r="AB74" s="36"/>
      <c r="AC74" s="90">
        <v>325501890</v>
      </c>
      <c r="AD74" s="37"/>
      <c r="AE74" s="36"/>
      <c r="AF74" s="90">
        <v>357772380</v>
      </c>
      <c r="AG74" s="37"/>
      <c r="AH74" s="36"/>
      <c r="AI74" s="90">
        <v>363981856</v>
      </c>
      <c r="AJ74" s="37"/>
      <c r="AK74" s="36"/>
      <c r="AL74" s="90">
        <v>353177850</v>
      </c>
      <c r="AM74" s="37"/>
      <c r="AN74" s="36"/>
      <c r="AO74" s="90">
        <v>332402795</v>
      </c>
      <c r="AP74" s="37"/>
      <c r="AQ74" s="36"/>
      <c r="AR74" s="90">
        <v>392939257</v>
      </c>
      <c r="AS74" s="37"/>
      <c r="AT74" s="36"/>
      <c r="AU74" s="46" t="s">
        <v>229</v>
      </c>
    </row>
    <row r="75" spans="1:47" s="30" customFormat="1" ht="12" x14ac:dyDescent="0.2">
      <c r="A75" s="30">
        <v>308</v>
      </c>
      <c r="B75" s="47" t="s">
        <v>230</v>
      </c>
      <c r="C75" s="47"/>
      <c r="D75" s="166"/>
      <c r="E75" s="90">
        <v>200656974.04235539</v>
      </c>
      <c r="F75" s="50"/>
      <c r="G75" s="42"/>
      <c r="H75" s="90">
        <v>200759442</v>
      </c>
      <c r="I75" s="50"/>
      <c r="J75" s="42"/>
      <c r="K75" s="90">
        <v>217921702</v>
      </c>
      <c r="L75" s="50"/>
      <c r="M75" s="42"/>
      <c r="N75" s="90">
        <v>318750276</v>
      </c>
      <c r="O75" s="50"/>
      <c r="P75" s="42"/>
      <c r="Q75" s="90">
        <v>422538949</v>
      </c>
      <c r="R75" s="50"/>
      <c r="S75" s="42"/>
      <c r="T75" s="90">
        <v>507878431</v>
      </c>
      <c r="U75" s="50"/>
      <c r="V75" s="42"/>
      <c r="W75" s="90">
        <v>535963269</v>
      </c>
      <c r="X75" s="50"/>
      <c r="Y75" s="42"/>
      <c r="Z75" s="90">
        <v>598225146</v>
      </c>
      <c r="AA75" s="50"/>
      <c r="AB75" s="42"/>
      <c r="AC75" s="90">
        <v>649738484</v>
      </c>
      <c r="AD75" s="50"/>
      <c r="AE75" s="42"/>
      <c r="AF75" s="90">
        <v>595106569</v>
      </c>
      <c r="AG75" s="50"/>
      <c r="AH75" s="42"/>
      <c r="AI75" s="90">
        <v>608954563</v>
      </c>
      <c r="AJ75" s="50"/>
      <c r="AK75" s="42"/>
      <c r="AL75" s="90">
        <v>624990737</v>
      </c>
      <c r="AM75" s="50"/>
      <c r="AN75" s="42"/>
      <c r="AO75" s="90">
        <v>591782368</v>
      </c>
      <c r="AP75" s="50"/>
      <c r="AQ75" s="42"/>
      <c r="AR75" s="90">
        <v>624995043</v>
      </c>
      <c r="AS75" s="50"/>
      <c r="AT75" s="42"/>
      <c r="AU75" s="46" t="s">
        <v>230</v>
      </c>
    </row>
    <row r="76" spans="1:47" s="30" customFormat="1" ht="12" x14ac:dyDescent="0.2">
      <c r="A76" s="30">
        <v>309</v>
      </c>
      <c r="B76" s="47" t="s">
        <v>231</v>
      </c>
      <c r="C76" s="47"/>
      <c r="D76" s="166"/>
      <c r="E76" s="90">
        <v>190321217.55294436</v>
      </c>
      <c r="F76" s="50"/>
      <c r="G76" s="42"/>
      <c r="H76" s="90">
        <v>161754035</v>
      </c>
      <c r="I76" s="50"/>
      <c r="J76" s="42"/>
      <c r="K76" s="90">
        <v>165748942</v>
      </c>
      <c r="L76" s="50"/>
      <c r="M76" s="42"/>
      <c r="N76" s="90">
        <v>180062025</v>
      </c>
      <c r="O76" s="50"/>
      <c r="P76" s="42"/>
      <c r="Q76" s="90">
        <v>201667440</v>
      </c>
      <c r="R76" s="50"/>
      <c r="S76" s="42"/>
      <c r="T76" s="90">
        <v>188297106</v>
      </c>
      <c r="U76" s="50"/>
      <c r="V76" s="42"/>
      <c r="W76" s="90">
        <v>173759799</v>
      </c>
      <c r="X76" s="50"/>
      <c r="Y76" s="42"/>
      <c r="Z76" s="90">
        <v>198102653</v>
      </c>
      <c r="AA76" s="50"/>
      <c r="AB76" s="42"/>
      <c r="AC76" s="90">
        <v>218529088</v>
      </c>
      <c r="AD76" s="50"/>
      <c r="AE76" s="42"/>
      <c r="AF76" s="90">
        <v>231643023</v>
      </c>
      <c r="AG76" s="50"/>
      <c r="AH76" s="42"/>
      <c r="AI76" s="90">
        <v>256028085</v>
      </c>
      <c r="AJ76" s="50"/>
      <c r="AK76" s="42"/>
      <c r="AL76" s="90">
        <v>269475017</v>
      </c>
      <c r="AM76" s="50"/>
      <c r="AN76" s="42"/>
      <c r="AO76" s="90">
        <v>273176690</v>
      </c>
      <c r="AP76" s="50"/>
      <c r="AQ76" s="42"/>
      <c r="AR76" s="90">
        <v>308266298</v>
      </c>
      <c r="AS76" s="50"/>
      <c r="AT76" s="42"/>
      <c r="AU76" s="46" t="s">
        <v>231</v>
      </c>
    </row>
    <row r="77" spans="1:47" s="30" customFormat="1" ht="12" x14ac:dyDescent="0.2">
      <c r="B77" s="47"/>
      <c r="C77" s="39"/>
      <c r="AU77" s="46"/>
    </row>
    <row r="78" spans="1:47" s="500" customFormat="1" ht="11.25" x14ac:dyDescent="0.2">
      <c r="B78" s="527" t="s">
        <v>7</v>
      </c>
      <c r="C78" s="508"/>
      <c r="AU78" s="509"/>
    </row>
    <row r="79" spans="1:47" s="500" customFormat="1" ht="11.25" x14ac:dyDescent="0.2">
      <c r="B79" s="527" t="s">
        <v>8</v>
      </c>
      <c r="C79" s="508"/>
      <c r="AU79" s="509"/>
    </row>
    <row r="80" spans="1:47" s="30" customFormat="1" ht="12" x14ac:dyDescent="0.2">
      <c r="B80" s="480"/>
      <c r="C80" s="47"/>
      <c r="AU80" s="46"/>
    </row>
    <row r="81" spans="2:3" s="30" customFormat="1" ht="12" x14ac:dyDescent="0.2">
      <c r="B81" s="480"/>
      <c r="C81" s="47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39" orientation="portrait" useFirstPageNumber="1" r:id="rId1"/>
  <headerFooter alignWithMargins="0">
    <oddHeader xml:space="preserve">&amp;C
</oddHeader>
    <oddFooter>&amp;C&amp;P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2"/>
  <dimension ref="A1:AV121"/>
  <sheetViews>
    <sheetView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7.7109375" customWidth="1"/>
  </cols>
  <sheetData>
    <row r="1" spans="1:48" ht="15" x14ac:dyDescent="0.25">
      <c r="A1" s="1" t="s">
        <v>621</v>
      </c>
      <c r="C1" s="2"/>
      <c r="AU1" s="3" t="s">
        <v>61</v>
      </c>
      <c r="AV1" s="14"/>
    </row>
    <row r="2" spans="1:48" x14ac:dyDescent="0.2">
      <c r="AV2" s="14"/>
    </row>
    <row r="3" spans="1:48" ht="13.9" customHeight="1" x14ac:dyDescent="0.25">
      <c r="A3" s="4" t="s">
        <v>572</v>
      </c>
      <c r="C3" s="4"/>
      <c r="D3" s="4"/>
      <c r="E3" s="4"/>
      <c r="F3" s="235"/>
      <c r="G3" s="235"/>
      <c r="H3" s="4"/>
      <c r="I3" s="235"/>
      <c r="J3" s="235"/>
      <c r="K3" s="4"/>
      <c r="L3" s="235"/>
      <c r="M3" s="235"/>
      <c r="N3" s="4"/>
      <c r="O3" s="235"/>
      <c r="P3" s="235"/>
      <c r="Q3" s="4"/>
      <c r="R3" s="235"/>
      <c r="S3" s="235"/>
      <c r="T3" s="4"/>
      <c r="U3" s="235"/>
      <c r="V3" s="235"/>
      <c r="W3" s="4"/>
      <c r="X3" s="235"/>
      <c r="Y3" s="235"/>
      <c r="Z3" s="4"/>
      <c r="AA3" s="235"/>
      <c r="AB3" s="235"/>
      <c r="AC3" s="4"/>
      <c r="AD3" s="235"/>
      <c r="AE3" s="235"/>
      <c r="AF3" s="4"/>
      <c r="AG3" s="235"/>
      <c r="AH3" s="235"/>
      <c r="AI3" s="4"/>
      <c r="AJ3" s="235"/>
      <c r="AK3" s="235"/>
      <c r="AL3" s="4"/>
      <c r="AM3" s="235"/>
      <c r="AN3" s="235"/>
      <c r="AO3" s="4"/>
      <c r="AP3" s="235"/>
      <c r="AQ3" s="235"/>
      <c r="AR3" s="4"/>
      <c r="AS3" s="235"/>
      <c r="AT3" s="235"/>
      <c r="AU3" s="66"/>
      <c r="AV3" s="14"/>
    </row>
    <row r="4" spans="1:48" ht="13.9" customHeight="1" x14ac:dyDescent="0.2">
      <c r="A4" s="7" t="s">
        <v>362</v>
      </c>
      <c r="C4" s="7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V4" s="14"/>
    </row>
    <row r="5" spans="1:48" ht="6.6" customHeight="1" x14ac:dyDescent="0.2">
      <c r="AV5" s="14"/>
    </row>
    <row r="6" spans="1:48" s="30" customFormat="1" ht="12" x14ac:dyDescent="0.2">
      <c r="A6" s="27" t="s">
        <v>232</v>
      </c>
      <c r="C6" s="27"/>
      <c r="AU6" s="54" t="s">
        <v>233</v>
      </c>
    </row>
    <row r="7" spans="1:48" s="30" customFormat="1" ht="13.9" customHeight="1" thickBot="1" x14ac:dyDescent="0.25">
      <c r="A7" s="27" t="s">
        <v>587</v>
      </c>
      <c r="B7" s="89"/>
      <c r="C7" s="27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9" t="s">
        <v>498</v>
      </c>
      <c r="AV7" s="41"/>
    </row>
    <row r="8" spans="1:48" s="30" customFormat="1" ht="25.9" customHeight="1" thickTop="1" thickBot="1" x14ac:dyDescent="0.25">
      <c r="A8" s="65" t="s">
        <v>191</v>
      </c>
      <c r="B8" s="33" t="s">
        <v>203</v>
      </c>
      <c r="C8" s="32" t="s">
        <v>123</v>
      </c>
      <c r="D8" s="132"/>
      <c r="E8" s="33">
        <v>2008</v>
      </c>
      <c r="F8" s="31"/>
      <c r="G8" s="32"/>
      <c r="H8" s="33">
        <v>2009</v>
      </c>
      <c r="I8" s="31"/>
      <c r="J8" s="32"/>
      <c r="K8" s="33">
        <v>2010</v>
      </c>
      <c r="L8" s="31"/>
      <c r="M8" s="32"/>
      <c r="N8" s="33">
        <v>2011</v>
      </c>
      <c r="O8" s="31"/>
      <c r="P8" s="32"/>
      <c r="Q8" s="33">
        <v>2012</v>
      </c>
      <c r="R8" s="31"/>
      <c r="S8" s="32"/>
      <c r="T8" s="33">
        <v>2013</v>
      </c>
      <c r="U8" s="31"/>
      <c r="V8" s="32"/>
      <c r="W8" s="33">
        <v>2014</v>
      </c>
      <c r="X8" s="31"/>
      <c r="Y8" s="32"/>
      <c r="Z8" s="33">
        <v>2015</v>
      </c>
      <c r="AA8" s="31"/>
      <c r="AB8" s="32"/>
      <c r="AC8" s="33">
        <v>2016</v>
      </c>
      <c r="AD8" s="31"/>
      <c r="AE8" s="32"/>
      <c r="AF8" s="33">
        <v>2017</v>
      </c>
      <c r="AG8" s="31"/>
      <c r="AH8" s="32"/>
      <c r="AI8" s="33">
        <v>2018</v>
      </c>
      <c r="AJ8" s="31"/>
      <c r="AK8" s="32"/>
      <c r="AL8" s="33">
        <v>2019</v>
      </c>
      <c r="AM8" s="31"/>
      <c r="AN8" s="32"/>
      <c r="AO8" s="33">
        <v>2020</v>
      </c>
      <c r="AP8" s="31"/>
      <c r="AQ8" s="32"/>
      <c r="AR8" s="33">
        <v>2021</v>
      </c>
      <c r="AS8" s="31"/>
      <c r="AT8" s="32"/>
      <c r="AU8" s="32" t="s">
        <v>204</v>
      </c>
    </row>
    <row r="9" spans="1:48" s="30" customFormat="1" hidden="1" thickTop="1" x14ac:dyDescent="0.2">
      <c r="B9" s="35"/>
      <c r="C9" s="35"/>
      <c r="D9" s="163"/>
      <c r="E9" s="36"/>
      <c r="F9" s="37"/>
      <c r="G9" s="36"/>
      <c r="H9" s="36"/>
      <c r="I9" s="37"/>
      <c r="J9" s="36"/>
      <c r="K9" s="36"/>
      <c r="L9" s="37"/>
      <c r="M9" s="36"/>
      <c r="N9" s="36"/>
      <c r="O9" s="37"/>
      <c r="P9" s="36"/>
      <c r="Q9" s="36"/>
      <c r="R9" s="37"/>
      <c r="S9" s="36"/>
      <c r="T9" s="36"/>
      <c r="U9" s="37"/>
      <c r="V9" s="36"/>
      <c r="W9" s="36"/>
      <c r="X9" s="37"/>
      <c r="Y9" s="36"/>
      <c r="Z9" s="36"/>
      <c r="AA9" s="37"/>
      <c r="AB9" s="36"/>
      <c r="AC9" s="36"/>
      <c r="AD9" s="37"/>
      <c r="AE9" s="36"/>
      <c r="AF9" s="36"/>
      <c r="AG9" s="37"/>
      <c r="AH9" s="36"/>
      <c r="AI9" s="36"/>
      <c r="AJ9" s="37"/>
      <c r="AK9" s="36"/>
      <c r="AL9" s="36"/>
      <c r="AM9" s="37"/>
      <c r="AN9" s="36"/>
      <c r="AO9" s="36"/>
      <c r="AP9" s="37"/>
      <c r="AQ9" s="36"/>
      <c r="AR9" s="36"/>
      <c r="AS9" s="37"/>
      <c r="AT9" s="36"/>
      <c r="AU9" s="35"/>
    </row>
    <row r="10" spans="1:48" s="30" customFormat="1" hidden="1" thickTop="1" x14ac:dyDescent="0.2">
      <c r="B10" s="49" t="s">
        <v>68</v>
      </c>
      <c r="C10" s="49"/>
      <c r="D10" s="133"/>
      <c r="E10" s="42"/>
      <c r="F10" s="50"/>
      <c r="G10" s="42"/>
      <c r="H10" s="42"/>
      <c r="I10" s="50"/>
      <c r="J10" s="42"/>
      <c r="K10" s="42"/>
      <c r="L10" s="50"/>
      <c r="M10" s="42"/>
      <c r="N10" s="42"/>
      <c r="O10" s="50"/>
      <c r="P10" s="42"/>
      <c r="Q10" s="42"/>
      <c r="R10" s="50"/>
      <c r="S10" s="42"/>
      <c r="T10" s="42"/>
      <c r="U10" s="50"/>
      <c r="V10" s="42"/>
      <c r="W10" s="42"/>
      <c r="X10" s="50"/>
      <c r="Y10" s="42"/>
      <c r="Z10" s="42"/>
      <c r="AA10" s="50"/>
      <c r="AB10" s="42"/>
      <c r="AC10" s="42"/>
      <c r="AD10" s="50"/>
      <c r="AE10" s="42"/>
      <c r="AF10" s="42"/>
      <c r="AG10" s="50"/>
      <c r="AH10" s="42"/>
      <c r="AI10" s="42"/>
      <c r="AJ10" s="50"/>
      <c r="AK10" s="42"/>
      <c r="AL10" s="42"/>
      <c r="AM10" s="50"/>
      <c r="AN10" s="42"/>
      <c r="AO10" s="42"/>
      <c r="AP10" s="50"/>
      <c r="AQ10" s="42"/>
      <c r="AR10" s="42"/>
      <c r="AS10" s="50"/>
      <c r="AT10" s="42"/>
      <c r="AU10" s="51" t="s">
        <v>128</v>
      </c>
    </row>
    <row r="11" spans="1:48" s="30" customFormat="1" ht="7.15" customHeight="1" thickTop="1" x14ac:dyDescent="0.2">
      <c r="A11" s="30" t="s">
        <v>123</v>
      </c>
      <c r="B11" s="36"/>
      <c r="C11" s="36"/>
      <c r="D11" s="133"/>
      <c r="E11" s="42"/>
      <c r="F11" s="50"/>
      <c r="G11" s="42"/>
      <c r="H11" s="42"/>
      <c r="I11" s="50"/>
      <c r="J11" s="42"/>
      <c r="K11" s="42"/>
      <c r="L11" s="50"/>
      <c r="M11" s="42"/>
      <c r="N11" s="42"/>
      <c r="O11" s="50"/>
      <c r="P11" s="42"/>
      <c r="Q11" s="42"/>
      <c r="R11" s="50"/>
      <c r="S11" s="42"/>
      <c r="T11" s="42"/>
      <c r="U11" s="50"/>
      <c r="V11" s="42"/>
      <c r="W11" s="42"/>
      <c r="X11" s="50"/>
      <c r="Y11" s="42"/>
      <c r="Z11" s="42"/>
      <c r="AA11" s="50"/>
      <c r="AB11" s="42"/>
      <c r="AC11" s="42"/>
      <c r="AD11" s="50"/>
      <c r="AE11" s="42"/>
      <c r="AF11" s="42"/>
      <c r="AG11" s="50"/>
      <c r="AH11" s="42"/>
      <c r="AI11" s="42"/>
      <c r="AJ11" s="50"/>
      <c r="AK11" s="42"/>
      <c r="AL11" s="42"/>
      <c r="AM11" s="50"/>
      <c r="AN11" s="42"/>
      <c r="AO11" s="42"/>
      <c r="AP11" s="50"/>
      <c r="AQ11" s="42"/>
      <c r="AR11" s="42"/>
      <c r="AS11" s="50"/>
      <c r="AT11" s="42"/>
      <c r="AU11" s="36"/>
    </row>
    <row r="12" spans="1:48" s="30" customFormat="1" ht="11.45" hidden="1" customHeight="1" x14ac:dyDescent="0.2">
      <c r="A12" s="30">
        <v>11</v>
      </c>
      <c r="B12" s="49" t="s">
        <v>205</v>
      </c>
      <c r="C12" s="36"/>
      <c r="D12" s="133"/>
      <c r="E12" s="42"/>
      <c r="F12" s="50"/>
      <c r="G12" s="42"/>
      <c r="H12" s="42"/>
      <c r="I12" s="50"/>
      <c r="J12" s="42"/>
      <c r="K12" s="42"/>
      <c r="L12" s="50"/>
      <c r="M12" s="42"/>
      <c r="N12" s="42"/>
      <c r="O12" s="50"/>
      <c r="P12" s="42"/>
      <c r="Q12" s="42"/>
      <c r="R12" s="50"/>
      <c r="S12" s="42"/>
      <c r="T12" s="42"/>
      <c r="U12" s="50"/>
      <c r="V12" s="42"/>
      <c r="W12" s="42"/>
      <c r="X12" s="50"/>
      <c r="Y12" s="42"/>
      <c r="Z12" s="42"/>
      <c r="AA12" s="50"/>
      <c r="AB12" s="42"/>
      <c r="AC12" s="42"/>
      <c r="AD12" s="50"/>
      <c r="AE12" s="42"/>
      <c r="AF12" s="42"/>
      <c r="AG12" s="50"/>
      <c r="AH12" s="42"/>
      <c r="AI12" s="42"/>
      <c r="AJ12" s="50"/>
      <c r="AK12" s="42"/>
      <c r="AL12" s="42"/>
      <c r="AM12" s="50"/>
      <c r="AN12" s="42"/>
      <c r="AO12" s="42"/>
      <c r="AP12" s="50"/>
      <c r="AQ12" s="42"/>
      <c r="AR12" s="42"/>
      <c r="AS12" s="50"/>
      <c r="AT12" s="42"/>
      <c r="AU12" s="49" t="s">
        <v>205</v>
      </c>
    </row>
    <row r="13" spans="1:48" s="30" customFormat="1" ht="12" hidden="1" x14ac:dyDescent="0.2">
      <c r="A13" s="30">
        <v>13</v>
      </c>
      <c r="B13" s="47" t="s">
        <v>206</v>
      </c>
      <c r="C13" s="47"/>
      <c r="D13" s="133"/>
      <c r="E13" s="42"/>
      <c r="F13" s="50"/>
      <c r="G13" s="42"/>
      <c r="H13" s="42"/>
      <c r="I13" s="50"/>
      <c r="J13" s="42"/>
      <c r="K13" s="42"/>
      <c r="L13" s="50"/>
      <c r="M13" s="42"/>
      <c r="N13" s="42"/>
      <c r="O13" s="50"/>
      <c r="P13" s="42"/>
      <c r="Q13" s="42"/>
      <c r="R13" s="50"/>
      <c r="S13" s="42"/>
      <c r="T13" s="42"/>
      <c r="U13" s="50"/>
      <c r="V13" s="42"/>
      <c r="W13" s="42"/>
      <c r="X13" s="50"/>
      <c r="Y13" s="42"/>
      <c r="Z13" s="42"/>
      <c r="AA13" s="50"/>
      <c r="AB13" s="42"/>
      <c r="AC13" s="42"/>
      <c r="AD13" s="50"/>
      <c r="AE13" s="42"/>
      <c r="AF13" s="42"/>
      <c r="AG13" s="50"/>
      <c r="AH13" s="42"/>
      <c r="AI13" s="42"/>
      <c r="AJ13" s="50"/>
      <c r="AK13" s="42"/>
      <c r="AL13" s="42"/>
      <c r="AM13" s="50"/>
      <c r="AN13" s="42"/>
      <c r="AO13" s="42"/>
      <c r="AP13" s="50"/>
      <c r="AQ13" s="42"/>
      <c r="AR13" s="42"/>
      <c r="AS13" s="50"/>
      <c r="AT13" s="42"/>
      <c r="AU13" s="46" t="s">
        <v>206</v>
      </c>
    </row>
    <row r="14" spans="1:48" s="30" customFormat="1" ht="12" hidden="1" x14ac:dyDescent="0.2">
      <c r="A14" s="30">
        <v>14</v>
      </c>
      <c r="B14" s="47" t="s">
        <v>207</v>
      </c>
      <c r="C14" s="47"/>
      <c r="D14" s="133"/>
      <c r="E14" s="42"/>
      <c r="F14" s="50"/>
      <c r="G14" s="42"/>
      <c r="H14" s="42"/>
      <c r="I14" s="50"/>
      <c r="J14" s="42"/>
      <c r="K14" s="42"/>
      <c r="L14" s="50"/>
      <c r="M14" s="42"/>
      <c r="N14" s="42"/>
      <c r="O14" s="50"/>
      <c r="P14" s="42"/>
      <c r="Q14" s="42"/>
      <c r="R14" s="50"/>
      <c r="S14" s="42"/>
      <c r="T14" s="42"/>
      <c r="U14" s="50"/>
      <c r="V14" s="42"/>
      <c r="W14" s="42"/>
      <c r="X14" s="50"/>
      <c r="Y14" s="42"/>
      <c r="Z14" s="42"/>
      <c r="AA14" s="50"/>
      <c r="AB14" s="42"/>
      <c r="AC14" s="42"/>
      <c r="AD14" s="50"/>
      <c r="AE14" s="42"/>
      <c r="AF14" s="42"/>
      <c r="AG14" s="50"/>
      <c r="AH14" s="42"/>
      <c r="AI14" s="42"/>
      <c r="AJ14" s="50"/>
      <c r="AK14" s="42"/>
      <c r="AL14" s="42"/>
      <c r="AM14" s="50"/>
      <c r="AN14" s="42"/>
      <c r="AO14" s="42"/>
      <c r="AP14" s="50"/>
      <c r="AQ14" s="42"/>
      <c r="AR14" s="42"/>
      <c r="AS14" s="50"/>
      <c r="AT14" s="42"/>
      <c r="AU14" s="46" t="s">
        <v>207</v>
      </c>
    </row>
    <row r="15" spans="1:48" s="30" customFormat="1" ht="12" hidden="1" x14ac:dyDescent="0.2">
      <c r="A15" s="30">
        <v>15</v>
      </c>
      <c r="B15" s="47" t="s">
        <v>208</v>
      </c>
      <c r="C15" s="47"/>
      <c r="D15" s="133"/>
      <c r="E15" s="42"/>
      <c r="F15" s="50"/>
      <c r="G15" s="42"/>
      <c r="H15" s="42"/>
      <c r="I15" s="50"/>
      <c r="J15" s="42"/>
      <c r="K15" s="42"/>
      <c r="L15" s="50"/>
      <c r="M15" s="42"/>
      <c r="N15" s="42"/>
      <c r="O15" s="50"/>
      <c r="P15" s="42"/>
      <c r="Q15" s="42"/>
      <c r="R15" s="50"/>
      <c r="S15" s="42"/>
      <c r="T15" s="42"/>
      <c r="U15" s="50"/>
      <c r="V15" s="42"/>
      <c r="W15" s="42"/>
      <c r="X15" s="50"/>
      <c r="Y15" s="42"/>
      <c r="Z15" s="42"/>
      <c r="AA15" s="50"/>
      <c r="AB15" s="42"/>
      <c r="AC15" s="42"/>
      <c r="AD15" s="50"/>
      <c r="AE15" s="42"/>
      <c r="AF15" s="42"/>
      <c r="AG15" s="50"/>
      <c r="AH15" s="42"/>
      <c r="AI15" s="42"/>
      <c r="AJ15" s="50"/>
      <c r="AK15" s="42"/>
      <c r="AL15" s="42"/>
      <c r="AM15" s="50"/>
      <c r="AN15" s="42"/>
      <c r="AO15" s="42"/>
      <c r="AP15" s="50"/>
      <c r="AQ15" s="42"/>
      <c r="AR15" s="42"/>
      <c r="AS15" s="50"/>
      <c r="AT15" s="42"/>
      <c r="AU15" s="46" t="s">
        <v>208</v>
      </c>
    </row>
    <row r="16" spans="1:48" s="30" customFormat="1" ht="12" hidden="1" x14ac:dyDescent="0.2">
      <c r="A16" s="30">
        <v>16</v>
      </c>
      <c r="B16" s="47" t="s">
        <v>209</v>
      </c>
      <c r="C16" s="47"/>
      <c r="D16" s="133"/>
      <c r="E16" s="42"/>
      <c r="F16" s="50"/>
      <c r="G16" s="42"/>
      <c r="H16" s="42"/>
      <c r="I16" s="50"/>
      <c r="J16" s="42"/>
      <c r="K16" s="42"/>
      <c r="L16" s="50"/>
      <c r="M16" s="42"/>
      <c r="N16" s="42"/>
      <c r="O16" s="50"/>
      <c r="P16" s="42"/>
      <c r="Q16" s="42"/>
      <c r="R16" s="50"/>
      <c r="S16" s="42"/>
      <c r="T16" s="42"/>
      <c r="U16" s="50"/>
      <c r="V16" s="42"/>
      <c r="W16" s="42"/>
      <c r="X16" s="50"/>
      <c r="Y16" s="42"/>
      <c r="Z16" s="42"/>
      <c r="AA16" s="50"/>
      <c r="AB16" s="42"/>
      <c r="AC16" s="42"/>
      <c r="AD16" s="50"/>
      <c r="AE16" s="42"/>
      <c r="AF16" s="42"/>
      <c r="AG16" s="50"/>
      <c r="AH16" s="42"/>
      <c r="AI16" s="42"/>
      <c r="AJ16" s="50"/>
      <c r="AK16" s="42"/>
      <c r="AL16" s="42"/>
      <c r="AM16" s="50"/>
      <c r="AN16" s="42"/>
      <c r="AO16" s="42"/>
      <c r="AP16" s="50"/>
      <c r="AQ16" s="42"/>
      <c r="AR16" s="42"/>
      <c r="AS16" s="50"/>
      <c r="AT16" s="42"/>
      <c r="AU16" s="46" t="s">
        <v>209</v>
      </c>
    </row>
    <row r="17" spans="1:47" s="30" customFormat="1" ht="12" hidden="1" x14ac:dyDescent="0.2">
      <c r="A17" s="30">
        <v>17</v>
      </c>
      <c r="B17" s="47" t="s">
        <v>210</v>
      </c>
      <c r="C17" s="47"/>
      <c r="D17" s="133"/>
      <c r="E17" s="42"/>
      <c r="F17" s="50"/>
      <c r="G17" s="42"/>
      <c r="H17" s="42"/>
      <c r="I17" s="50"/>
      <c r="J17" s="42"/>
      <c r="K17" s="42"/>
      <c r="L17" s="50"/>
      <c r="M17" s="42"/>
      <c r="N17" s="42"/>
      <c r="O17" s="50"/>
      <c r="P17" s="42"/>
      <c r="Q17" s="42"/>
      <c r="R17" s="50"/>
      <c r="S17" s="42"/>
      <c r="T17" s="42"/>
      <c r="U17" s="50"/>
      <c r="V17" s="42"/>
      <c r="W17" s="42"/>
      <c r="X17" s="50"/>
      <c r="Y17" s="42"/>
      <c r="Z17" s="42"/>
      <c r="AA17" s="50"/>
      <c r="AB17" s="42"/>
      <c r="AC17" s="42"/>
      <c r="AD17" s="50"/>
      <c r="AE17" s="42"/>
      <c r="AF17" s="42"/>
      <c r="AG17" s="50"/>
      <c r="AH17" s="42"/>
      <c r="AI17" s="42"/>
      <c r="AJ17" s="50"/>
      <c r="AK17" s="42"/>
      <c r="AL17" s="42"/>
      <c r="AM17" s="50"/>
      <c r="AN17" s="42"/>
      <c r="AO17" s="42"/>
      <c r="AP17" s="50"/>
      <c r="AQ17" s="42"/>
      <c r="AR17" s="42"/>
      <c r="AS17" s="50"/>
      <c r="AT17" s="42"/>
      <c r="AU17" s="46" t="s">
        <v>210</v>
      </c>
    </row>
    <row r="18" spans="1:47" s="30" customFormat="1" ht="12" hidden="1" x14ac:dyDescent="0.2">
      <c r="A18" s="30">
        <v>18</v>
      </c>
      <c r="B18" s="47" t="s">
        <v>211</v>
      </c>
      <c r="C18" s="47"/>
      <c r="D18" s="133"/>
      <c r="E18" s="42"/>
      <c r="F18" s="50"/>
      <c r="G18" s="42"/>
      <c r="H18" s="42"/>
      <c r="I18" s="50"/>
      <c r="J18" s="42"/>
      <c r="K18" s="42"/>
      <c r="L18" s="50"/>
      <c r="M18" s="42"/>
      <c r="N18" s="42"/>
      <c r="O18" s="50"/>
      <c r="P18" s="42"/>
      <c r="Q18" s="42"/>
      <c r="R18" s="50"/>
      <c r="S18" s="42"/>
      <c r="T18" s="42"/>
      <c r="U18" s="50"/>
      <c r="V18" s="42"/>
      <c r="W18" s="42"/>
      <c r="X18" s="50"/>
      <c r="Y18" s="42"/>
      <c r="Z18" s="42"/>
      <c r="AA18" s="50"/>
      <c r="AB18" s="42"/>
      <c r="AC18" s="42"/>
      <c r="AD18" s="50"/>
      <c r="AE18" s="42"/>
      <c r="AF18" s="42"/>
      <c r="AG18" s="50"/>
      <c r="AH18" s="42"/>
      <c r="AI18" s="42"/>
      <c r="AJ18" s="50"/>
      <c r="AK18" s="42"/>
      <c r="AL18" s="42"/>
      <c r="AM18" s="50"/>
      <c r="AN18" s="42"/>
      <c r="AO18" s="42"/>
      <c r="AP18" s="50"/>
      <c r="AQ18" s="42"/>
      <c r="AR18" s="42"/>
      <c r="AS18" s="50"/>
      <c r="AT18" s="42"/>
      <c r="AU18" s="46" t="s">
        <v>211</v>
      </c>
    </row>
    <row r="19" spans="1:47" s="30" customFormat="1" ht="12" hidden="1" x14ac:dyDescent="0.2">
      <c r="A19" s="30">
        <v>19</v>
      </c>
      <c r="B19" s="47" t="s">
        <v>212</v>
      </c>
      <c r="C19" s="47"/>
      <c r="D19" s="133"/>
      <c r="E19" s="42"/>
      <c r="F19" s="50"/>
      <c r="G19" s="42"/>
      <c r="H19" s="42"/>
      <c r="I19" s="50"/>
      <c r="J19" s="42"/>
      <c r="K19" s="42"/>
      <c r="L19" s="50"/>
      <c r="M19" s="42"/>
      <c r="N19" s="42"/>
      <c r="O19" s="50"/>
      <c r="P19" s="42"/>
      <c r="Q19" s="42"/>
      <c r="R19" s="50"/>
      <c r="S19" s="42"/>
      <c r="T19" s="42"/>
      <c r="U19" s="50"/>
      <c r="V19" s="42"/>
      <c r="W19" s="42"/>
      <c r="X19" s="50"/>
      <c r="Y19" s="42"/>
      <c r="Z19" s="42"/>
      <c r="AA19" s="50"/>
      <c r="AB19" s="42"/>
      <c r="AC19" s="42"/>
      <c r="AD19" s="50"/>
      <c r="AE19" s="42"/>
      <c r="AF19" s="42"/>
      <c r="AG19" s="50"/>
      <c r="AH19" s="42"/>
      <c r="AI19" s="42"/>
      <c r="AJ19" s="50"/>
      <c r="AK19" s="42"/>
      <c r="AL19" s="42"/>
      <c r="AM19" s="50"/>
      <c r="AN19" s="42"/>
      <c r="AO19" s="42"/>
      <c r="AP19" s="50"/>
      <c r="AQ19" s="42"/>
      <c r="AR19" s="42"/>
      <c r="AS19" s="50"/>
      <c r="AT19" s="42"/>
      <c r="AU19" s="46" t="s">
        <v>212</v>
      </c>
    </row>
    <row r="20" spans="1:47" s="30" customFormat="1" ht="12" hidden="1" x14ac:dyDescent="0.2">
      <c r="A20" s="30">
        <v>20</v>
      </c>
      <c r="B20" s="47" t="s">
        <v>213</v>
      </c>
      <c r="C20" s="47"/>
      <c r="D20" s="133"/>
      <c r="E20" s="42"/>
      <c r="F20" s="50"/>
      <c r="G20" s="42"/>
      <c r="H20" s="42"/>
      <c r="I20" s="50"/>
      <c r="J20" s="42"/>
      <c r="K20" s="42"/>
      <c r="L20" s="50"/>
      <c r="M20" s="42"/>
      <c r="N20" s="42"/>
      <c r="O20" s="50"/>
      <c r="P20" s="42"/>
      <c r="Q20" s="42"/>
      <c r="R20" s="50"/>
      <c r="S20" s="42"/>
      <c r="T20" s="42"/>
      <c r="U20" s="50"/>
      <c r="V20" s="42"/>
      <c r="W20" s="42"/>
      <c r="X20" s="50"/>
      <c r="Y20" s="42"/>
      <c r="Z20" s="42"/>
      <c r="AA20" s="50"/>
      <c r="AB20" s="42"/>
      <c r="AC20" s="42"/>
      <c r="AD20" s="50"/>
      <c r="AE20" s="42"/>
      <c r="AF20" s="42"/>
      <c r="AG20" s="50"/>
      <c r="AH20" s="42"/>
      <c r="AI20" s="42"/>
      <c r="AJ20" s="50"/>
      <c r="AK20" s="42"/>
      <c r="AL20" s="42"/>
      <c r="AM20" s="50"/>
      <c r="AN20" s="42"/>
      <c r="AO20" s="42"/>
      <c r="AP20" s="50"/>
      <c r="AQ20" s="42"/>
      <c r="AR20" s="42"/>
      <c r="AS20" s="50"/>
      <c r="AT20" s="42"/>
      <c r="AU20" s="46" t="s">
        <v>213</v>
      </c>
    </row>
    <row r="21" spans="1:47" s="30" customFormat="1" ht="12" hidden="1" x14ac:dyDescent="0.2">
      <c r="A21" s="30">
        <v>21</v>
      </c>
      <c r="B21" s="49" t="s">
        <v>214</v>
      </c>
      <c r="C21" s="47"/>
      <c r="D21" s="133"/>
      <c r="E21" s="42"/>
      <c r="F21" s="50"/>
      <c r="G21" s="42"/>
      <c r="H21" s="42"/>
      <c r="I21" s="50"/>
      <c r="J21" s="42"/>
      <c r="K21" s="42"/>
      <c r="L21" s="50"/>
      <c r="M21" s="42"/>
      <c r="N21" s="42"/>
      <c r="O21" s="50"/>
      <c r="P21" s="42"/>
      <c r="Q21" s="42"/>
      <c r="R21" s="50"/>
      <c r="S21" s="42"/>
      <c r="T21" s="42"/>
      <c r="U21" s="50"/>
      <c r="V21" s="42"/>
      <c r="W21" s="42"/>
      <c r="X21" s="50"/>
      <c r="Y21" s="42"/>
      <c r="Z21" s="42"/>
      <c r="AA21" s="50"/>
      <c r="AB21" s="42"/>
      <c r="AC21" s="42"/>
      <c r="AD21" s="50"/>
      <c r="AE21" s="42"/>
      <c r="AF21" s="42"/>
      <c r="AG21" s="50"/>
      <c r="AH21" s="42"/>
      <c r="AI21" s="42"/>
      <c r="AJ21" s="50"/>
      <c r="AK21" s="42"/>
      <c r="AL21" s="42"/>
      <c r="AM21" s="50"/>
      <c r="AN21" s="42"/>
      <c r="AO21" s="42"/>
      <c r="AP21" s="50"/>
      <c r="AQ21" s="42"/>
      <c r="AR21" s="42"/>
      <c r="AS21" s="50"/>
      <c r="AT21" s="42"/>
      <c r="AU21" s="49" t="s">
        <v>214</v>
      </c>
    </row>
    <row r="22" spans="1:47" s="30" customFormat="1" ht="12" hidden="1" x14ac:dyDescent="0.2">
      <c r="A22" s="30">
        <v>22</v>
      </c>
      <c r="B22" s="47" t="s">
        <v>215</v>
      </c>
      <c r="C22" s="47"/>
      <c r="D22" s="133"/>
      <c r="E22" s="42"/>
      <c r="F22" s="50"/>
      <c r="G22" s="42"/>
      <c r="H22" s="42"/>
      <c r="I22" s="50"/>
      <c r="J22" s="42"/>
      <c r="K22" s="42"/>
      <c r="L22" s="50"/>
      <c r="M22" s="42"/>
      <c r="N22" s="42"/>
      <c r="O22" s="50"/>
      <c r="P22" s="42"/>
      <c r="Q22" s="42"/>
      <c r="R22" s="50"/>
      <c r="S22" s="42"/>
      <c r="T22" s="42"/>
      <c r="U22" s="50"/>
      <c r="V22" s="42"/>
      <c r="W22" s="42"/>
      <c r="X22" s="50"/>
      <c r="Y22" s="42"/>
      <c r="Z22" s="42"/>
      <c r="AA22" s="50"/>
      <c r="AB22" s="42"/>
      <c r="AC22" s="42"/>
      <c r="AD22" s="50"/>
      <c r="AE22" s="42"/>
      <c r="AF22" s="42"/>
      <c r="AG22" s="50"/>
      <c r="AH22" s="42"/>
      <c r="AI22" s="42"/>
      <c r="AJ22" s="50"/>
      <c r="AK22" s="42"/>
      <c r="AL22" s="42"/>
      <c r="AM22" s="50"/>
      <c r="AN22" s="42"/>
      <c r="AO22" s="42"/>
      <c r="AP22" s="50"/>
      <c r="AQ22" s="42"/>
      <c r="AR22" s="42"/>
      <c r="AS22" s="50"/>
      <c r="AT22" s="42"/>
      <c r="AU22" s="46" t="s">
        <v>215</v>
      </c>
    </row>
    <row r="23" spans="1:47" s="30" customFormat="1" ht="12" hidden="1" x14ac:dyDescent="0.2">
      <c r="A23" s="30">
        <v>23</v>
      </c>
      <c r="B23" s="47" t="s">
        <v>216</v>
      </c>
      <c r="C23" s="47"/>
      <c r="D23" s="163"/>
      <c r="E23" s="36"/>
      <c r="F23" s="37"/>
      <c r="H23" s="36"/>
      <c r="I23" s="37"/>
      <c r="K23" s="36"/>
      <c r="L23" s="37"/>
      <c r="N23" s="36"/>
      <c r="O23" s="37"/>
      <c r="Q23" s="36"/>
      <c r="R23" s="37"/>
      <c r="T23" s="36"/>
      <c r="U23" s="37"/>
      <c r="W23" s="36"/>
      <c r="X23" s="37"/>
      <c r="Z23" s="36"/>
      <c r="AA23" s="37"/>
      <c r="AC23" s="36"/>
      <c r="AD23" s="37"/>
      <c r="AF23" s="36"/>
      <c r="AG23" s="37"/>
      <c r="AH23" s="36"/>
      <c r="AI23" s="36"/>
      <c r="AJ23" s="37"/>
      <c r="AL23" s="36"/>
      <c r="AM23" s="37"/>
      <c r="AO23" s="36"/>
      <c r="AP23" s="37"/>
      <c r="AR23" s="36"/>
      <c r="AS23" s="37"/>
      <c r="AU23" s="46" t="s">
        <v>216</v>
      </c>
    </row>
    <row r="24" spans="1:47" s="30" customFormat="1" ht="12" hidden="1" x14ac:dyDescent="0.2">
      <c r="A24" s="30">
        <v>24</v>
      </c>
      <c r="B24" s="47" t="s">
        <v>217</v>
      </c>
      <c r="C24" s="47"/>
      <c r="D24" s="163"/>
      <c r="E24" s="36"/>
      <c r="F24" s="37"/>
      <c r="H24" s="36"/>
      <c r="I24" s="37"/>
      <c r="K24" s="36"/>
      <c r="L24" s="37"/>
      <c r="N24" s="36"/>
      <c r="O24" s="37"/>
      <c r="Q24" s="36"/>
      <c r="R24" s="37"/>
      <c r="T24" s="36"/>
      <c r="U24" s="37"/>
      <c r="W24" s="36"/>
      <c r="X24" s="37"/>
      <c r="Z24" s="36"/>
      <c r="AA24" s="37"/>
      <c r="AC24" s="36"/>
      <c r="AD24" s="37"/>
      <c r="AF24" s="36"/>
      <c r="AG24" s="37"/>
      <c r="AH24" s="36"/>
      <c r="AI24" s="36"/>
      <c r="AJ24" s="37"/>
      <c r="AL24" s="36"/>
      <c r="AM24" s="37"/>
      <c r="AO24" s="36"/>
      <c r="AP24" s="37"/>
      <c r="AR24" s="36"/>
      <c r="AS24" s="37"/>
      <c r="AU24" s="46" t="s">
        <v>217</v>
      </c>
    </row>
    <row r="25" spans="1:47" s="30" customFormat="1" ht="12" hidden="1" x14ac:dyDescent="0.2">
      <c r="A25" s="30">
        <v>25</v>
      </c>
      <c r="B25" s="47" t="s">
        <v>218</v>
      </c>
      <c r="C25" s="47"/>
      <c r="D25" s="163"/>
      <c r="E25" s="36"/>
      <c r="F25" s="37"/>
      <c r="H25" s="36"/>
      <c r="I25" s="37"/>
      <c r="K25" s="36"/>
      <c r="L25" s="37"/>
      <c r="N25" s="36"/>
      <c r="O25" s="37"/>
      <c r="Q25" s="36"/>
      <c r="R25" s="37"/>
      <c r="T25" s="36"/>
      <c r="U25" s="37"/>
      <c r="W25" s="36"/>
      <c r="X25" s="37"/>
      <c r="Z25" s="36"/>
      <c r="AA25" s="37"/>
      <c r="AC25" s="36"/>
      <c r="AD25" s="37"/>
      <c r="AF25" s="36"/>
      <c r="AG25" s="37"/>
      <c r="AH25" s="36"/>
      <c r="AI25" s="36"/>
      <c r="AJ25" s="37"/>
      <c r="AL25" s="36"/>
      <c r="AM25" s="37"/>
      <c r="AO25" s="36"/>
      <c r="AP25" s="37"/>
      <c r="AR25" s="36"/>
      <c r="AS25" s="37"/>
      <c r="AU25" s="46" t="s">
        <v>218</v>
      </c>
    </row>
    <row r="26" spans="1:47" s="30" customFormat="1" ht="12" hidden="1" x14ac:dyDescent="0.2">
      <c r="A26" s="30">
        <v>26</v>
      </c>
      <c r="B26" s="47" t="s">
        <v>219</v>
      </c>
      <c r="C26" s="47"/>
      <c r="D26" s="163"/>
      <c r="E26" s="36"/>
      <c r="F26" s="37"/>
      <c r="H26" s="36"/>
      <c r="I26" s="37"/>
      <c r="K26" s="36"/>
      <c r="L26" s="37"/>
      <c r="N26" s="36"/>
      <c r="O26" s="37"/>
      <c r="Q26" s="36"/>
      <c r="R26" s="37"/>
      <c r="T26" s="36"/>
      <c r="U26" s="37"/>
      <c r="W26" s="36"/>
      <c r="X26" s="37"/>
      <c r="Z26" s="36"/>
      <c r="AA26" s="37"/>
      <c r="AC26" s="36"/>
      <c r="AD26" s="37"/>
      <c r="AF26" s="36"/>
      <c r="AG26" s="37"/>
      <c r="AH26" s="36"/>
      <c r="AI26" s="36"/>
      <c r="AJ26" s="37"/>
      <c r="AL26" s="36"/>
      <c r="AM26" s="37"/>
      <c r="AO26" s="36"/>
      <c r="AP26" s="37"/>
      <c r="AR26" s="36"/>
      <c r="AS26" s="37"/>
      <c r="AU26" s="46" t="s">
        <v>219</v>
      </c>
    </row>
    <row r="27" spans="1:47" s="30" customFormat="1" ht="12" hidden="1" x14ac:dyDescent="0.2">
      <c r="A27" s="30">
        <v>27</v>
      </c>
      <c r="B27" s="47" t="s">
        <v>220</v>
      </c>
      <c r="C27" s="47"/>
      <c r="D27" s="163"/>
      <c r="E27" s="36"/>
      <c r="F27" s="37"/>
      <c r="H27" s="36"/>
      <c r="I27" s="37"/>
      <c r="K27" s="36"/>
      <c r="L27" s="37"/>
      <c r="N27" s="36"/>
      <c r="O27" s="37"/>
      <c r="Q27" s="36"/>
      <c r="R27" s="37"/>
      <c r="T27" s="36"/>
      <c r="U27" s="37"/>
      <c r="W27" s="36"/>
      <c r="X27" s="37"/>
      <c r="Z27" s="36"/>
      <c r="AA27" s="37"/>
      <c r="AC27" s="36"/>
      <c r="AD27" s="37"/>
      <c r="AF27" s="36"/>
      <c r="AG27" s="37"/>
      <c r="AH27" s="36"/>
      <c r="AI27" s="36"/>
      <c r="AJ27" s="37"/>
      <c r="AL27" s="36"/>
      <c r="AM27" s="37"/>
      <c r="AO27" s="36"/>
      <c r="AP27" s="37"/>
      <c r="AR27" s="36"/>
      <c r="AS27" s="37"/>
      <c r="AU27" s="46" t="s">
        <v>220</v>
      </c>
    </row>
    <row r="28" spans="1:47" s="30" customFormat="1" ht="12" hidden="1" x14ac:dyDescent="0.2">
      <c r="A28" s="30">
        <v>28</v>
      </c>
      <c r="B28" s="47" t="s">
        <v>221</v>
      </c>
      <c r="C28" s="47"/>
      <c r="D28" s="163"/>
      <c r="E28" s="36"/>
      <c r="F28" s="37"/>
      <c r="H28" s="36"/>
      <c r="I28" s="37"/>
      <c r="K28" s="36"/>
      <c r="L28" s="37"/>
      <c r="N28" s="36"/>
      <c r="O28" s="37"/>
      <c r="Q28" s="36"/>
      <c r="R28" s="37"/>
      <c r="T28" s="36"/>
      <c r="U28" s="37"/>
      <c r="W28" s="36"/>
      <c r="X28" s="37"/>
      <c r="Z28" s="36"/>
      <c r="AA28" s="37"/>
      <c r="AC28" s="36"/>
      <c r="AD28" s="37"/>
      <c r="AF28" s="36"/>
      <c r="AG28" s="37"/>
      <c r="AH28" s="36"/>
      <c r="AI28" s="36"/>
      <c r="AJ28" s="37"/>
      <c r="AL28" s="36"/>
      <c r="AM28" s="37"/>
      <c r="AO28" s="36"/>
      <c r="AP28" s="37"/>
      <c r="AR28" s="36"/>
      <c r="AS28" s="37"/>
      <c r="AU28" s="46" t="s">
        <v>221</v>
      </c>
    </row>
    <row r="29" spans="1:47" s="30" customFormat="1" ht="12" hidden="1" x14ac:dyDescent="0.2">
      <c r="A29" s="30">
        <v>29</v>
      </c>
      <c r="B29" s="49" t="s">
        <v>222</v>
      </c>
      <c r="C29" s="47"/>
      <c r="D29" s="163"/>
      <c r="E29" s="36"/>
      <c r="F29" s="37"/>
      <c r="H29" s="36"/>
      <c r="I29" s="37"/>
      <c r="K29" s="36"/>
      <c r="L29" s="37"/>
      <c r="N29" s="36"/>
      <c r="O29" s="37"/>
      <c r="Q29" s="36"/>
      <c r="R29" s="37"/>
      <c r="T29" s="36"/>
      <c r="U29" s="37"/>
      <c r="W29" s="36"/>
      <c r="X29" s="37"/>
      <c r="Z29" s="36"/>
      <c r="AA29" s="37"/>
      <c r="AC29" s="36"/>
      <c r="AD29" s="37"/>
      <c r="AF29" s="36"/>
      <c r="AG29" s="37"/>
      <c r="AH29" s="36"/>
      <c r="AI29" s="36"/>
      <c r="AJ29" s="37"/>
      <c r="AL29" s="36"/>
      <c r="AM29" s="37"/>
      <c r="AO29" s="36"/>
      <c r="AP29" s="37"/>
      <c r="AR29" s="36"/>
      <c r="AS29" s="37"/>
      <c r="AU29" s="49" t="s">
        <v>222</v>
      </c>
    </row>
    <row r="30" spans="1:47" s="30" customFormat="1" ht="12" hidden="1" x14ac:dyDescent="0.2">
      <c r="A30" s="30">
        <v>30</v>
      </c>
      <c r="B30" s="47" t="s">
        <v>223</v>
      </c>
      <c r="C30" s="47"/>
      <c r="D30" s="163"/>
      <c r="E30" s="36"/>
      <c r="F30" s="37"/>
      <c r="H30" s="36"/>
      <c r="I30" s="37"/>
      <c r="K30" s="36"/>
      <c r="L30" s="37"/>
      <c r="N30" s="36"/>
      <c r="O30" s="37"/>
      <c r="Q30" s="36"/>
      <c r="R30" s="37"/>
      <c r="T30" s="36"/>
      <c r="U30" s="37"/>
      <c r="W30" s="36"/>
      <c r="X30" s="37"/>
      <c r="Z30" s="36"/>
      <c r="AA30" s="37"/>
      <c r="AC30" s="36"/>
      <c r="AD30" s="37"/>
      <c r="AF30" s="36"/>
      <c r="AG30" s="37"/>
      <c r="AH30" s="36"/>
      <c r="AI30" s="36"/>
      <c r="AJ30" s="37"/>
      <c r="AL30" s="36"/>
      <c r="AM30" s="37"/>
      <c r="AO30" s="36"/>
      <c r="AP30" s="37"/>
      <c r="AR30" s="36"/>
      <c r="AS30" s="37"/>
      <c r="AU30" s="46" t="s">
        <v>223</v>
      </c>
    </row>
    <row r="31" spans="1:47" s="30" customFormat="1" ht="12" hidden="1" x14ac:dyDescent="0.2">
      <c r="A31" s="30">
        <v>31</v>
      </c>
      <c r="B31" s="47" t="s">
        <v>234</v>
      </c>
      <c r="C31" s="47"/>
      <c r="D31" s="274"/>
      <c r="E31" s="68"/>
      <c r="F31" s="223"/>
      <c r="G31" s="28"/>
      <c r="H31" s="68"/>
      <c r="I31" s="223"/>
      <c r="J31" s="28"/>
      <c r="K31" s="68"/>
      <c r="L31" s="223"/>
      <c r="M31" s="28"/>
      <c r="N31" s="68"/>
      <c r="O31" s="223"/>
      <c r="P31" s="28"/>
      <c r="Q31" s="68"/>
      <c r="R31" s="223"/>
      <c r="S31" s="28"/>
      <c r="T31" s="68"/>
      <c r="U31" s="223"/>
      <c r="V31" s="28"/>
      <c r="W31" s="68"/>
      <c r="X31" s="223"/>
      <c r="Y31" s="28"/>
      <c r="Z31" s="68"/>
      <c r="AA31" s="223"/>
      <c r="AB31" s="28"/>
      <c r="AC31" s="68"/>
      <c r="AD31" s="223"/>
      <c r="AE31" s="28"/>
      <c r="AF31" s="68"/>
      <c r="AG31" s="223"/>
      <c r="AH31" s="68"/>
      <c r="AI31" s="68"/>
      <c r="AJ31" s="223"/>
      <c r="AK31" s="28"/>
      <c r="AL31" s="68"/>
      <c r="AM31" s="223"/>
      <c r="AN31" s="28"/>
      <c r="AO31" s="68"/>
      <c r="AP31" s="223"/>
      <c r="AQ31" s="28"/>
      <c r="AR31" s="68"/>
      <c r="AS31" s="223"/>
      <c r="AT31" s="28"/>
      <c r="AU31" s="46" t="s">
        <v>234</v>
      </c>
    </row>
    <row r="32" spans="1:47" s="30" customFormat="1" ht="12" hidden="1" x14ac:dyDescent="0.2">
      <c r="A32" s="30">
        <v>32</v>
      </c>
      <c r="B32" s="47" t="s">
        <v>225</v>
      </c>
      <c r="C32" s="47"/>
      <c r="D32" s="274"/>
      <c r="E32" s="68"/>
      <c r="F32" s="223"/>
      <c r="G32" s="28"/>
      <c r="H32" s="68"/>
      <c r="I32" s="223"/>
      <c r="J32" s="28"/>
      <c r="K32" s="68"/>
      <c r="L32" s="223"/>
      <c r="M32" s="28"/>
      <c r="N32" s="68"/>
      <c r="O32" s="223"/>
      <c r="P32" s="28"/>
      <c r="Q32" s="68"/>
      <c r="R32" s="223"/>
      <c r="S32" s="28"/>
      <c r="T32" s="68"/>
      <c r="U32" s="223"/>
      <c r="V32" s="28"/>
      <c r="W32" s="68"/>
      <c r="X32" s="223"/>
      <c r="Y32" s="28"/>
      <c r="Z32" s="68"/>
      <c r="AA32" s="223"/>
      <c r="AB32" s="28"/>
      <c r="AC32" s="68"/>
      <c r="AD32" s="223"/>
      <c r="AE32" s="28"/>
      <c r="AF32" s="68"/>
      <c r="AG32" s="223"/>
      <c r="AH32" s="68"/>
      <c r="AI32" s="68"/>
      <c r="AJ32" s="223"/>
      <c r="AK32" s="28"/>
      <c r="AL32" s="68"/>
      <c r="AM32" s="223"/>
      <c r="AN32" s="28"/>
      <c r="AO32" s="68"/>
      <c r="AP32" s="223"/>
      <c r="AQ32" s="28"/>
      <c r="AR32" s="68"/>
      <c r="AS32" s="223"/>
      <c r="AT32" s="28"/>
      <c r="AU32" s="46" t="s">
        <v>225</v>
      </c>
    </row>
    <row r="33" spans="1:47" s="30" customFormat="1" ht="12" hidden="1" x14ac:dyDescent="0.2">
      <c r="A33" s="30">
        <v>33</v>
      </c>
      <c r="B33" s="47" t="s">
        <v>226</v>
      </c>
      <c r="C33" s="47"/>
      <c r="D33" s="163"/>
      <c r="E33" s="36"/>
      <c r="F33" s="37"/>
      <c r="H33" s="36"/>
      <c r="I33" s="37"/>
      <c r="K33" s="36"/>
      <c r="L33" s="37"/>
      <c r="N33" s="36"/>
      <c r="O33" s="37"/>
      <c r="Q33" s="36"/>
      <c r="R33" s="37"/>
      <c r="T33" s="36"/>
      <c r="U33" s="37"/>
      <c r="W33" s="36"/>
      <c r="X33" s="37"/>
      <c r="Z33" s="36"/>
      <c r="AA33" s="37"/>
      <c r="AC33" s="36"/>
      <c r="AD33" s="37"/>
      <c r="AF33" s="36"/>
      <c r="AG33" s="37"/>
      <c r="AH33" s="36"/>
      <c r="AI33" s="36"/>
      <c r="AJ33" s="37"/>
      <c r="AL33" s="36"/>
      <c r="AM33" s="37"/>
      <c r="AO33" s="36"/>
      <c r="AP33" s="37"/>
      <c r="AR33" s="36"/>
      <c r="AS33" s="37"/>
      <c r="AU33" s="46" t="s">
        <v>226</v>
      </c>
    </row>
    <row r="34" spans="1:47" s="30" customFormat="1" ht="12" hidden="1" x14ac:dyDescent="0.2">
      <c r="A34" s="30">
        <v>34</v>
      </c>
      <c r="B34" s="47" t="s">
        <v>227</v>
      </c>
      <c r="C34" s="47"/>
      <c r="D34" s="274"/>
      <c r="E34" s="68"/>
      <c r="F34" s="223"/>
      <c r="G34" s="28"/>
      <c r="H34" s="68"/>
      <c r="I34" s="223"/>
      <c r="J34" s="28"/>
      <c r="K34" s="68"/>
      <c r="L34" s="223"/>
      <c r="M34" s="28"/>
      <c r="N34" s="68"/>
      <c r="O34" s="223"/>
      <c r="P34" s="28"/>
      <c r="Q34" s="68"/>
      <c r="R34" s="223"/>
      <c r="S34" s="28"/>
      <c r="T34" s="68"/>
      <c r="U34" s="223"/>
      <c r="V34" s="28"/>
      <c r="W34" s="68"/>
      <c r="X34" s="223"/>
      <c r="Y34" s="28"/>
      <c r="Z34" s="68"/>
      <c r="AA34" s="223"/>
      <c r="AB34" s="28"/>
      <c r="AC34" s="68"/>
      <c r="AD34" s="223"/>
      <c r="AE34" s="28"/>
      <c r="AF34" s="68"/>
      <c r="AG34" s="223"/>
      <c r="AH34" s="68"/>
      <c r="AI34" s="68"/>
      <c r="AJ34" s="223"/>
      <c r="AK34" s="28"/>
      <c r="AL34" s="68"/>
      <c r="AM34" s="223"/>
      <c r="AN34" s="28"/>
      <c r="AO34" s="68"/>
      <c r="AP34" s="223"/>
      <c r="AQ34" s="28"/>
      <c r="AR34" s="68"/>
      <c r="AS34" s="223"/>
      <c r="AT34" s="28"/>
      <c r="AU34" s="46" t="s">
        <v>227</v>
      </c>
    </row>
    <row r="35" spans="1:47" s="30" customFormat="1" ht="12" hidden="1" x14ac:dyDescent="0.2">
      <c r="A35" s="30">
        <v>35</v>
      </c>
      <c r="B35" s="47" t="s">
        <v>228</v>
      </c>
      <c r="C35" s="47"/>
      <c r="D35" s="48"/>
      <c r="E35" s="60"/>
      <c r="F35" s="273"/>
      <c r="G35" s="60"/>
      <c r="H35" s="60"/>
      <c r="I35" s="273"/>
      <c r="J35" s="60"/>
      <c r="K35" s="60"/>
      <c r="L35" s="273"/>
      <c r="M35" s="60"/>
      <c r="N35" s="60"/>
      <c r="O35" s="273"/>
      <c r="P35" s="60"/>
      <c r="Q35" s="60"/>
      <c r="R35" s="273"/>
      <c r="S35" s="60"/>
      <c r="T35" s="60"/>
      <c r="U35" s="273"/>
      <c r="V35" s="60"/>
      <c r="W35" s="60"/>
      <c r="X35" s="273"/>
      <c r="Y35" s="60"/>
      <c r="Z35" s="60"/>
      <c r="AA35" s="273"/>
      <c r="AB35" s="60"/>
      <c r="AC35" s="60"/>
      <c r="AD35" s="273"/>
      <c r="AE35" s="60"/>
      <c r="AF35" s="60"/>
      <c r="AG35" s="273"/>
      <c r="AH35" s="60"/>
      <c r="AI35" s="60"/>
      <c r="AJ35" s="273"/>
      <c r="AK35" s="60"/>
      <c r="AL35" s="60"/>
      <c r="AM35" s="273"/>
      <c r="AN35" s="60"/>
      <c r="AO35" s="60"/>
      <c r="AP35" s="273"/>
      <c r="AQ35" s="60"/>
      <c r="AR35" s="60"/>
      <c r="AS35" s="273"/>
      <c r="AT35" s="60"/>
      <c r="AU35" s="46" t="s">
        <v>228</v>
      </c>
    </row>
    <row r="36" spans="1:47" s="30" customFormat="1" ht="12" hidden="1" x14ac:dyDescent="0.2">
      <c r="A36" s="30">
        <v>36</v>
      </c>
      <c r="B36" s="47" t="s">
        <v>229</v>
      </c>
      <c r="C36" s="47"/>
      <c r="D36" s="163"/>
      <c r="E36" s="36"/>
      <c r="F36" s="37"/>
      <c r="G36" s="36"/>
      <c r="H36" s="36"/>
      <c r="I36" s="37"/>
      <c r="J36" s="36"/>
      <c r="K36" s="36"/>
      <c r="L36" s="37"/>
      <c r="M36" s="36"/>
      <c r="N36" s="36"/>
      <c r="O36" s="37"/>
      <c r="P36" s="36"/>
      <c r="Q36" s="36"/>
      <c r="R36" s="37"/>
      <c r="S36" s="36"/>
      <c r="T36" s="36"/>
      <c r="U36" s="37"/>
      <c r="V36" s="36"/>
      <c r="W36" s="36"/>
      <c r="X36" s="37"/>
      <c r="Y36" s="36"/>
      <c r="Z36" s="36"/>
      <c r="AA36" s="37"/>
      <c r="AB36" s="36"/>
      <c r="AC36" s="36"/>
      <c r="AD36" s="37"/>
      <c r="AE36" s="36"/>
      <c r="AF36" s="36"/>
      <c r="AG36" s="37"/>
      <c r="AH36" s="36"/>
      <c r="AI36" s="36"/>
      <c r="AJ36" s="37"/>
      <c r="AK36" s="36"/>
      <c r="AL36" s="36"/>
      <c r="AM36" s="37"/>
      <c r="AN36" s="36"/>
      <c r="AO36" s="36"/>
      <c r="AP36" s="37"/>
      <c r="AQ36" s="36"/>
      <c r="AR36" s="36"/>
      <c r="AS36" s="37"/>
      <c r="AT36" s="36"/>
      <c r="AU36" s="46" t="s">
        <v>229</v>
      </c>
    </row>
    <row r="37" spans="1:47" s="30" customFormat="1" ht="12" hidden="1" x14ac:dyDescent="0.2">
      <c r="A37" s="30">
        <v>37</v>
      </c>
      <c r="B37" s="47" t="s">
        <v>230</v>
      </c>
      <c r="C37" s="47"/>
      <c r="D37" s="133"/>
      <c r="E37" s="42"/>
      <c r="F37" s="50"/>
      <c r="G37" s="42"/>
      <c r="H37" s="42"/>
      <c r="I37" s="50"/>
      <c r="J37" s="42"/>
      <c r="K37" s="42"/>
      <c r="L37" s="50"/>
      <c r="M37" s="42"/>
      <c r="N37" s="42"/>
      <c r="O37" s="50"/>
      <c r="P37" s="42"/>
      <c r="Q37" s="42"/>
      <c r="R37" s="50"/>
      <c r="S37" s="42"/>
      <c r="T37" s="42"/>
      <c r="U37" s="50"/>
      <c r="V37" s="42"/>
      <c r="W37" s="42"/>
      <c r="X37" s="50"/>
      <c r="Y37" s="42"/>
      <c r="Z37" s="42"/>
      <c r="AA37" s="50"/>
      <c r="AB37" s="42"/>
      <c r="AC37" s="42"/>
      <c r="AD37" s="50"/>
      <c r="AE37" s="42"/>
      <c r="AF37" s="42"/>
      <c r="AG37" s="50"/>
      <c r="AH37" s="42"/>
      <c r="AI37" s="42"/>
      <c r="AJ37" s="50"/>
      <c r="AK37" s="42"/>
      <c r="AL37" s="42"/>
      <c r="AM37" s="50"/>
      <c r="AN37" s="42"/>
      <c r="AO37" s="42"/>
      <c r="AP37" s="50"/>
      <c r="AQ37" s="42"/>
      <c r="AR37" s="42"/>
      <c r="AS37" s="50"/>
      <c r="AT37" s="42"/>
      <c r="AU37" s="46" t="s">
        <v>230</v>
      </c>
    </row>
    <row r="38" spans="1:47" s="30" customFormat="1" ht="12" hidden="1" x14ac:dyDescent="0.2">
      <c r="A38" s="30">
        <v>40</v>
      </c>
      <c r="B38" s="47" t="s">
        <v>231</v>
      </c>
      <c r="C38" s="47"/>
      <c r="D38" s="133"/>
      <c r="E38" s="42"/>
      <c r="F38" s="50"/>
      <c r="G38" s="42"/>
      <c r="H38" s="42"/>
      <c r="I38" s="50"/>
      <c r="J38" s="42"/>
      <c r="K38" s="42"/>
      <c r="L38" s="50"/>
      <c r="M38" s="42"/>
      <c r="N38" s="42"/>
      <c r="O38" s="50"/>
      <c r="P38" s="42"/>
      <c r="Q38" s="42"/>
      <c r="R38" s="50"/>
      <c r="S38" s="42"/>
      <c r="T38" s="42"/>
      <c r="U38" s="50"/>
      <c r="V38" s="42"/>
      <c r="W38" s="42"/>
      <c r="X38" s="50"/>
      <c r="Y38" s="42"/>
      <c r="Z38" s="42"/>
      <c r="AA38" s="50"/>
      <c r="AB38" s="42"/>
      <c r="AC38" s="42"/>
      <c r="AD38" s="50"/>
      <c r="AE38" s="42"/>
      <c r="AF38" s="42"/>
      <c r="AG38" s="50"/>
      <c r="AH38" s="42"/>
      <c r="AI38" s="42"/>
      <c r="AJ38" s="50"/>
      <c r="AK38" s="42"/>
      <c r="AL38" s="42"/>
      <c r="AM38" s="50"/>
      <c r="AN38" s="42"/>
      <c r="AO38" s="42"/>
      <c r="AP38" s="50"/>
      <c r="AQ38" s="42"/>
      <c r="AR38" s="42"/>
      <c r="AS38" s="50"/>
      <c r="AT38" s="42"/>
      <c r="AU38" s="46" t="s">
        <v>231</v>
      </c>
    </row>
    <row r="39" spans="1:47" s="30" customFormat="1" ht="12" x14ac:dyDescent="0.2">
      <c r="A39" s="30">
        <v>4</v>
      </c>
      <c r="B39" s="49" t="s">
        <v>235</v>
      </c>
      <c r="C39" s="47"/>
      <c r="D39" s="351"/>
      <c r="E39" s="281">
        <v>928711013.74228239</v>
      </c>
      <c r="F39" s="50"/>
      <c r="G39" s="42"/>
      <c r="H39" s="281">
        <v>809873852</v>
      </c>
      <c r="I39" s="50"/>
      <c r="J39" s="42"/>
      <c r="K39" s="281">
        <v>871148668</v>
      </c>
      <c r="L39" s="50"/>
      <c r="M39" s="42"/>
      <c r="N39" s="281">
        <v>1019088613</v>
      </c>
      <c r="O39" s="50"/>
      <c r="P39" s="42"/>
      <c r="Q39" s="281">
        <v>926952849</v>
      </c>
      <c r="R39" s="50"/>
      <c r="S39" s="42"/>
      <c r="T39" s="281">
        <v>998460470</v>
      </c>
      <c r="U39" s="50"/>
      <c r="V39" s="42"/>
      <c r="W39" s="281">
        <v>1124643122</v>
      </c>
      <c r="X39" s="50"/>
      <c r="Y39" s="42"/>
      <c r="Z39" s="281">
        <v>1184283479</v>
      </c>
      <c r="AA39" s="50"/>
      <c r="AB39" s="42"/>
      <c r="AC39" s="281">
        <v>1244316376</v>
      </c>
      <c r="AD39" s="50"/>
      <c r="AE39" s="42"/>
      <c r="AF39" s="281">
        <v>1311277132</v>
      </c>
      <c r="AG39" s="50"/>
      <c r="AH39" s="42"/>
      <c r="AI39" s="281">
        <v>1386905886</v>
      </c>
      <c r="AJ39" s="50"/>
      <c r="AK39" s="42"/>
      <c r="AL39" s="281">
        <v>1444996062</v>
      </c>
      <c r="AM39" s="50"/>
      <c r="AN39" s="42"/>
      <c r="AO39" s="281">
        <v>1306199657</v>
      </c>
      <c r="AP39" s="50"/>
      <c r="AQ39" s="42"/>
      <c r="AR39" s="281">
        <v>1465013079</v>
      </c>
      <c r="AS39" s="50"/>
      <c r="AT39" s="42"/>
      <c r="AU39" s="49" t="s">
        <v>235</v>
      </c>
    </row>
    <row r="40" spans="1:47" s="30" customFormat="1" ht="12" x14ac:dyDescent="0.2">
      <c r="A40" s="30">
        <v>401</v>
      </c>
      <c r="B40" s="47" t="s">
        <v>239</v>
      </c>
      <c r="C40" s="47"/>
      <c r="D40" s="166"/>
      <c r="E40" s="90">
        <v>110090851.7559583</v>
      </c>
      <c r="F40" s="50"/>
      <c r="G40" s="42"/>
      <c r="H40" s="90">
        <v>123802177</v>
      </c>
      <c r="I40" s="50"/>
      <c r="J40" s="42"/>
      <c r="K40" s="90">
        <v>119666433</v>
      </c>
      <c r="L40" s="50"/>
      <c r="M40" s="42"/>
      <c r="N40" s="90">
        <v>126501568</v>
      </c>
      <c r="O40" s="50"/>
      <c r="P40" s="42"/>
      <c r="Q40" s="90">
        <v>133105178</v>
      </c>
      <c r="R40" s="50"/>
      <c r="S40" s="42"/>
      <c r="T40" s="90">
        <v>135017734</v>
      </c>
      <c r="U40" s="50"/>
      <c r="V40" s="42"/>
      <c r="W40" s="90">
        <v>129798417</v>
      </c>
      <c r="X40" s="50"/>
      <c r="Y40" s="42"/>
      <c r="Z40" s="90">
        <v>130940347</v>
      </c>
      <c r="AA40" s="50"/>
      <c r="AB40" s="42"/>
      <c r="AC40" s="90">
        <v>155232984</v>
      </c>
      <c r="AD40" s="50"/>
      <c r="AE40" s="42"/>
      <c r="AF40" s="90">
        <v>171598488</v>
      </c>
      <c r="AG40" s="50"/>
      <c r="AH40" s="42"/>
      <c r="AI40" s="90">
        <v>181818643</v>
      </c>
      <c r="AJ40" s="50"/>
      <c r="AK40" s="42"/>
      <c r="AL40" s="90">
        <v>185371049</v>
      </c>
      <c r="AM40" s="50"/>
      <c r="AN40" s="42"/>
      <c r="AO40" s="90">
        <v>165616479</v>
      </c>
      <c r="AP40" s="50"/>
      <c r="AQ40" s="42"/>
      <c r="AR40" s="90">
        <v>169737407</v>
      </c>
      <c r="AS40" s="50"/>
      <c r="AT40" s="42"/>
      <c r="AU40" s="46" t="s">
        <v>239</v>
      </c>
    </row>
    <row r="41" spans="1:47" s="30" customFormat="1" ht="12" x14ac:dyDescent="0.2">
      <c r="A41" s="30">
        <v>402</v>
      </c>
      <c r="B41" s="47" t="s">
        <v>240</v>
      </c>
      <c r="C41" s="47"/>
      <c r="D41" s="166"/>
      <c r="E41" s="90">
        <v>86808371.506340042</v>
      </c>
      <c r="F41" s="37"/>
      <c r="H41" s="90">
        <v>111581128</v>
      </c>
      <c r="I41" s="37"/>
      <c r="K41" s="90">
        <v>89387996</v>
      </c>
      <c r="L41" s="37"/>
      <c r="N41" s="90">
        <v>120131287</v>
      </c>
      <c r="O41" s="37"/>
      <c r="Q41" s="90">
        <v>103884312</v>
      </c>
      <c r="R41" s="37"/>
      <c r="T41" s="90">
        <v>92774427</v>
      </c>
      <c r="U41" s="37"/>
      <c r="W41" s="90">
        <v>143240064</v>
      </c>
      <c r="X41" s="37"/>
      <c r="Z41" s="90">
        <v>156743034</v>
      </c>
      <c r="AA41" s="37"/>
      <c r="AC41" s="90">
        <v>151537899</v>
      </c>
      <c r="AD41" s="37"/>
      <c r="AF41" s="90">
        <v>152228752</v>
      </c>
      <c r="AG41" s="37"/>
      <c r="AH41" s="36"/>
      <c r="AI41" s="90">
        <v>159875608</v>
      </c>
      <c r="AJ41" s="37"/>
      <c r="AL41" s="90">
        <v>150059106</v>
      </c>
      <c r="AM41" s="37"/>
      <c r="AO41" s="90">
        <v>157580231</v>
      </c>
      <c r="AP41" s="37"/>
      <c r="AR41" s="90">
        <v>179392066</v>
      </c>
      <c r="AS41" s="37"/>
      <c r="AU41" s="46" t="s">
        <v>240</v>
      </c>
    </row>
    <row r="42" spans="1:47" s="30" customFormat="1" ht="12" x14ac:dyDescent="0.2">
      <c r="A42" s="30">
        <v>403</v>
      </c>
      <c r="B42" s="47" t="s">
        <v>241</v>
      </c>
      <c r="C42" s="47"/>
      <c r="D42" s="166"/>
      <c r="E42" s="90">
        <v>314561773.88302457</v>
      </c>
      <c r="F42" s="37"/>
      <c r="H42" s="90">
        <v>258709081</v>
      </c>
      <c r="I42" s="37"/>
      <c r="K42" s="90">
        <v>314934369</v>
      </c>
      <c r="L42" s="37"/>
      <c r="N42" s="90">
        <v>343206599</v>
      </c>
      <c r="O42" s="37"/>
      <c r="Q42" s="90">
        <v>296601018</v>
      </c>
      <c r="R42" s="37"/>
      <c r="T42" s="90">
        <v>331819407</v>
      </c>
      <c r="U42" s="37"/>
      <c r="W42" s="90">
        <v>390405720</v>
      </c>
      <c r="X42" s="37"/>
      <c r="Z42" s="90">
        <v>388185507</v>
      </c>
      <c r="AA42" s="37"/>
      <c r="AC42" s="90">
        <v>396328193</v>
      </c>
      <c r="AD42" s="37"/>
      <c r="AF42" s="90">
        <v>413174314</v>
      </c>
      <c r="AG42" s="37"/>
      <c r="AH42" s="36"/>
      <c r="AI42" s="90">
        <v>463682715</v>
      </c>
      <c r="AJ42" s="37"/>
      <c r="AL42" s="90">
        <v>483050055</v>
      </c>
      <c r="AM42" s="37"/>
      <c r="AO42" s="90">
        <v>450987311</v>
      </c>
      <c r="AP42" s="37"/>
      <c r="AR42" s="90">
        <v>509253263</v>
      </c>
      <c r="AS42" s="37"/>
      <c r="AU42" s="46" t="s">
        <v>241</v>
      </c>
    </row>
    <row r="43" spans="1:47" s="30" customFormat="1" ht="12" x14ac:dyDescent="0.2">
      <c r="A43" s="30">
        <v>404</v>
      </c>
      <c r="B43" s="47" t="s">
        <v>242</v>
      </c>
      <c r="C43" s="47"/>
      <c r="D43" s="166"/>
      <c r="E43" s="90">
        <v>115232954.92265815</v>
      </c>
      <c r="F43" s="37"/>
      <c r="H43" s="90">
        <v>99675307</v>
      </c>
      <c r="I43" s="37"/>
      <c r="K43" s="90">
        <v>106672129</v>
      </c>
      <c r="L43" s="37"/>
      <c r="N43" s="90">
        <v>122932155</v>
      </c>
      <c r="O43" s="37"/>
      <c r="Q43" s="90">
        <v>114391967</v>
      </c>
      <c r="R43" s="37"/>
      <c r="T43" s="90">
        <v>109163448</v>
      </c>
      <c r="U43" s="37"/>
      <c r="W43" s="90">
        <v>108973991</v>
      </c>
      <c r="X43" s="37"/>
      <c r="Z43" s="90">
        <v>114204466</v>
      </c>
      <c r="AA43" s="37"/>
      <c r="AC43" s="90">
        <v>136987889</v>
      </c>
      <c r="AD43" s="37"/>
      <c r="AF43" s="90">
        <v>144505633</v>
      </c>
      <c r="AG43" s="37"/>
      <c r="AH43" s="36"/>
      <c r="AI43" s="90">
        <v>144059842</v>
      </c>
      <c r="AJ43" s="37"/>
      <c r="AL43" s="90">
        <v>153354845</v>
      </c>
      <c r="AM43" s="37"/>
      <c r="AO43" s="90">
        <v>148956067</v>
      </c>
      <c r="AP43" s="37"/>
      <c r="AR43" s="90">
        <v>159061677</v>
      </c>
      <c r="AS43" s="37"/>
      <c r="AU43" s="46" t="s">
        <v>242</v>
      </c>
    </row>
    <row r="44" spans="1:47" s="30" customFormat="1" ht="12" x14ac:dyDescent="0.2">
      <c r="A44" s="30">
        <v>405</v>
      </c>
      <c r="B44" s="47" t="s">
        <v>243</v>
      </c>
      <c r="C44" s="47"/>
      <c r="D44" s="166"/>
      <c r="E44" s="90">
        <v>131061707.49518688</v>
      </c>
      <c r="F44" s="37"/>
      <c r="H44" s="90">
        <v>74421062</v>
      </c>
      <c r="I44" s="37"/>
      <c r="K44" s="90">
        <v>79141221</v>
      </c>
      <c r="L44" s="37"/>
      <c r="N44" s="90">
        <v>150690539</v>
      </c>
      <c r="O44" s="37"/>
      <c r="Q44" s="90">
        <v>128563944</v>
      </c>
      <c r="R44" s="37"/>
      <c r="T44" s="90">
        <v>132055697</v>
      </c>
      <c r="U44" s="37"/>
      <c r="W44" s="90">
        <v>129077333</v>
      </c>
      <c r="X44" s="37"/>
      <c r="Z44" s="90">
        <v>173337143</v>
      </c>
      <c r="AA44" s="37"/>
      <c r="AC44" s="90">
        <v>147282476</v>
      </c>
      <c r="AD44" s="37"/>
      <c r="AF44" s="90">
        <v>143223473</v>
      </c>
      <c r="AG44" s="37"/>
      <c r="AH44" s="36"/>
      <c r="AI44" s="90">
        <v>142695637</v>
      </c>
      <c r="AJ44" s="37"/>
      <c r="AL44" s="90">
        <v>180645538</v>
      </c>
      <c r="AM44" s="37"/>
      <c r="AO44" s="90">
        <v>135628188</v>
      </c>
      <c r="AP44" s="37"/>
      <c r="AR44" s="90">
        <v>200546378</v>
      </c>
      <c r="AS44" s="37"/>
      <c r="AU44" s="46" t="s">
        <v>243</v>
      </c>
    </row>
    <row r="45" spans="1:47" s="30" customFormat="1" ht="12" x14ac:dyDescent="0.2">
      <c r="A45" s="30">
        <v>406</v>
      </c>
      <c r="B45" s="47" t="s">
        <v>245</v>
      </c>
      <c r="C45" s="47"/>
      <c r="D45" s="166"/>
      <c r="E45" s="90">
        <v>112050819.88979621</v>
      </c>
      <c r="F45" s="37"/>
      <c r="H45" s="90">
        <v>99976624</v>
      </c>
      <c r="I45" s="37"/>
      <c r="K45" s="90">
        <v>103399706</v>
      </c>
      <c r="L45" s="37"/>
      <c r="N45" s="90">
        <v>107414775</v>
      </c>
      <c r="O45" s="37"/>
      <c r="Q45" s="90">
        <v>107817603</v>
      </c>
      <c r="R45" s="37"/>
      <c r="T45" s="90">
        <v>145717055</v>
      </c>
      <c r="U45" s="37"/>
      <c r="W45" s="90">
        <v>161039423</v>
      </c>
      <c r="X45" s="37"/>
      <c r="Z45" s="90">
        <v>150520112</v>
      </c>
      <c r="AA45" s="37"/>
      <c r="AC45" s="90">
        <v>184190726</v>
      </c>
      <c r="AD45" s="37"/>
      <c r="AF45" s="90">
        <v>215450956</v>
      </c>
      <c r="AG45" s="37"/>
      <c r="AH45" s="36"/>
      <c r="AI45" s="90">
        <v>212504728</v>
      </c>
      <c r="AJ45" s="37"/>
      <c r="AL45" s="90">
        <v>209587257</v>
      </c>
      <c r="AM45" s="37"/>
      <c r="AO45" s="90">
        <v>166987728</v>
      </c>
      <c r="AP45" s="37"/>
      <c r="AR45" s="90">
        <v>172868593</v>
      </c>
      <c r="AS45" s="37"/>
      <c r="AU45" s="46" t="s">
        <v>245</v>
      </c>
    </row>
    <row r="46" spans="1:47" s="30" customFormat="1" ht="12" x14ac:dyDescent="0.2">
      <c r="A46" s="30">
        <v>407</v>
      </c>
      <c r="B46" s="47" t="s">
        <v>246</v>
      </c>
      <c r="C46" s="47"/>
      <c r="D46" s="166"/>
      <c r="E46" s="90">
        <v>58904534.289318196</v>
      </c>
      <c r="F46" s="37"/>
      <c r="H46" s="90">
        <v>41708473</v>
      </c>
      <c r="I46" s="37"/>
      <c r="K46" s="90">
        <v>57946814</v>
      </c>
      <c r="L46" s="37"/>
      <c r="N46" s="90">
        <v>48211690</v>
      </c>
      <c r="O46" s="37"/>
      <c r="Q46" s="90">
        <v>42588827</v>
      </c>
      <c r="R46" s="37"/>
      <c r="T46" s="90">
        <v>51912702</v>
      </c>
      <c r="U46" s="37"/>
      <c r="W46" s="90">
        <v>62108174</v>
      </c>
      <c r="X46" s="37"/>
      <c r="Z46" s="90">
        <v>70352870</v>
      </c>
      <c r="AA46" s="37"/>
      <c r="AC46" s="90">
        <v>72756209</v>
      </c>
      <c r="AD46" s="37"/>
      <c r="AF46" s="90">
        <v>71095516</v>
      </c>
      <c r="AG46" s="37"/>
      <c r="AH46" s="36"/>
      <c r="AI46" s="90">
        <v>82268713</v>
      </c>
      <c r="AJ46" s="37"/>
      <c r="AL46" s="90">
        <v>82928212</v>
      </c>
      <c r="AM46" s="37"/>
      <c r="AO46" s="90">
        <v>80443653</v>
      </c>
      <c r="AP46" s="37"/>
      <c r="AR46" s="90">
        <v>74153695</v>
      </c>
      <c r="AS46" s="37"/>
      <c r="AU46" s="46" t="s">
        <v>246</v>
      </c>
    </row>
    <row r="47" spans="1:47" s="30" customFormat="1" ht="12" x14ac:dyDescent="0.2">
      <c r="A47" s="30">
        <v>5</v>
      </c>
      <c r="B47" s="49" t="s">
        <v>247</v>
      </c>
      <c r="C47" s="47"/>
      <c r="D47" s="351"/>
      <c r="E47" s="281">
        <v>1385472615.0169289</v>
      </c>
      <c r="F47" s="37"/>
      <c r="H47" s="281">
        <v>1322609538</v>
      </c>
      <c r="I47" s="37"/>
      <c r="K47" s="281">
        <v>1540653925</v>
      </c>
      <c r="L47" s="37"/>
      <c r="N47" s="281">
        <v>1650533266</v>
      </c>
      <c r="O47" s="37"/>
      <c r="Q47" s="281">
        <v>1738966808</v>
      </c>
      <c r="R47" s="37"/>
      <c r="T47" s="281">
        <v>1989726543</v>
      </c>
      <c r="U47" s="37"/>
      <c r="W47" s="281">
        <v>2125484728</v>
      </c>
      <c r="X47" s="37"/>
      <c r="Z47" s="281">
        <v>2268194330</v>
      </c>
      <c r="AA47" s="37"/>
      <c r="AC47" s="281">
        <v>2395364623</v>
      </c>
      <c r="AD47" s="37"/>
      <c r="AF47" s="281">
        <v>2442872150</v>
      </c>
      <c r="AG47" s="37"/>
      <c r="AH47" s="36"/>
      <c r="AI47" s="281">
        <v>2413432793</v>
      </c>
      <c r="AJ47" s="37"/>
      <c r="AL47" s="281">
        <v>2553459810</v>
      </c>
      <c r="AM47" s="37"/>
      <c r="AO47" s="281">
        <v>2356987069</v>
      </c>
      <c r="AP47" s="37"/>
      <c r="AR47" s="281">
        <v>2667669291</v>
      </c>
      <c r="AS47" s="37"/>
      <c r="AU47" s="49" t="s">
        <v>247</v>
      </c>
    </row>
    <row r="48" spans="1:47" s="30" customFormat="1" ht="12" x14ac:dyDescent="0.2">
      <c r="A48" s="30">
        <v>501</v>
      </c>
      <c r="B48" s="47" t="s">
        <v>248</v>
      </c>
      <c r="C48" s="47"/>
      <c r="D48" s="166"/>
      <c r="E48" s="90">
        <v>29690167.961229499</v>
      </c>
      <c r="F48" s="37"/>
      <c r="H48" s="90">
        <v>21787738</v>
      </c>
      <c r="I48" s="37"/>
      <c r="K48" s="90">
        <v>22900027</v>
      </c>
      <c r="L48" s="37"/>
      <c r="N48" s="90">
        <v>32297632</v>
      </c>
      <c r="O48" s="37"/>
      <c r="Q48" s="90">
        <v>30412573</v>
      </c>
      <c r="R48" s="37"/>
      <c r="T48" s="90">
        <v>32743724</v>
      </c>
      <c r="U48" s="37"/>
      <c r="W48" s="90">
        <v>44928284</v>
      </c>
      <c r="X48" s="37"/>
      <c r="Z48" s="90">
        <v>53521422</v>
      </c>
      <c r="AA48" s="37"/>
      <c r="AC48" s="90">
        <v>87631548</v>
      </c>
      <c r="AD48" s="37"/>
      <c r="AF48" s="90">
        <v>91303484</v>
      </c>
      <c r="AG48" s="37"/>
      <c r="AH48" s="36"/>
      <c r="AI48" s="90">
        <v>92126514</v>
      </c>
      <c r="AJ48" s="37"/>
      <c r="AL48" s="90">
        <v>101766478</v>
      </c>
      <c r="AM48" s="37"/>
      <c r="AO48" s="90">
        <v>90987454</v>
      </c>
      <c r="AP48" s="37"/>
      <c r="AR48" s="90">
        <v>101225072</v>
      </c>
      <c r="AS48" s="37"/>
      <c r="AU48" s="46" t="s">
        <v>248</v>
      </c>
    </row>
    <row r="49" spans="1:47" s="30" customFormat="1" ht="12" x14ac:dyDescent="0.2">
      <c r="A49" s="30">
        <v>502</v>
      </c>
      <c r="B49" s="47" t="s">
        <v>249</v>
      </c>
      <c r="C49" s="47"/>
      <c r="D49" s="166"/>
      <c r="E49" s="90">
        <v>37970258.248688839</v>
      </c>
      <c r="F49" s="37"/>
      <c r="H49" s="90">
        <v>30939354</v>
      </c>
      <c r="I49" s="37"/>
      <c r="K49" s="90">
        <v>40307761</v>
      </c>
      <c r="L49" s="37"/>
      <c r="N49" s="90">
        <v>45287161</v>
      </c>
      <c r="O49" s="37"/>
      <c r="Q49" s="90">
        <v>47338571</v>
      </c>
      <c r="R49" s="37"/>
      <c r="T49" s="90">
        <v>49536813</v>
      </c>
      <c r="U49" s="37"/>
      <c r="W49" s="90">
        <v>52506408</v>
      </c>
      <c r="X49" s="37"/>
      <c r="Z49" s="90">
        <v>57948569</v>
      </c>
      <c r="AA49" s="37"/>
      <c r="AC49" s="90">
        <v>65739054</v>
      </c>
      <c r="AD49" s="37"/>
      <c r="AF49" s="90">
        <v>76417155</v>
      </c>
      <c r="AG49" s="37"/>
      <c r="AH49" s="36"/>
      <c r="AI49" s="90">
        <v>74812945</v>
      </c>
      <c r="AJ49" s="37"/>
      <c r="AL49" s="90">
        <v>80403969</v>
      </c>
      <c r="AM49" s="37"/>
      <c r="AO49" s="90">
        <v>72207604</v>
      </c>
      <c r="AP49" s="37"/>
      <c r="AR49" s="90">
        <v>76714681</v>
      </c>
      <c r="AS49" s="37"/>
      <c r="AU49" s="46" t="s">
        <v>249</v>
      </c>
    </row>
    <row r="50" spans="1:47" s="30" customFormat="1" ht="12" x14ac:dyDescent="0.2">
      <c r="A50" s="30">
        <v>503</v>
      </c>
      <c r="B50" s="47" t="s">
        <v>250</v>
      </c>
      <c r="C50" s="47"/>
      <c r="D50" s="166"/>
      <c r="E50" s="90">
        <v>113552247.22830781</v>
      </c>
      <c r="F50" s="37"/>
      <c r="H50" s="90">
        <v>59321606</v>
      </c>
      <c r="I50" s="37"/>
      <c r="K50" s="90">
        <v>97354790</v>
      </c>
      <c r="L50" s="37"/>
      <c r="N50" s="90">
        <v>90905539</v>
      </c>
      <c r="O50" s="37"/>
      <c r="Q50" s="90">
        <v>94535252</v>
      </c>
      <c r="R50" s="37"/>
      <c r="T50" s="90">
        <v>101696322</v>
      </c>
      <c r="U50" s="37"/>
      <c r="W50" s="90">
        <v>110873714</v>
      </c>
      <c r="X50" s="37"/>
      <c r="Z50" s="90">
        <v>124912464</v>
      </c>
      <c r="AA50" s="37"/>
      <c r="AC50" s="90">
        <v>140062934</v>
      </c>
      <c r="AD50" s="37"/>
      <c r="AF50" s="90">
        <v>180626863</v>
      </c>
      <c r="AG50" s="37"/>
      <c r="AH50" s="36"/>
      <c r="AI50" s="90">
        <v>174745756</v>
      </c>
      <c r="AJ50" s="37"/>
      <c r="AL50" s="90">
        <v>169734059</v>
      </c>
      <c r="AM50" s="37"/>
      <c r="AO50" s="90">
        <v>164758405</v>
      </c>
      <c r="AP50" s="37"/>
      <c r="AR50" s="90">
        <v>199367720</v>
      </c>
      <c r="AS50" s="37"/>
      <c r="AU50" s="46" t="s">
        <v>250</v>
      </c>
    </row>
    <row r="51" spans="1:47" s="30" customFormat="1" ht="12" x14ac:dyDescent="0.2">
      <c r="A51" s="30">
        <v>504</v>
      </c>
      <c r="B51" s="47" t="s">
        <v>251</v>
      </c>
      <c r="C51" s="47"/>
      <c r="D51" s="166"/>
      <c r="E51" s="90">
        <v>117468797.71625836</v>
      </c>
      <c r="F51" s="37"/>
      <c r="H51" s="90">
        <v>100663309</v>
      </c>
      <c r="I51" s="37"/>
      <c r="K51" s="90">
        <v>122481865</v>
      </c>
      <c r="L51" s="37"/>
      <c r="N51" s="90">
        <v>139381851</v>
      </c>
      <c r="O51" s="37"/>
      <c r="Q51" s="90">
        <v>144430705</v>
      </c>
      <c r="R51" s="37"/>
      <c r="T51" s="90">
        <v>152965780</v>
      </c>
      <c r="U51" s="37"/>
      <c r="W51" s="90">
        <v>167329746</v>
      </c>
      <c r="X51" s="37"/>
      <c r="Z51" s="90">
        <v>193713318</v>
      </c>
      <c r="AA51" s="37"/>
      <c r="AC51" s="90">
        <v>200668829</v>
      </c>
      <c r="AD51" s="37"/>
      <c r="AF51" s="90">
        <v>226934622</v>
      </c>
      <c r="AG51" s="37"/>
      <c r="AH51" s="36"/>
      <c r="AI51" s="90">
        <v>234497054</v>
      </c>
      <c r="AJ51" s="37"/>
      <c r="AL51" s="90">
        <v>241641939</v>
      </c>
      <c r="AM51" s="37"/>
      <c r="AO51" s="90">
        <v>204735078</v>
      </c>
      <c r="AP51" s="37"/>
      <c r="AR51" s="90">
        <v>219006869</v>
      </c>
      <c r="AS51" s="37"/>
      <c r="AU51" s="46" t="s">
        <v>251</v>
      </c>
    </row>
    <row r="52" spans="1:47" s="30" customFormat="1" ht="12" x14ac:dyDescent="0.2">
      <c r="A52" s="30">
        <v>505</v>
      </c>
      <c r="B52" s="47" t="s">
        <v>252</v>
      </c>
      <c r="C52" s="47"/>
      <c r="D52" s="166"/>
      <c r="E52" s="90">
        <v>83511949.810794652</v>
      </c>
      <c r="F52" s="37"/>
      <c r="H52" s="90">
        <v>77732512</v>
      </c>
      <c r="I52" s="37"/>
      <c r="K52" s="90">
        <v>83440397</v>
      </c>
      <c r="L52" s="37"/>
      <c r="N52" s="90">
        <v>78692474</v>
      </c>
      <c r="O52" s="37"/>
      <c r="Q52" s="90">
        <v>84595971</v>
      </c>
      <c r="R52" s="37"/>
      <c r="T52" s="90">
        <v>104246903</v>
      </c>
      <c r="U52" s="37"/>
      <c r="W52" s="90">
        <v>119733074</v>
      </c>
      <c r="X52" s="37"/>
      <c r="Z52" s="90">
        <v>118178518</v>
      </c>
      <c r="AA52" s="37"/>
      <c r="AC52" s="90">
        <v>122137256</v>
      </c>
      <c r="AD52" s="37"/>
      <c r="AF52" s="90">
        <v>136419691</v>
      </c>
      <c r="AG52" s="37"/>
      <c r="AH52" s="36"/>
      <c r="AI52" s="90">
        <v>142516333</v>
      </c>
      <c r="AJ52" s="37"/>
      <c r="AL52" s="90">
        <v>141114845</v>
      </c>
      <c r="AM52" s="37"/>
      <c r="AO52" s="90">
        <v>137481175</v>
      </c>
      <c r="AP52" s="37"/>
      <c r="AR52" s="90">
        <v>160704500</v>
      </c>
      <c r="AS52" s="37"/>
      <c r="AU52" s="46" t="s">
        <v>252</v>
      </c>
    </row>
    <row r="53" spans="1:47" s="30" customFormat="1" ht="12" x14ac:dyDescent="0.2">
      <c r="A53" s="30">
        <v>506</v>
      </c>
      <c r="B53" s="47" t="s">
        <v>253</v>
      </c>
      <c r="C53" s="47"/>
      <c r="D53" s="166"/>
      <c r="E53" s="90">
        <v>187149837.34979752</v>
      </c>
      <c r="F53" s="37"/>
      <c r="H53" s="90">
        <v>151750751</v>
      </c>
      <c r="I53" s="37"/>
      <c r="K53" s="90">
        <v>169601113</v>
      </c>
      <c r="L53" s="37"/>
      <c r="N53" s="90">
        <v>182447583</v>
      </c>
      <c r="O53" s="37"/>
      <c r="Q53" s="90">
        <v>193295479</v>
      </c>
      <c r="R53" s="37"/>
      <c r="T53" s="90">
        <v>191020480</v>
      </c>
      <c r="U53" s="37"/>
      <c r="W53" s="90">
        <v>204723520</v>
      </c>
      <c r="X53" s="37"/>
      <c r="Z53" s="90">
        <v>220911225</v>
      </c>
      <c r="AA53" s="37"/>
      <c r="AC53" s="90">
        <v>213495526</v>
      </c>
      <c r="AD53" s="37"/>
      <c r="AF53" s="90">
        <v>226537450</v>
      </c>
      <c r="AG53" s="37"/>
      <c r="AH53" s="36"/>
      <c r="AI53" s="90">
        <v>252500422</v>
      </c>
      <c r="AJ53" s="37"/>
      <c r="AL53" s="90">
        <v>251120116</v>
      </c>
      <c r="AM53" s="37"/>
      <c r="AO53" s="90">
        <v>233687388</v>
      </c>
      <c r="AP53" s="37"/>
      <c r="AR53" s="90">
        <v>241323134</v>
      </c>
      <c r="AS53" s="37"/>
      <c r="AU53" s="46" t="s">
        <v>253</v>
      </c>
    </row>
    <row r="54" spans="1:47" s="30" customFormat="1" ht="12" x14ac:dyDescent="0.2">
      <c r="A54" s="30">
        <v>507</v>
      </c>
      <c r="B54" s="47" t="s">
        <v>254</v>
      </c>
      <c r="C54" s="47"/>
      <c r="D54" s="166"/>
      <c r="E54" s="90">
        <v>28759709.221270662</v>
      </c>
      <c r="F54" s="37"/>
      <c r="H54" s="90">
        <v>15730187</v>
      </c>
      <c r="I54" s="37"/>
      <c r="K54" s="90">
        <v>19036003</v>
      </c>
      <c r="L54" s="37"/>
      <c r="N54" s="90">
        <v>23480562</v>
      </c>
      <c r="O54" s="37"/>
      <c r="Q54" s="90">
        <v>26231285</v>
      </c>
      <c r="R54" s="37"/>
      <c r="T54" s="90">
        <v>26372784</v>
      </c>
      <c r="U54" s="37"/>
      <c r="W54" s="90">
        <v>46005946</v>
      </c>
      <c r="X54" s="37"/>
      <c r="Z54" s="90">
        <v>64570115</v>
      </c>
      <c r="AA54" s="37"/>
      <c r="AC54" s="90">
        <v>57939745</v>
      </c>
      <c r="AD54" s="37"/>
      <c r="AF54" s="90">
        <v>77780794</v>
      </c>
      <c r="AG54" s="37"/>
      <c r="AH54" s="36"/>
      <c r="AI54" s="90">
        <v>77602570</v>
      </c>
      <c r="AJ54" s="37"/>
      <c r="AL54" s="90">
        <v>64726390</v>
      </c>
      <c r="AM54" s="37"/>
      <c r="AO54" s="90">
        <v>82635531</v>
      </c>
      <c r="AP54" s="37"/>
      <c r="AR54" s="90">
        <v>92756190</v>
      </c>
      <c r="AS54" s="37"/>
      <c r="AU54" s="46" t="s">
        <v>254</v>
      </c>
    </row>
    <row r="55" spans="1:47" s="30" customFormat="1" ht="12" x14ac:dyDescent="0.2">
      <c r="A55" s="30">
        <v>508</v>
      </c>
      <c r="B55" s="47" t="s">
        <v>255</v>
      </c>
      <c r="C55" s="47"/>
      <c r="D55" s="166"/>
      <c r="E55" s="90">
        <v>154901347.67310628</v>
      </c>
      <c r="F55" s="37"/>
      <c r="H55" s="90">
        <v>147136664</v>
      </c>
      <c r="I55" s="37"/>
      <c r="K55" s="90">
        <v>178722496</v>
      </c>
      <c r="L55" s="37"/>
      <c r="N55" s="90">
        <v>172157513</v>
      </c>
      <c r="O55" s="37"/>
      <c r="Q55" s="90">
        <v>158830249</v>
      </c>
      <c r="R55" s="37"/>
      <c r="T55" s="90">
        <v>156849208</v>
      </c>
      <c r="U55" s="37"/>
      <c r="W55" s="90">
        <v>145374600</v>
      </c>
      <c r="X55" s="37"/>
      <c r="Z55" s="90">
        <v>180939210</v>
      </c>
      <c r="AA55" s="37"/>
      <c r="AC55" s="90">
        <v>189247637</v>
      </c>
      <c r="AD55" s="37"/>
      <c r="AF55" s="90">
        <v>165816611</v>
      </c>
      <c r="AG55" s="37"/>
      <c r="AH55" s="36"/>
      <c r="AI55" s="90">
        <v>184012190</v>
      </c>
      <c r="AJ55" s="37"/>
      <c r="AL55" s="90">
        <v>152812963</v>
      </c>
      <c r="AM55" s="37"/>
      <c r="AO55" s="90">
        <v>110341594</v>
      </c>
      <c r="AP55" s="37"/>
      <c r="AR55" s="90">
        <v>134690659</v>
      </c>
      <c r="AS55" s="37"/>
      <c r="AU55" s="46" t="s">
        <v>255</v>
      </c>
    </row>
    <row r="56" spans="1:47" s="30" customFormat="1" ht="12" x14ac:dyDescent="0.2">
      <c r="A56" s="30">
        <v>509</v>
      </c>
      <c r="B56" s="47" t="s">
        <v>256</v>
      </c>
      <c r="C56" s="47"/>
      <c r="D56" s="166"/>
      <c r="E56" s="90">
        <v>6970391.0243643364</v>
      </c>
      <c r="F56" s="37"/>
      <c r="H56" s="90">
        <v>5485614</v>
      </c>
      <c r="I56" s="37"/>
      <c r="K56" s="90">
        <v>3848342</v>
      </c>
      <c r="L56" s="37"/>
      <c r="N56" s="90">
        <v>7242155</v>
      </c>
      <c r="O56" s="37"/>
      <c r="Q56" s="90">
        <v>7839685</v>
      </c>
      <c r="R56" s="37"/>
      <c r="T56" s="90">
        <v>8535835</v>
      </c>
      <c r="U56" s="37"/>
      <c r="W56" s="90">
        <v>7882961</v>
      </c>
      <c r="X56" s="37"/>
      <c r="Z56" s="90">
        <v>9159583</v>
      </c>
      <c r="AA56" s="37"/>
      <c r="AC56" s="90">
        <v>11115822</v>
      </c>
      <c r="AD56" s="37"/>
      <c r="AF56" s="90">
        <v>12855960</v>
      </c>
      <c r="AG56" s="37"/>
      <c r="AH56" s="36"/>
      <c r="AI56" s="90">
        <v>11834307</v>
      </c>
      <c r="AJ56" s="37"/>
      <c r="AL56" s="90">
        <v>13020018</v>
      </c>
      <c r="AM56" s="37"/>
      <c r="AO56" s="90">
        <v>12945924</v>
      </c>
      <c r="AP56" s="37"/>
      <c r="AR56" s="90">
        <v>12442782</v>
      </c>
      <c r="AS56" s="37"/>
      <c r="AU56" s="46" t="s">
        <v>256</v>
      </c>
    </row>
    <row r="57" spans="1:47" s="30" customFormat="1" ht="12" x14ac:dyDescent="0.2">
      <c r="A57" s="30">
        <v>510</v>
      </c>
      <c r="B57" s="47" t="s">
        <v>257</v>
      </c>
      <c r="C57" s="47"/>
      <c r="D57" s="166"/>
      <c r="E57" s="90">
        <v>53434707.56157472</v>
      </c>
      <c r="F57" s="37"/>
      <c r="H57" s="90">
        <v>43613180</v>
      </c>
      <c r="I57" s="37"/>
      <c r="K57" s="90">
        <v>47670682</v>
      </c>
      <c r="L57" s="37"/>
      <c r="N57" s="90">
        <v>46214528</v>
      </c>
      <c r="O57" s="37"/>
      <c r="Q57" s="90">
        <v>43270126</v>
      </c>
      <c r="R57" s="37"/>
      <c r="T57" s="90">
        <v>57568313</v>
      </c>
      <c r="U57" s="37"/>
      <c r="W57" s="90">
        <v>63812090</v>
      </c>
      <c r="X57" s="37"/>
      <c r="Z57" s="90">
        <v>67197338</v>
      </c>
      <c r="AA57" s="37"/>
      <c r="AC57" s="90">
        <v>84598264</v>
      </c>
      <c r="AD57" s="37"/>
      <c r="AF57" s="90">
        <v>83642883</v>
      </c>
      <c r="AG57" s="37"/>
      <c r="AH57" s="36"/>
      <c r="AI57" s="90">
        <v>79629546</v>
      </c>
      <c r="AJ57" s="37"/>
      <c r="AL57" s="90">
        <v>75781358</v>
      </c>
      <c r="AM57" s="37"/>
      <c r="AO57" s="90">
        <v>86695312</v>
      </c>
      <c r="AP57" s="37"/>
      <c r="AR57" s="90">
        <v>122345603</v>
      </c>
      <c r="AS57" s="37"/>
      <c r="AU57" s="46" t="s">
        <v>257</v>
      </c>
    </row>
    <row r="58" spans="1:47" s="30" customFormat="1" ht="13.9" customHeight="1" x14ac:dyDescent="0.2">
      <c r="A58" s="30">
        <v>511</v>
      </c>
      <c r="B58" s="47" t="s">
        <v>258</v>
      </c>
      <c r="C58" s="47"/>
      <c r="D58" s="166"/>
      <c r="E58" s="90">
        <v>572063201.22153616</v>
      </c>
      <c r="F58" s="37"/>
      <c r="H58" s="90">
        <v>668448623</v>
      </c>
      <c r="I58" s="37"/>
      <c r="K58" s="90">
        <v>755290449</v>
      </c>
      <c r="L58" s="37"/>
      <c r="N58" s="90">
        <v>832426268</v>
      </c>
      <c r="O58" s="37"/>
      <c r="Q58" s="90">
        <v>908186912</v>
      </c>
      <c r="R58" s="37"/>
      <c r="T58" s="90">
        <v>1108190381</v>
      </c>
      <c r="U58" s="37"/>
      <c r="W58" s="90">
        <v>1162314385</v>
      </c>
      <c r="X58" s="37"/>
      <c r="Z58" s="90">
        <v>1177142568</v>
      </c>
      <c r="AA58" s="37"/>
      <c r="AC58" s="90">
        <v>1222728008</v>
      </c>
      <c r="AD58" s="37"/>
      <c r="AF58" s="90">
        <v>1164536637</v>
      </c>
      <c r="AG58" s="37"/>
      <c r="AH58" s="36"/>
      <c r="AI58" s="90">
        <v>1089155156</v>
      </c>
      <c r="AJ58" s="37"/>
      <c r="AL58" s="90">
        <v>1261337675</v>
      </c>
      <c r="AM58" s="37"/>
      <c r="AO58" s="90">
        <v>1160511604</v>
      </c>
      <c r="AP58" s="37"/>
      <c r="AR58" s="90">
        <v>1307092081</v>
      </c>
      <c r="AS58" s="37"/>
      <c r="AU58" s="46" t="s">
        <v>258</v>
      </c>
    </row>
    <row r="59" spans="1:47" s="30" customFormat="1" ht="12" hidden="1" x14ac:dyDescent="0.2">
      <c r="B59" s="47"/>
      <c r="C59" s="47"/>
      <c r="D59" s="166"/>
      <c r="E59" s="90">
        <v>778372269.80017257</v>
      </c>
      <c r="F59" s="37"/>
      <c r="H59" s="90">
        <v>580578133</v>
      </c>
      <c r="I59" s="37"/>
      <c r="K59" s="90">
        <v>785013652</v>
      </c>
      <c r="L59" s="37"/>
      <c r="N59" s="90">
        <v>889317963</v>
      </c>
      <c r="O59" s="37"/>
      <c r="Q59" s="90">
        <v>827992218</v>
      </c>
      <c r="R59" s="37"/>
      <c r="T59" s="90">
        <v>794623409</v>
      </c>
      <c r="U59" s="37"/>
      <c r="W59" s="90">
        <v>789356477</v>
      </c>
      <c r="X59" s="37"/>
      <c r="Z59" s="90">
        <v>921202994</v>
      </c>
      <c r="AA59" s="37"/>
      <c r="AC59" s="90">
        <v>916215707</v>
      </c>
      <c r="AD59" s="37"/>
      <c r="AF59" s="90">
        <v>995286723</v>
      </c>
      <c r="AG59" s="37"/>
      <c r="AH59" s="36"/>
      <c r="AI59" s="90">
        <v>1083451847</v>
      </c>
      <c r="AJ59" s="37"/>
      <c r="AL59" s="90">
        <v>1102199222</v>
      </c>
      <c r="AM59" s="37"/>
      <c r="AO59" s="90">
        <v>1112016926</v>
      </c>
      <c r="AP59" s="37"/>
      <c r="AR59" s="90">
        <v>1294161934</v>
      </c>
      <c r="AS59" s="37"/>
      <c r="AU59" s="46"/>
    </row>
    <row r="60" spans="1:47" s="30" customFormat="1" ht="12" hidden="1" x14ac:dyDescent="0.2">
      <c r="B60" s="245">
        <f>B1</f>
        <v>0</v>
      </c>
      <c r="C60" s="58"/>
      <c r="D60" s="166"/>
      <c r="E60" s="90">
        <v>148922525.39334795</v>
      </c>
      <c r="F60" s="37"/>
      <c r="H60" s="90">
        <v>131499445</v>
      </c>
      <c r="I60" s="37"/>
      <c r="K60" s="90">
        <v>144487882</v>
      </c>
      <c r="L60" s="37"/>
      <c r="N60" s="90">
        <v>141157132</v>
      </c>
      <c r="O60" s="37"/>
      <c r="Q60" s="90">
        <v>144969065</v>
      </c>
      <c r="R60" s="37"/>
      <c r="T60" s="90">
        <v>146518365</v>
      </c>
      <c r="U60" s="37"/>
      <c r="W60" s="90">
        <v>164723571</v>
      </c>
      <c r="X60" s="37"/>
      <c r="Z60" s="90">
        <v>183825178</v>
      </c>
      <c r="AA60" s="37"/>
      <c r="AC60" s="90">
        <v>185790135</v>
      </c>
      <c r="AD60" s="37"/>
      <c r="AF60" s="90">
        <v>193139630</v>
      </c>
      <c r="AG60" s="37"/>
      <c r="AH60" s="36"/>
      <c r="AI60" s="90">
        <v>202353469</v>
      </c>
      <c r="AJ60" s="37"/>
      <c r="AL60" s="90">
        <v>214408886</v>
      </c>
      <c r="AM60" s="37"/>
      <c r="AO60" s="90">
        <v>217103489</v>
      </c>
      <c r="AP60" s="37"/>
      <c r="AR60" s="90">
        <v>232292183</v>
      </c>
      <c r="AS60" s="37"/>
      <c r="AU60" s="59" t="str">
        <f>AU1</f>
        <v>FINANCE</v>
      </c>
    </row>
    <row r="61" spans="1:47" s="30" customFormat="1" ht="12" hidden="1" x14ac:dyDescent="0.2">
      <c r="B61" s="36"/>
      <c r="D61" s="166"/>
      <c r="E61" s="90"/>
      <c r="F61" s="37"/>
      <c r="H61" s="90"/>
      <c r="I61" s="37"/>
      <c r="K61" s="90"/>
      <c r="L61" s="37"/>
      <c r="N61" s="90"/>
      <c r="O61" s="37"/>
      <c r="Q61" s="90"/>
      <c r="R61" s="37"/>
      <c r="T61" s="90"/>
      <c r="U61" s="37"/>
      <c r="W61" s="90"/>
      <c r="X61" s="37"/>
      <c r="Z61" s="90"/>
      <c r="AA61" s="37"/>
      <c r="AC61" s="90"/>
      <c r="AD61" s="37"/>
      <c r="AF61" s="90"/>
      <c r="AG61" s="37"/>
      <c r="AH61" s="36"/>
      <c r="AI61" s="90"/>
      <c r="AJ61" s="37"/>
      <c r="AL61" s="90"/>
      <c r="AM61" s="37"/>
      <c r="AO61" s="90"/>
      <c r="AP61" s="37"/>
      <c r="AR61" s="90"/>
      <c r="AS61" s="37"/>
    </row>
    <row r="62" spans="1:47" s="30" customFormat="1" ht="12" hidden="1" x14ac:dyDescent="0.2">
      <c r="B62" s="49">
        <f>B3</f>
        <v>0</v>
      </c>
      <c r="C62" s="49"/>
      <c r="D62" s="347"/>
      <c r="E62" s="236"/>
      <c r="F62" s="223"/>
      <c r="G62" s="28"/>
      <c r="H62" s="236"/>
      <c r="I62" s="223"/>
      <c r="J62" s="28"/>
      <c r="K62" s="236"/>
      <c r="L62" s="223"/>
      <c r="M62" s="28"/>
      <c r="N62" s="236"/>
      <c r="O62" s="223"/>
      <c r="P62" s="28"/>
      <c r="Q62" s="236"/>
      <c r="R62" s="223"/>
      <c r="S62" s="28"/>
      <c r="T62" s="236"/>
      <c r="U62" s="223"/>
      <c r="V62" s="28"/>
      <c r="W62" s="236"/>
      <c r="X62" s="223"/>
      <c r="Y62" s="28"/>
      <c r="Z62" s="236"/>
      <c r="AA62" s="223"/>
      <c r="AB62" s="28"/>
      <c r="AC62" s="236"/>
      <c r="AD62" s="223"/>
      <c r="AE62" s="28"/>
      <c r="AF62" s="236"/>
      <c r="AG62" s="223"/>
      <c r="AH62" s="68"/>
      <c r="AI62" s="236"/>
      <c r="AJ62" s="223"/>
      <c r="AK62" s="28"/>
      <c r="AL62" s="236"/>
      <c r="AM62" s="223"/>
      <c r="AN62" s="28"/>
      <c r="AO62" s="236"/>
      <c r="AP62" s="223"/>
      <c r="AQ62" s="28"/>
      <c r="AR62" s="236"/>
      <c r="AS62" s="223"/>
      <c r="AT62" s="28"/>
      <c r="AU62" s="39"/>
    </row>
    <row r="63" spans="1:47" s="30" customFormat="1" ht="12" hidden="1" x14ac:dyDescent="0.2">
      <c r="B63" s="47">
        <f>B4</f>
        <v>0</v>
      </c>
      <c r="C63" s="47"/>
      <c r="D63" s="347"/>
      <c r="E63" s="236"/>
      <c r="F63" s="223"/>
      <c r="G63" s="28"/>
      <c r="H63" s="236"/>
      <c r="I63" s="223"/>
      <c r="J63" s="28"/>
      <c r="K63" s="236"/>
      <c r="L63" s="223"/>
      <c r="M63" s="28"/>
      <c r="N63" s="236"/>
      <c r="O63" s="223"/>
      <c r="P63" s="28"/>
      <c r="Q63" s="236"/>
      <c r="R63" s="223"/>
      <c r="S63" s="28"/>
      <c r="T63" s="236"/>
      <c r="U63" s="223"/>
      <c r="V63" s="28"/>
      <c r="W63" s="236"/>
      <c r="X63" s="223"/>
      <c r="Y63" s="28"/>
      <c r="Z63" s="236"/>
      <c r="AA63" s="223"/>
      <c r="AB63" s="28"/>
      <c r="AC63" s="236"/>
      <c r="AD63" s="223"/>
      <c r="AE63" s="28"/>
      <c r="AF63" s="236"/>
      <c r="AG63" s="223"/>
      <c r="AH63" s="68"/>
      <c r="AI63" s="236"/>
      <c r="AJ63" s="223"/>
      <c r="AK63" s="28"/>
      <c r="AL63" s="236"/>
      <c r="AM63" s="223"/>
      <c r="AN63" s="28"/>
      <c r="AO63" s="236"/>
      <c r="AP63" s="223"/>
      <c r="AQ63" s="28"/>
      <c r="AR63" s="236"/>
      <c r="AS63" s="223"/>
      <c r="AT63" s="28"/>
    </row>
    <row r="64" spans="1:47" s="30" customFormat="1" ht="12" hidden="1" x14ac:dyDescent="0.2">
      <c r="B64" s="47"/>
      <c r="C64" s="47"/>
      <c r="D64" s="347"/>
      <c r="E64" s="236"/>
      <c r="F64" s="223"/>
      <c r="G64" s="28"/>
      <c r="H64" s="236"/>
      <c r="I64" s="223"/>
      <c r="J64" s="28"/>
      <c r="K64" s="236"/>
      <c r="L64" s="223"/>
      <c r="M64" s="28"/>
      <c r="N64" s="236"/>
      <c r="O64" s="223"/>
      <c r="P64" s="28"/>
      <c r="Q64" s="236"/>
      <c r="R64" s="223"/>
      <c r="S64" s="28"/>
      <c r="T64" s="236"/>
      <c r="U64" s="223"/>
      <c r="V64" s="28"/>
      <c r="W64" s="236"/>
      <c r="X64" s="223"/>
      <c r="Y64" s="28"/>
      <c r="Z64" s="236"/>
      <c r="AA64" s="223"/>
      <c r="AB64" s="28"/>
      <c r="AC64" s="236"/>
      <c r="AD64" s="223"/>
      <c r="AE64" s="28"/>
      <c r="AF64" s="236"/>
      <c r="AG64" s="223"/>
      <c r="AH64" s="68"/>
      <c r="AI64" s="236"/>
      <c r="AJ64" s="223"/>
      <c r="AK64" s="28"/>
      <c r="AL64" s="236"/>
      <c r="AM64" s="223"/>
      <c r="AN64" s="28"/>
      <c r="AO64" s="236"/>
      <c r="AP64" s="223"/>
      <c r="AQ64" s="28"/>
      <c r="AR64" s="236"/>
      <c r="AS64" s="223"/>
      <c r="AT64" s="28"/>
    </row>
    <row r="65" spans="1:47" s="30" customFormat="1" ht="12" hidden="1" x14ac:dyDescent="0.2">
      <c r="B65" s="246" t="s">
        <v>232</v>
      </c>
      <c r="C65" s="27"/>
      <c r="D65" s="166"/>
      <c r="E65" s="90"/>
      <c r="F65" s="37"/>
      <c r="H65" s="90"/>
      <c r="I65" s="37"/>
      <c r="K65" s="90"/>
      <c r="L65" s="37"/>
      <c r="N65" s="90"/>
      <c r="O65" s="37"/>
      <c r="Q65" s="90"/>
      <c r="R65" s="37"/>
      <c r="T65" s="90"/>
      <c r="U65" s="37"/>
      <c r="W65" s="90"/>
      <c r="X65" s="37"/>
      <c r="Z65" s="90"/>
      <c r="AA65" s="37"/>
      <c r="AC65" s="90"/>
      <c r="AD65" s="37"/>
      <c r="AF65" s="90"/>
      <c r="AG65" s="37"/>
      <c r="AH65" s="36"/>
      <c r="AI65" s="90"/>
      <c r="AJ65" s="37"/>
      <c r="AL65" s="90"/>
      <c r="AM65" s="37"/>
      <c r="AO65" s="90"/>
      <c r="AP65" s="37"/>
      <c r="AR65" s="90"/>
      <c r="AS65" s="37"/>
      <c r="AU65" s="54" t="s">
        <v>233</v>
      </c>
    </row>
    <row r="66" spans="1:47" s="30" customFormat="1" ht="12" hidden="1" x14ac:dyDescent="0.2">
      <c r="B66" s="246">
        <f>B7</f>
        <v>0</v>
      </c>
      <c r="C66" s="27"/>
      <c r="D66" s="347"/>
      <c r="E66" s="236"/>
      <c r="F66" s="223"/>
      <c r="G66" s="28"/>
      <c r="H66" s="236"/>
      <c r="I66" s="223"/>
      <c r="J66" s="28"/>
      <c r="K66" s="236"/>
      <c r="L66" s="223"/>
      <c r="M66" s="28"/>
      <c r="N66" s="236"/>
      <c r="O66" s="223"/>
      <c r="P66" s="28"/>
      <c r="Q66" s="236"/>
      <c r="R66" s="223"/>
      <c r="S66" s="28"/>
      <c r="T66" s="236"/>
      <c r="U66" s="223"/>
      <c r="V66" s="28"/>
      <c r="W66" s="236"/>
      <c r="X66" s="223"/>
      <c r="Y66" s="28"/>
      <c r="Z66" s="236"/>
      <c r="AA66" s="223"/>
      <c r="AB66" s="28"/>
      <c r="AC66" s="236"/>
      <c r="AD66" s="223"/>
      <c r="AE66" s="28"/>
      <c r="AF66" s="236"/>
      <c r="AG66" s="223"/>
      <c r="AH66" s="68"/>
      <c r="AI66" s="236"/>
      <c r="AJ66" s="223"/>
      <c r="AK66" s="28"/>
      <c r="AL66" s="236"/>
      <c r="AM66" s="223"/>
      <c r="AN66" s="28"/>
      <c r="AO66" s="236"/>
      <c r="AP66" s="223"/>
      <c r="AQ66" s="28"/>
      <c r="AR66" s="236"/>
      <c r="AS66" s="223"/>
      <c r="AT66" s="28"/>
      <c r="AU66" s="29" t="str">
        <f>AU7</f>
        <v>EUR</v>
      </c>
    </row>
    <row r="67" spans="1:47" s="30" customFormat="1" ht="41.45" hidden="1" customHeight="1" thickTop="1" thickBot="1" x14ac:dyDescent="0.25">
      <c r="B67" s="32" t="s">
        <v>203</v>
      </c>
      <c r="C67" s="32" t="s">
        <v>123</v>
      </c>
      <c r="D67" s="353"/>
      <c r="E67" s="282"/>
      <c r="F67" s="31"/>
      <c r="G67" s="32"/>
      <c r="H67" s="282"/>
      <c r="I67" s="31"/>
      <c r="J67" s="32"/>
      <c r="K67" s="282"/>
      <c r="L67" s="31"/>
      <c r="M67" s="32"/>
      <c r="N67" s="282"/>
      <c r="O67" s="31"/>
      <c r="P67" s="32"/>
      <c r="Q67" s="282"/>
      <c r="R67" s="31"/>
      <c r="S67" s="32"/>
      <c r="T67" s="282"/>
      <c r="U67" s="31"/>
      <c r="V67" s="32"/>
      <c r="W67" s="282"/>
      <c r="X67" s="31"/>
      <c r="Y67" s="32"/>
      <c r="Z67" s="282"/>
      <c r="AA67" s="31"/>
      <c r="AB67" s="32"/>
      <c r="AC67" s="282"/>
      <c r="AD67" s="31"/>
      <c r="AE67" s="32"/>
      <c r="AF67" s="282"/>
      <c r="AG67" s="31"/>
      <c r="AH67" s="32"/>
      <c r="AI67" s="282"/>
      <c r="AJ67" s="31"/>
      <c r="AK67" s="32"/>
      <c r="AL67" s="282"/>
      <c r="AM67" s="31"/>
      <c r="AN67" s="32"/>
      <c r="AO67" s="282"/>
      <c r="AP67" s="31"/>
      <c r="AQ67" s="32"/>
      <c r="AR67" s="282"/>
      <c r="AS67" s="31"/>
      <c r="AT67" s="32"/>
      <c r="AU67" s="32" t="s">
        <v>204</v>
      </c>
    </row>
    <row r="68" spans="1:47" s="30" customFormat="1" ht="12" hidden="1" x14ac:dyDescent="0.2">
      <c r="B68" s="60"/>
      <c r="C68" s="60"/>
      <c r="D68" s="166"/>
      <c r="E68" s="90"/>
      <c r="F68" s="37"/>
      <c r="H68" s="90"/>
      <c r="I68" s="37"/>
      <c r="K68" s="90"/>
      <c r="L68" s="37"/>
      <c r="N68" s="90"/>
      <c r="O68" s="37"/>
      <c r="Q68" s="90"/>
      <c r="R68" s="37"/>
      <c r="T68" s="90"/>
      <c r="U68" s="37"/>
      <c r="W68" s="90"/>
      <c r="X68" s="37"/>
      <c r="Z68" s="90"/>
      <c r="AA68" s="37"/>
      <c r="AC68" s="90"/>
      <c r="AD68" s="37"/>
      <c r="AF68" s="90"/>
      <c r="AG68" s="37"/>
      <c r="AH68" s="36"/>
      <c r="AI68" s="90"/>
      <c r="AJ68" s="37"/>
      <c r="AL68" s="90"/>
      <c r="AM68" s="37"/>
      <c r="AO68" s="90"/>
      <c r="AP68" s="37"/>
      <c r="AR68" s="90"/>
      <c r="AS68" s="37"/>
      <c r="AU68" s="60"/>
    </row>
    <row r="69" spans="1:47" s="30" customFormat="1" ht="13.9" customHeight="1" x14ac:dyDescent="0.2">
      <c r="A69" s="30">
        <v>6</v>
      </c>
      <c r="B69" s="49" t="s">
        <v>259</v>
      </c>
      <c r="C69" s="47"/>
      <c r="D69" s="351"/>
      <c r="E69" s="281">
        <v>778372269.80017257</v>
      </c>
      <c r="F69" s="37"/>
      <c r="H69" s="281">
        <v>580578133</v>
      </c>
      <c r="I69" s="37"/>
      <c r="K69" s="281">
        <v>785013652</v>
      </c>
      <c r="L69" s="37"/>
      <c r="N69" s="281">
        <v>889317963</v>
      </c>
      <c r="O69" s="37"/>
      <c r="Q69" s="281">
        <v>827992218</v>
      </c>
      <c r="R69" s="37"/>
      <c r="T69" s="281">
        <v>794623409</v>
      </c>
      <c r="U69" s="37"/>
      <c r="W69" s="281">
        <v>789356477</v>
      </c>
      <c r="X69" s="37"/>
      <c r="Z69" s="281">
        <v>921202994</v>
      </c>
      <c r="AA69" s="37"/>
      <c r="AC69" s="281">
        <v>916215707</v>
      </c>
      <c r="AD69" s="37"/>
      <c r="AF69" s="281">
        <v>995286723</v>
      </c>
      <c r="AG69" s="37"/>
      <c r="AH69" s="36"/>
      <c r="AI69" s="281">
        <v>1083451847</v>
      </c>
      <c r="AJ69" s="37"/>
      <c r="AL69" s="281">
        <v>1102199222</v>
      </c>
      <c r="AM69" s="37"/>
      <c r="AO69" s="281">
        <v>1112016926</v>
      </c>
      <c r="AP69" s="37"/>
      <c r="AR69" s="281">
        <v>1294161934</v>
      </c>
      <c r="AS69" s="37"/>
      <c r="AU69" s="49" t="s">
        <v>259</v>
      </c>
    </row>
    <row r="70" spans="1:47" s="30" customFormat="1" ht="12" x14ac:dyDescent="0.2">
      <c r="A70" s="30">
        <v>601</v>
      </c>
      <c r="B70" s="47" t="s">
        <v>260</v>
      </c>
      <c r="C70" s="47"/>
      <c r="D70" s="166"/>
      <c r="E70" s="90">
        <v>148922525.39334795</v>
      </c>
      <c r="F70" s="37"/>
      <c r="H70" s="90">
        <v>131499445</v>
      </c>
      <c r="I70" s="37"/>
      <c r="K70" s="90">
        <v>144487882</v>
      </c>
      <c r="L70" s="37"/>
      <c r="N70" s="90">
        <v>141157132</v>
      </c>
      <c r="O70" s="37"/>
      <c r="Q70" s="90">
        <v>144969065</v>
      </c>
      <c r="R70" s="37"/>
      <c r="T70" s="90">
        <v>146518365</v>
      </c>
      <c r="U70" s="37"/>
      <c r="W70" s="90">
        <v>164723571</v>
      </c>
      <c r="X70" s="37"/>
      <c r="Z70" s="90">
        <v>183825178</v>
      </c>
      <c r="AA70" s="37"/>
      <c r="AC70" s="90">
        <v>185790135</v>
      </c>
      <c r="AD70" s="37"/>
      <c r="AF70" s="90">
        <v>193139630</v>
      </c>
      <c r="AG70" s="37"/>
      <c r="AH70" s="36"/>
      <c r="AI70" s="90">
        <v>202353469</v>
      </c>
      <c r="AJ70" s="37"/>
      <c r="AL70" s="90">
        <v>214408886</v>
      </c>
      <c r="AM70" s="37"/>
      <c r="AO70" s="90">
        <v>217103489</v>
      </c>
      <c r="AP70" s="37"/>
      <c r="AR70" s="90">
        <v>232292183</v>
      </c>
      <c r="AS70" s="37"/>
      <c r="AU70" s="46" t="s">
        <v>260</v>
      </c>
    </row>
    <row r="71" spans="1:47" s="30" customFormat="1" ht="13.9" customHeight="1" x14ac:dyDescent="0.2">
      <c r="A71" s="30">
        <v>602</v>
      </c>
      <c r="B71" s="439" t="s">
        <v>261</v>
      </c>
      <c r="C71" s="47"/>
      <c r="D71" s="166"/>
      <c r="E71" s="90">
        <v>5867855.0089623583</v>
      </c>
      <c r="F71" s="37"/>
      <c r="H71" s="90">
        <v>6068717</v>
      </c>
      <c r="I71" s="37"/>
      <c r="K71" s="90">
        <v>55024953</v>
      </c>
      <c r="L71" s="37"/>
      <c r="N71" s="90">
        <v>44358775</v>
      </c>
      <c r="O71" s="37"/>
      <c r="Q71" s="90">
        <v>57102320</v>
      </c>
      <c r="R71" s="37"/>
      <c r="T71" s="90">
        <v>56283858</v>
      </c>
      <c r="U71" s="37"/>
      <c r="W71" s="90">
        <v>58360339</v>
      </c>
      <c r="X71" s="37"/>
      <c r="Z71" s="90">
        <v>52982520</v>
      </c>
      <c r="AA71" s="37"/>
      <c r="AC71" s="90">
        <v>60930764</v>
      </c>
      <c r="AD71" s="37"/>
      <c r="AF71" s="90"/>
      <c r="AG71" s="37"/>
      <c r="AH71" s="36"/>
      <c r="AI71" s="90">
        <v>34870820</v>
      </c>
      <c r="AJ71" s="37"/>
      <c r="AL71" s="90">
        <v>33308841</v>
      </c>
      <c r="AM71" s="37"/>
      <c r="AO71" s="90">
        <v>63787692</v>
      </c>
      <c r="AP71" s="37"/>
      <c r="AR71" s="90">
        <v>69357698</v>
      </c>
      <c r="AS71" s="37"/>
      <c r="AU71" s="439" t="s">
        <v>261</v>
      </c>
    </row>
    <row r="72" spans="1:47" s="30" customFormat="1" ht="13.9" customHeight="1" x14ac:dyDescent="0.2">
      <c r="A72" s="30">
        <v>603</v>
      </c>
      <c r="B72" s="47" t="s">
        <v>262</v>
      </c>
      <c r="C72" s="47"/>
      <c r="D72" s="166"/>
      <c r="E72" s="90">
        <v>90726847.241585344</v>
      </c>
      <c r="F72" s="37"/>
      <c r="H72" s="90">
        <v>51470140</v>
      </c>
      <c r="I72" s="37"/>
      <c r="K72" s="90">
        <v>75062154</v>
      </c>
      <c r="L72" s="37"/>
      <c r="N72" s="90">
        <v>87738490</v>
      </c>
      <c r="O72" s="37"/>
      <c r="Q72" s="90">
        <v>82517918</v>
      </c>
      <c r="R72" s="37"/>
      <c r="T72" s="90">
        <v>72142486</v>
      </c>
      <c r="U72" s="37"/>
      <c r="W72" s="90">
        <v>85780547</v>
      </c>
      <c r="X72" s="37"/>
      <c r="Z72" s="90">
        <v>86152825</v>
      </c>
      <c r="AA72" s="37"/>
      <c r="AC72" s="90">
        <v>83636062</v>
      </c>
      <c r="AD72" s="37"/>
      <c r="AF72" s="90">
        <v>95384686</v>
      </c>
      <c r="AG72" s="37"/>
      <c r="AH72" s="36"/>
      <c r="AI72" s="90">
        <v>120354223</v>
      </c>
      <c r="AJ72" s="37"/>
      <c r="AL72" s="90">
        <v>113940752</v>
      </c>
      <c r="AM72" s="37"/>
      <c r="AO72" s="90">
        <v>90197187</v>
      </c>
      <c r="AP72" s="37"/>
      <c r="AR72" s="90">
        <v>126428898</v>
      </c>
      <c r="AS72" s="37"/>
      <c r="AU72" s="46" t="s">
        <v>262</v>
      </c>
    </row>
    <row r="73" spans="1:47" s="30" customFormat="1" ht="12" x14ac:dyDescent="0.2">
      <c r="A73" s="30">
        <v>604</v>
      </c>
      <c r="B73" s="47" t="s">
        <v>263</v>
      </c>
      <c r="C73" s="47"/>
      <c r="D73" s="166"/>
      <c r="E73" s="90">
        <v>44061607.913430251</v>
      </c>
      <c r="F73" s="37"/>
      <c r="H73" s="90">
        <v>18880712</v>
      </c>
      <c r="I73" s="37"/>
      <c r="K73" s="90">
        <v>32424684</v>
      </c>
      <c r="L73" s="37"/>
      <c r="N73" s="90">
        <v>41329603</v>
      </c>
      <c r="O73" s="37"/>
      <c r="Q73" s="90">
        <v>40869837</v>
      </c>
      <c r="R73" s="37"/>
      <c r="T73" s="90">
        <v>39019832</v>
      </c>
      <c r="U73" s="37"/>
      <c r="W73" s="90">
        <v>39796542</v>
      </c>
      <c r="X73" s="37"/>
      <c r="Z73" s="90">
        <v>37426023</v>
      </c>
      <c r="AA73" s="37"/>
      <c r="AC73" s="90">
        <v>44897488</v>
      </c>
      <c r="AD73" s="37"/>
      <c r="AF73" s="90">
        <v>47170525</v>
      </c>
      <c r="AG73" s="37"/>
      <c r="AH73" s="36"/>
      <c r="AI73" s="90">
        <v>47739067</v>
      </c>
      <c r="AJ73" s="37"/>
      <c r="AL73" s="90">
        <v>52330780</v>
      </c>
      <c r="AM73" s="37"/>
      <c r="AO73" s="90">
        <v>55760676</v>
      </c>
      <c r="AP73" s="37"/>
      <c r="AR73" s="90">
        <v>79213034</v>
      </c>
      <c r="AS73" s="37"/>
      <c r="AU73" s="46" t="s">
        <v>263</v>
      </c>
    </row>
    <row r="74" spans="1:47" s="30" customFormat="1" ht="12" x14ac:dyDescent="0.2">
      <c r="A74" s="30">
        <v>605</v>
      </c>
      <c r="B74" s="47" t="s">
        <v>264</v>
      </c>
      <c r="C74" s="47"/>
      <c r="D74" s="166"/>
      <c r="E74" s="90">
        <v>17400650.600809932</v>
      </c>
      <c r="F74" s="37"/>
      <c r="H74" s="90">
        <v>11779471</v>
      </c>
      <c r="I74" s="37"/>
      <c r="K74" s="90">
        <v>10649022</v>
      </c>
      <c r="L74" s="37"/>
      <c r="N74" s="90">
        <v>12569190</v>
      </c>
      <c r="O74" s="37"/>
      <c r="Q74" s="90">
        <v>15506229</v>
      </c>
      <c r="R74" s="37"/>
      <c r="T74" s="90">
        <v>15927191</v>
      </c>
      <c r="U74" s="37"/>
      <c r="W74" s="90">
        <v>17932204</v>
      </c>
      <c r="X74" s="37"/>
      <c r="Z74" s="90">
        <v>14706309</v>
      </c>
      <c r="AA74" s="37"/>
      <c r="AC74" s="90">
        <v>22094383</v>
      </c>
      <c r="AD74" s="37"/>
      <c r="AF74" s="90">
        <v>27147359</v>
      </c>
      <c r="AG74" s="37"/>
      <c r="AH74" s="36"/>
      <c r="AI74" s="90">
        <v>31422580</v>
      </c>
      <c r="AJ74" s="37"/>
      <c r="AL74" s="90">
        <v>35315144</v>
      </c>
      <c r="AM74" s="37"/>
      <c r="AO74" s="90">
        <v>36528841</v>
      </c>
      <c r="AP74" s="37"/>
      <c r="AR74" s="90">
        <v>37156107</v>
      </c>
      <c r="AS74" s="37"/>
      <c r="AU74" s="46" t="s">
        <v>264</v>
      </c>
    </row>
    <row r="75" spans="1:47" s="30" customFormat="1" ht="12" x14ac:dyDescent="0.2">
      <c r="A75" s="30">
        <v>606</v>
      </c>
      <c r="B75" s="47" t="s">
        <v>265</v>
      </c>
      <c r="C75" s="47"/>
      <c r="D75" s="166"/>
      <c r="E75" s="90">
        <v>49536446.922923721</v>
      </c>
      <c r="F75" s="37"/>
      <c r="H75" s="90">
        <v>46776205</v>
      </c>
      <c r="I75" s="37"/>
      <c r="K75" s="90">
        <v>29406298</v>
      </c>
      <c r="L75" s="37"/>
      <c r="N75" s="90">
        <v>97321093</v>
      </c>
      <c r="O75" s="37"/>
      <c r="Q75" s="90">
        <v>63781789</v>
      </c>
      <c r="R75" s="37"/>
      <c r="T75" s="90">
        <v>22437157</v>
      </c>
      <c r="U75" s="37"/>
      <c r="W75" s="90">
        <v>-2083666</v>
      </c>
      <c r="X75" s="37"/>
      <c r="Z75" s="90">
        <v>66981646</v>
      </c>
      <c r="AA75" s="37"/>
      <c r="AC75" s="90">
        <v>52321754</v>
      </c>
      <c r="AD75" s="37"/>
      <c r="AF75" s="90">
        <v>55386123</v>
      </c>
      <c r="AG75" s="37"/>
      <c r="AH75" s="36"/>
      <c r="AI75" s="90">
        <v>63927652</v>
      </c>
      <c r="AJ75" s="37"/>
      <c r="AL75" s="90">
        <v>72007496</v>
      </c>
      <c r="AM75" s="37"/>
      <c r="AO75" s="90">
        <v>72250478</v>
      </c>
      <c r="AP75" s="37"/>
      <c r="AR75" s="90">
        <v>85687205</v>
      </c>
      <c r="AS75" s="37"/>
      <c r="AU75" s="46" t="s">
        <v>265</v>
      </c>
    </row>
    <row r="76" spans="1:47" s="30" customFormat="1" ht="12" x14ac:dyDescent="0.2">
      <c r="A76" s="30">
        <v>607</v>
      </c>
      <c r="B76" s="439" t="s">
        <v>266</v>
      </c>
      <c r="C76" s="47"/>
      <c r="D76" s="166"/>
      <c r="E76" s="90">
        <v>7236041.957113456</v>
      </c>
      <c r="F76" s="37"/>
      <c r="H76" s="90">
        <v>4333209</v>
      </c>
      <c r="I76" s="37"/>
      <c r="K76" s="90">
        <v>5932902</v>
      </c>
      <c r="L76" s="37"/>
      <c r="N76" s="90">
        <v>4305687</v>
      </c>
      <c r="O76" s="37"/>
      <c r="Q76" s="90">
        <v>2367783</v>
      </c>
      <c r="R76" s="37"/>
      <c r="T76" s="90">
        <v>3704701</v>
      </c>
      <c r="U76" s="37"/>
      <c r="W76" s="90">
        <v>4131658</v>
      </c>
      <c r="X76" s="37"/>
      <c r="Z76" s="90">
        <v>3652693</v>
      </c>
      <c r="AA76" s="37"/>
      <c r="AC76" s="90">
        <v>2998262</v>
      </c>
      <c r="AD76" s="37"/>
      <c r="AF76" s="90"/>
      <c r="AG76" s="37"/>
      <c r="AH76" s="36"/>
      <c r="AI76" s="90">
        <v>4921937</v>
      </c>
      <c r="AJ76" s="37"/>
      <c r="AL76" s="90">
        <v>4075866</v>
      </c>
      <c r="AM76" s="37"/>
      <c r="AO76" s="90">
        <v>3975959</v>
      </c>
      <c r="AP76" s="37"/>
      <c r="AR76" s="90">
        <v>4540562</v>
      </c>
      <c r="AS76" s="37"/>
      <c r="AU76" s="439" t="s">
        <v>266</v>
      </c>
    </row>
    <row r="77" spans="1:47" s="30" customFormat="1" ht="12" x14ac:dyDescent="0.2">
      <c r="A77" s="30">
        <v>608</v>
      </c>
      <c r="B77" s="47" t="s">
        <v>267</v>
      </c>
      <c r="C77" s="47"/>
      <c r="D77" s="166"/>
      <c r="E77" s="90">
        <v>44958275.243975304</v>
      </c>
      <c r="F77" s="37"/>
      <c r="H77" s="90">
        <v>32318531</v>
      </c>
      <c r="I77" s="37"/>
      <c r="K77" s="90">
        <v>41504671</v>
      </c>
      <c r="L77" s="37"/>
      <c r="N77" s="90">
        <v>41489341</v>
      </c>
      <c r="O77" s="37"/>
      <c r="Q77" s="90">
        <v>40113591</v>
      </c>
      <c r="R77" s="37"/>
      <c r="T77" s="90">
        <v>42264460</v>
      </c>
      <c r="U77" s="37"/>
      <c r="W77" s="90">
        <v>43573556</v>
      </c>
      <c r="X77" s="37"/>
      <c r="Z77" s="90">
        <v>42861022</v>
      </c>
      <c r="AA77" s="37"/>
      <c r="AC77" s="90">
        <v>41467085</v>
      </c>
      <c r="AD77" s="37"/>
      <c r="AF77" s="90">
        <v>51202405</v>
      </c>
      <c r="AG77" s="37"/>
      <c r="AH77" s="36"/>
      <c r="AI77" s="90">
        <v>60741638</v>
      </c>
      <c r="AJ77" s="37"/>
      <c r="AL77" s="90">
        <v>58346044</v>
      </c>
      <c r="AM77" s="37"/>
      <c r="AO77" s="90">
        <v>52500221</v>
      </c>
      <c r="AP77" s="37"/>
      <c r="AR77" s="90">
        <v>53031873</v>
      </c>
      <c r="AS77" s="37"/>
      <c r="AU77" s="46" t="s">
        <v>267</v>
      </c>
    </row>
    <row r="78" spans="1:47" s="30" customFormat="1" ht="12" x14ac:dyDescent="0.2">
      <c r="A78" s="30">
        <v>609</v>
      </c>
      <c r="B78" s="47" t="s">
        <v>268</v>
      </c>
      <c r="C78" s="47"/>
      <c r="D78" s="166"/>
      <c r="E78" s="90">
        <v>26055865.365465045</v>
      </c>
      <c r="F78" s="37"/>
      <c r="H78" s="90">
        <v>34726174</v>
      </c>
      <c r="I78" s="37"/>
      <c r="K78" s="90">
        <v>43636963</v>
      </c>
      <c r="L78" s="37"/>
      <c r="N78" s="90">
        <v>41942107</v>
      </c>
      <c r="O78" s="37"/>
      <c r="Q78" s="90">
        <v>36788001</v>
      </c>
      <c r="R78" s="37"/>
      <c r="T78" s="90">
        <v>39515490</v>
      </c>
      <c r="U78" s="37"/>
      <c r="W78" s="90">
        <v>38792077</v>
      </c>
      <c r="X78" s="37"/>
      <c r="Z78" s="90">
        <v>40474369</v>
      </c>
      <c r="AA78" s="37"/>
      <c r="AC78" s="90">
        <v>43151298</v>
      </c>
      <c r="AD78" s="37"/>
      <c r="AF78" s="90">
        <v>46243702</v>
      </c>
      <c r="AG78" s="37"/>
      <c r="AH78" s="36"/>
      <c r="AI78" s="90">
        <v>53742690</v>
      </c>
      <c r="AJ78" s="37"/>
      <c r="AL78" s="90">
        <v>55414612</v>
      </c>
      <c r="AM78" s="37"/>
      <c r="AO78" s="90">
        <v>67661950</v>
      </c>
      <c r="AP78" s="37"/>
      <c r="AR78" s="90">
        <v>83964959</v>
      </c>
      <c r="AS78" s="37"/>
      <c r="AU78" s="46" t="s">
        <v>268</v>
      </c>
    </row>
    <row r="79" spans="1:47" s="30" customFormat="1" ht="12" x14ac:dyDescent="0.2">
      <c r="A79" s="30">
        <v>610</v>
      </c>
      <c r="B79" s="47" t="s">
        <v>269</v>
      </c>
      <c r="C79" s="47"/>
      <c r="D79" s="166"/>
      <c r="E79" s="90">
        <v>13209851.955121821</v>
      </c>
      <c r="F79" s="37"/>
      <c r="H79" s="90">
        <v>13446777</v>
      </c>
      <c r="I79" s="37"/>
      <c r="K79" s="90">
        <v>16805906</v>
      </c>
      <c r="L79" s="37"/>
      <c r="N79" s="90">
        <v>18853291</v>
      </c>
      <c r="O79" s="37"/>
      <c r="Q79" s="90">
        <v>18586006</v>
      </c>
      <c r="R79" s="37"/>
      <c r="T79" s="90">
        <v>18068310</v>
      </c>
      <c r="U79" s="37"/>
      <c r="W79" s="90">
        <v>18586461</v>
      </c>
      <c r="X79" s="37"/>
      <c r="Z79" s="90">
        <v>13827680</v>
      </c>
      <c r="AA79" s="37"/>
      <c r="AC79" s="90">
        <v>17923044</v>
      </c>
      <c r="AD79" s="37"/>
      <c r="AF79" s="90">
        <v>19598534</v>
      </c>
      <c r="AG79" s="37"/>
      <c r="AH79" s="36"/>
      <c r="AI79" s="90">
        <v>23626981</v>
      </c>
      <c r="AJ79" s="37"/>
      <c r="AL79" s="90">
        <v>25078192</v>
      </c>
      <c r="AM79" s="37"/>
      <c r="AO79" s="90">
        <v>25266413</v>
      </c>
      <c r="AP79" s="37"/>
      <c r="AR79" s="90">
        <v>25544400</v>
      </c>
      <c r="AS79" s="37"/>
      <c r="AU79" s="46" t="s">
        <v>269</v>
      </c>
    </row>
    <row r="80" spans="1:47" s="30" customFormat="1" ht="12" x14ac:dyDescent="0.2">
      <c r="A80" s="30">
        <v>611</v>
      </c>
      <c r="B80" s="47" t="s">
        <v>270</v>
      </c>
      <c r="C80" s="47"/>
      <c r="D80" s="166"/>
      <c r="E80" s="90">
        <v>69593075.748522863</v>
      </c>
      <c r="F80" s="37"/>
      <c r="H80" s="90">
        <v>67096207</v>
      </c>
      <c r="I80" s="37"/>
      <c r="K80" s="90">
        <v>78999769</v>
      </c>
      <c r="L80" s="37"/>
      <c r="N80" s="90">
        <v>88898017</v>
      </c>
      <c r="O80" s="37"/>
      <c r="Q80" s="90">
        <v>93414338</v>
      </c>
      <c r="R80" s="37"/>
      <c r="T80" s="90">
        <v>99398217</v>
      </c>
      <c r="U80" s="37"/>
      <c r="W80" s="90">
        <v>104945956</v>
      </c>
      <c r="X80" s="37"/>
      <c r="Z80" s="90">
        <v>124272869</v>
      </c>
      <c r="AA80" s="37"/>
      <c r="AC80" s="90">
        <v>121235945</v>
      </c>
      <c r="AD80" s="37"/>
      <c r="AF80" s="90">
        <v>147356796</v>
      </c>
      <c r="AG80" s="37"/>
      <c r="AH80" s="36"/>
      <c r="AI80" s="90">
        <v>157386097</v>
      </c>
      <c r="AJ80" s="37"/>
      <c r="AL80" s="90">
        <v>140116938</v>
      </c>
      <c r="AM80" s="37"/>
      <c r="AO80" s="90">
        <v>137639267</v>
      </c>
      <c r="AP80" s="37"/>
      <c r="AR80" s="90">
        <v>131275888</v>
      </c>
      <c r="AS80" s="37"/>
      <c r="AU80" s="46" t="s">
        <v>270</v>
      </c>
    </row>
    <row r="81" spans="1:47" s="30" customFormat="1" ht="12" x14ac:dyDescent="0.2">
      <c r="A81" s="30">
        <v>612</v>
      </c>
      <c r="B81" s="47" t="s">
        <v>271</v>
      </c>
      <c r="C81" s="47"/>
      <c r="D81" s="166"/>
      <c r="E81" s="90">
        <v>38877381.663679205</v>
      </c>
      <c r="F81" s="37"/>
      <c r="H81" s="90">
        <v>34734607</v>
      </c>
      <c r="I81" s="37"/>
      <c r="K81" s="90">
        <v>41676003</v>
      </c>
      <c r="L81" s="37"/>
      <c r="N81" s="90">
        <v>43901104</v>
      </c>
      <c r="O81" s="37"/>
      <c r="Q81" s="90">
        <v>48770177</v>
      </c>
      <c r="R81" s="37"/>
      <c r="T81" s="90">
        <v>50428226</v>
      </c>
      <c r="U81" s="37"/>
      <c r="W81" s="90">
        <v>58124109</v>
      </c>
      <c r="X81" s="37"/>
      <c r="Z81" s="90">
        <v>68193126</v>
      </c>
      <c r="AA81" s="37"/>
      <c r="AC81" s="90">
        <v>74610918</v>
      </c>
      <c r="AD81" s="37"/>
      <c r="AF81" s="90">
        <v>82486423</v>
      </c>
      <c r="AG81" s="37"/>
      <c r="AH81" s="36"/>
      <c r="AI81" s="90">
        <v>93740872</v>
      </c>
      <c r="AJ81" s="37"/>
      <c r="AL81" s="90">
        <v>106742132</v>
      </c>
      <c r="AM81" s="37"/>
      <c r="AO81" s="90">
        <v>101498467</v>
      </c>
      <c r="AP81" s="37"/>
      <c r="AR81" s="90">
        <v>108004718</v>
      </c>
      <c r="AS81" s="37"/>
      <c r="AU81" s="46" t="s">
        <v>271</v>
      </c>
    </row>
    <row r="82" spans="1:47" s="30" customFormat="1" ht="12" x14ac:dyDescent="0.2">
      <c r="A82" s="30">
        <v>613</v>
      </c>
      <c r="B82" s="47" t="s">
        <v>272</v>
      </c>
      <c r="C82" s="47"/>
      <c r="D82" s="166"/>
      <c r="E82" s="90">
        <v>221925844.78523535</v>
      </c>
      <c r="F82" s="37"/>
      <c r="H82" s="90">
        <v>127447938</v>
      </c>
      <c r="I82" s="37"/>
      <c r="K82" s="90">
        <v>209402445</v>
      </c>
      <c r="L82" s="37"/>
      <c r="N82" s="90">
        <v>225454133</v>
      </c>
      <c r="O82" s="37"/>
      <c r="Q82" s="90">
        <v>183205164</v>
      </c>
      <c r="R82" s="37"/>
      <c r="T82" s="90">
        <v>188915116</v>
      </c>
      <c r="U82" s="37"/>
      <c r="W82" s="90">
        <v>156693123</v>
      </c>
      <c r="X82" s="37"/>
      <c r="Z82" s="90">
        <v>185846734</v>
      </c>
      <c r="AA82" s="37"/>
      <c r="AC82" s="90">
        <v>165158569</v>
      </c>
      <c r="AD82" s="37"/>
      <c r="AF82" s="90">
        <v>179670997</v>
      </c>
      <c r="AG82" s="37"/>
      <c r="AH82" s="36"/>
      <c r="AI82" s="90">
        <v>188623821</v>
      </c>
      <c r="AJ82" s="37"/>
      <c r="AL82" s="90">
        <v>191113539</v>
      </c>
      <c r="AM82" s="37"/>
      <c r="AO82" s="90">
        <v>187846286</v>
      </c>
      <c r="AP82" s="37"/>
      <c r="AR82" s="90">
        <v>257664409</v>
      </c>
      <c r="AS82" s="37"/>
      <c r="AU82" s="46" t="s">
        <v>272</v>
      </c>
    </row>
    <row r="83" spans="1:47" s="30" customFormat="1" ht="12" x14ac:dyDescent="0.2">
      <c r="A83" s="30">
        <v>7</v>
      </c>
      <c r="B83" s="49" t="s">
        <v>273</v>
      </c>
      <c r="C83" s="47"/>
      <c r="D83" s="351"/>
      <c r="E83" s="281">
        <v>554530405.62968874</v>
      </c>
      <c r="F83" s="37"/>
      <c r="H83" s="281">
        <v>474762824</v>
      </c>
      <c r="I83" s="37"/>
      <c r="K83" s="281">
        <v>537429598</v>
      </c>
      <c r="L83" s="37"/>
      <c r="N83" s="281">
        <v>585415495</v>
      </c>
      <c r="O83" s="37"/>
      <c r="Q83" s="281">
        <v>564569395</v>
      </c>
      <c r="R83" s="37"/>
      <c r="T83" s="281">
        <v>614575349</v>
      </c>
      <c r="U83" s="37"/>
      <c r="W83" s="281">
        <v>683691983</v>
      </c>
      <c r="X83" s="37"/>
      <c r="Z83" s="281">
        <v>717300240</v>
      </c>
      <c r="AA83" s="37"/>
      <c r="AC83" s="281">
        <v>820413188</v>
      </c>
      <c r="AD83" s="37"/>
      <c r="AF83" s="281">
        <v>873852088</v>
      </c>
      <c r="AG83" s="37"/>
      <c r="AH83" s="36"/>
      <c r="AI83" s="281">
        <v>971570148</v>
      </c>
      <c r="AJ83" s="37"/>
      <c r="AL83" s="281">
        <v>1000403804</v>
      </c>
      <c r="AM83" s="37"/>
      <c r="AO83" s="281">
        <v>979488862</v>
      </c>
      <c r="AP83" s="37"/>
      <c r="AR83" s="281">
        <v>1098383924</v>
      </c>
      <c r="AS83" s="37"/>
      <c r="AU83" s="49" t="s">
        <v>273</v>
      </c>
    </row>
    <row r="84" spans="1:47" s="30" customFormat="1" ht="12" x14ac:dyDescent="0.2">
      <c r="A84" s="30">
        <v>701</v>
      </c>
      <c r="B84" s="47" t="s">
        <v>274</v>
      </c>
      <c r="C84" s="47"/>
      <c r="D84" s="166"/>
      <c r="E84" s="90">
        <v>27753800.703711081</v>
      </c>
      <c r="F84" s="37"/>
      <c r="H84" s="90">
        <v>14720529</v>
      </c>
      <c r="I84" s="37"/>
      <c r="K84" s="90">
        <v>8230408</v>
      </c>
      <c r="L84" s="37"/>
      <c r="N84" s="90">
        <v>12691268</v>
      </c>
      <c r="O84" s="37"/>
      <c r="Q84" s="90">
        <v>18558123</v>
      </c>
      <c r="R84" s="37"/>
      <c r="T84" s="90">
        <v>20138316</v>
      </c>
      <c r="U84" s="37"/>
      <c r="W84" s="90">
        <v>22138372</v>
      </c>
      <c r="X84" s="37"/>
      <c r="Z84" s="90">
        <v>26940978</v>
      </c>
      <c r="AA84" s="37"/>
      <c r="AC84" s="90">
        <v>28843639</v>
      </c>
      <c r="AD84" s="37"/>
      <c r="AF84" s="90">
        <v>38433782</v>
      </c>
      <c r="AG84" s="37"/>
      <c r="AH84" s="36"/>
      <c r="AI84" s="90">
        <v>36460054</v>
      </c>
      <c r="AJ84" s="37"/>
      <c r="AL84" s="90">
        <v>39921187</v>
      </c>
      <c r="AM84" s="37"/>
      <c r="AO84" s="90">
        <v>39493261</v>
      </c>
      <c r="AP84" s="37"/>
      <c r="AR84" s="90">
        <v>48269830</v>
      </c>
      <c r="AS84" s="37"/>
      <c r="AU84" s="46" t="s">
        <v>274</v>
      </c>
    </row>
    <row r="85" spans="1:47" s="30" customFormat="1" ht="12" x14ac:dyDescent="0.2">
      <c r="A85" s="30">
        <v>702</v>
      </c>
      <c r="B85" s="47" t="s">
        <v>275</v>
      </c>
      <c r="C85" s="47"/>
      <c r="D85" s="166"/>
      <c r="E85" s="90">
        <v>65290114.850959308</v>
      </c>
      <c r="F85" s="37"/>
      <c r="H85" s="90">
        <v>68146081</v>
      </c>
      <c r="I85" s="37"/>
      <c r="K85" s="90">
        <v>68329109</v>
      </c>
      <c r="L85" s="37"/>
      <c r="N85" s="90">
        <v>63660680</v>
      </c>
      <c r="O85" s="37"/>
      <c r="Q85" s="90">
        <v>50601676</v>
      </c>
      <c r="R85" s="37"/>
      <c r="T85" s="90">
        <v>59438792</v>
      </c>
      <c r="U85" s="37"/>
      <c r="W85" s="90">
        <v>71265637</v>
      </c>
      <c r="X85" s="37"/>
      <c r="Z85" s="90">
        <v>85061398</v>
      </c>
      <c r="AA85" s="37"/>
      <c r="AC85" s="90">
        <v>83945359</v>
      </c>
      <c r="AD85" s="37"/>
      <c r="AF85" s="90">
        <v>77452794</v>
      </c>
      <c r="AG85" s="37"/>
      <c r="AH85" s="36"/>
      <c r="AI85" s="90">
        <v>86940198</v>
      </c>
      <c r="AJ85" s="37"/>
      <c r="AL85" s="90">
        <v>99132181</v>
      </c>
      <c r="AM85" s="37"/>
      <c r="AO85" s="90">
        <v>94280104</v>
      </c>
      <c r="AP85" s="37"/>
      <c r="AR85" s="90">
        <v>110626632</v>
      </c>
      <c r="AS85" s="37"/>
      <c r="AU85" s="46" t="s">
        <v>275</v>
      </c>
    </row>
    <row r="86" spans="1:47" s="30" customFormat="1" ht="12" x14ac:dyDescent="0.2">
      <c r="A86" s="30">
        <v>703</v>
      </c>
      <c r="B86" s="47" t="s">
        <v>276</v>
      </c>
      <c r="C86" s="47"/>
      <c r="D86" s="166"/>
      <c r="E86" s="90">
        <v>36470191.860851094</v>
      </c>
      <c r="F86" s="37"/>
      <c r="H86" s="90">
        <v>37686021</v>
      </c>
      <c r="I86" s="37"/>
      <c r="K86" s="90">
        <v>41735138</v>
      </c>
      <c r="L86" s="37"/>
      <c r="N86" s="90">
        <v>54520728</v>
      </c>
      <c r="O86" s="37"/>
      <c r="Q86" s="90">
        <v>39737561</v>
      </c>
      <c r="R86" s="37"/>
      <c r="T86" s="90">
        <v>42034082</v>
      </c>
      <c r="U86" s="37"/>
      <c r="W86" s="90">
        <v>43736558</v>
      </c>
      <c r="X86" s="37"/>
      <c r="Z86" s="90">
        <v>46993480</v>
      </c>
      <c r="AA86" s="37"/>
      <c r="AC86" s="90">
        <v>56143543</v>
      </c>
      <c r="AD86" s="37"/>
      <c r="AF86" s="90">
        <v>65072887</v>
      </c>
      <c r="AG86" s="37"/>
      <c r="AH86" s="36"/>
      <c r="AI86" s="90">
        <v>72903438</v>
      </c>
      <c r="AJ86" s="37"/>
      <c r="AL86" s="90">
        <v>69574904</v>
      </c>
      <c r="AM86" s="37"/>
      <c r="AO86" s="90">
        <v>59784290</v>
      </c>
      <c r="AP86" s="37"/>
      <c r="AR86" s="90">
        <v>76593952</v>
      </c>
      <c r="AS86" s="37"/>
      <c r="AU86" s="46" t="s">
        <v>276</v>
      </c>
    </row>
    <row r="87" spans="1:47" s="30" customFormat="1" ht="13.5" x14ac:dyDescent="0.2">
      <c r="A87" s="30">
        <v>704</v>
      </c>
      <c r="B87" s="197" t="s">
        <v>537</v>
      </c>
      <c r="C87" s="47"/>
      <c r="D87" s="166"/>
      <c r="E87" s="90">
        <v>2513543.1189006171</v>
      </c>
      <c r="F87" s="37"/>
      <c r="H87" s="90">
        <v>2124049</v>
      </c>
      <c r="I87" s="37"/>
      <c r="K87" s="90">
        <v>1196637</v>
      </c>
      <c r="L87" s="37"/>
      <c r="N87" s="90">
        <v>1853280</v>
      </c>
      <c r="O87" s="37"/>
      <c r="Q87" s="90"/>
      <c r="R87" s="37"/>
      <c r="T87" s="90"/>
      <c r="U87" s="37"/>
      <c r="W87" s="90"/>
      <c r="X87" s="37"/>
      <c r="Z87" s="90">
        <v>1616810</v>
      </c>
      <c r="AA87" s="37"/>
      <c r="AC87" s="90"/>
      <c r="AD87" s="37"/>
      <c r="AF87" s="90"/>
      <c r="AG87" s="37"/>
      <c r="AH87" s="36"/>
      <c r="AI87" s="90"/>
      <c r="AJ87" s="37"/>
      <c r="AL87" s="90"/>
      <c r="AM87" s="37"/>
      <c r="AO87" s="90"/>
      <c r="AP87" s="37"/>
      <c r="AR87" s="90"/>
      <c r="AS87" s="37"/>
      <c r="AU87" s="197" t="s">
        <v>537</v>
      </c>
    </row>
    <row r="88" spans="1:47" s="30" customFormat="1" ht="13.5" x14ac:dyDescent="0.2">
      <c r="A88" s="30">
        <v>705</v>
      </c>
      <c r="B88" s="197" t="s">
        <v>535</v>
      </c>
      <c r="C88" s="47"/>
      <c r="D88" s="166"/>
      <c r="E88" s="90">
        <v>2907355.7724224925</v>
      </c>
      <c r="F88" s="37"/>
      <c r="H88" s="90">
        <v>1832504</v>
      </c>
      <c r="I88" s="37"/>
      <c r="K88" s="90">
        <v>1914147</v>
      </c>
      <c r="L88" s="37"/>
      <c r="N88" s="90">
        <v>2512825</v>
      </c>
      <c r="O88" s="37"/>
      <c r="Q88" s="90"/>
      <c r="R88" s="37"/>
      <c r="T88" s="90"/>
      <c r="U88" s="37"/>
      <c r="W88" s="90"/>
      <c r="X88" s="37"/>
      <c r="Z88" s="90">
        <v>3754802</v>
      </c>
      <c r="AA88" s="37"/>
      <c r="AC88" s="90"/>
      <c r="AD88" s="37"/>
      <c r="AF88" s="90"/>
      <c r="AG88" s="37"/>
      <c r="AH88" s="36"/>
      <c r="AI88" s="90"/>
      <c r="AJ88" s="37"/>
      <c r="AL88" s="90"/>
      <c r="AM88" s="37"/>
      <c r="AO88" s="90"/>
      <c r="AP88" s="37"/>
      <c r="AR88" s="90"/>
      <c r="AS88" s="37"/>
      <c r="AU88" s="197" t="s">
        <v>535</v>
      </c>
    </row>
    <row r="89" spans="1:47" s="30" customFormat="1" ht="12" x14ac:dyDescent="0.2">
      <c r="A89" s="30">
        <v>706</v>
      </c>
      <c r="B89" s="47" t="s">
        <v>279</v>
      </c>
      <c r="C89" s="47"/>
      <c r="D89" s="166"/>
      <c r="E89" s="90">
        <v>173519650.79997349</v>
      </c>
      <c r="F89" s="37"/>
      <c r="H89" s="90">
        <v>150446515</v>
      </c>
      <c r="I89" s="37"/>
      <c r="K89" s="90">
        <v>164447449</v>
      </c>
      <c r="L89" s="37"/>
      <c r="N89" s="90">
        <v>172596847</v>
      </c>
      <c r="O89" s="37"/>
      <c r="Q89" s="90">
        <v>173386563</v>
      </c>
      <c r="R89" s="37"/>
      <c r="T89" s="90">
        <v>188379237</v>
      </c>
      <c r="U89" s="37"/>
      <c r="W89" s="90">
        <v>219102947</v>
      </c>
      <c r="X89" s="37"/>
      <c r="Z89" s="90">
        <v>208814392</v>
      </c>
      <c r="AA89" s="37"/>
      <c r="AC89" s="90">
        <v>239556532</v>
      </c>
      <c r="AD89" s="37"/>
      <c r="AF89" s="90">
        <v>226863012</v>
      </c>
      <c r="AG89" s="37"/>
      <c r="AH89" s="36"/>
      <c r="AI89" s="90">
        <v>278635134</v>
      </c>
      <c r="AJ89" s="37"/>
      <c r="AL89" s="90">
        <v>271797684</v>
      </c>
      <c r="AM89" s="37"/>
      <c r="AO89" s="90">
        <v>324432207</v>
      </c>
      <c r="AP89" s="37"/>
      <c r="AR89" s="90">
        <v>337722944</v>
      </c>
      <c r="AS89" s="37"/>
      <c r="AU89" s="46" t="s">
        <v>279</v>
      </c>
    </row>
    <row r="90" spans="1:47" s="30" customFormat="1" ht="12" x14ac:dyDescent="0.2">
      <c r="A90" s="30">
        <v>707</v>
      </c>
      <c r="B90" s="47" t="s">
        <v>280</v>
      </c>
      <c r="C90" s="47"/>
      <c r="D90" s="166"/>
      <c r="E90" s="90">
        <v>137464914.02775016</v>
      </c>
      <c r="F90" s="37"/>
      <c r="H90" s="90">
        <v>115293359</v>
      </c>
      <c r="I90" s="37"/>
      <c r="K90" s="90">
        <v>154635199</v>
      </c>
      <c r="L90" s="37"/>
      <c r="N90" s="90">
        <v>173966931</v>
      </c>
      <c r="O90" s="37"/>
      <c r="Q90" s="90">
        <v>167484837</v>
      </c>
      <c r="R90" s="37"/>
      <c r="T90" s="90">
        <v>186104985</v>
      </c>
      <c r="U90" s="37"/>
      <c r="W90" s="90">
        <v>199722341</v>
      </c>
      <c r="X90" s="37"/>
      <c r="Z90" s="90">
        <v>202601737</v>
      </c>
      <c r="AA90" s="37"/>
      <c r="AC90" s="90">
        <v>256366387</v>
      </c>
      <c r="AD90" s="37"/>
      <c r="AF90" s="90">
        <v>286650854</v>
      </c>
      <c r="AG90" s="37"/>
      <c r="AH90" s="36"/>
      <c r="AI90" s="90">
        <v>297022941</v>
      </c>
      <c r="AJ90" s="37"/>
      <c r="AL90" s="90">
        <v>326976528</v>
      </c>
      <c r="AM90" s="37"/>
      <c r="AO90" s="90">
        <v>301025944</v>
      </c>
      <c r="AP90" s="37"/>
      <c r="AR90" s="90">
        <v>339728889</v>
      </c>
      <c r="AS90" s="37"/>
      <c r="AU90" s="46" t="s">
        <v>280</v>
      </c>
    </row>
    <row r="91" spans="1:47" s="30" customFormat="1" ht="12" x14ac:dyDescent="0.2">
      <c r="A91" s="30">
        <v>708</v>
      </c>
      <c r="B91" s="47" t="s">
        <v>281</v>
      </c>
      <c r="C91" s="47"/>
      <c r="D91" s="166"/>
      <c r="E91" s="90">
        <v>22205038.836885083</v>
      </c>
      <c r="F91" s="37"/>
      <c r="H91" s="90">
        <v>20441758</v>
      </c>
      <c r="I91" s="37"/>
      <c r="K91" s="90">
        <v>23013115</v>
      </c>
      <c r="L91" s="37"/>
      <c r="N91" s="90">
        <v>21098746</v>
      </c>
      <c r="O91" s="37"/>
      <c r="Q91" s="90">
        <v>25718737</v>
      </c>
      <c r="R91" s="37"/>
      <c r="T91" s="90">
        <v>24502640</v>
      </c>
      <c r="U91" s="37"/>
      <c r="W91" s="90">
        <v>29577408</v>
      </c>
      <c r="X91" s="37"/>
      <c r="Z91" s="90">
        <v>21662218</v>
      </c>
      <c r="AA91" s="37"/>
      <c r="AC91" s="90">
        <v>26362062</v>
      </c>
      <c r="AD91" s="37"/>
      <c r="AF91" s="90">
        <v>29054909</v>
      </c>
      <c r="AG91" s="37"/>
      <c r="AH91" s="36"/>
      <c r="AI91" s="90">
        <v>29289124</v>
      </c>
      <c r="AJ91" s="37"/>
      <c r="AL91" s="90">
        <v>33790315</v>
      </c>
      <c r="AM91" s="37"/>
      <c r="AO91" s="90">
        <v>27703976</v>
      </c>
      <c r="AP91" s="37"/>
      <c r="AR91" s="90">
        <v>34352090</v>
      </c>
      <c r="AS91" s="37"/>
      <c r="AU91" s="46" t="s">
        <v>281</v>
      </c>
    </row>
    <row r="92" spans="1:47" s="30" customFormat="1" ht="12" x14ac:dyDescent="0.2">
      <c r="A92" s="30">
        <v>709</v>
      </c>
      <c r="B92" s="47" t="s">
        <v>282</v>
      </c>
      <c r="C92" s="47"/>
      <c r="D92" s="166"/>
      <c r="E92" s="90">
        <v>23499867.224324502</v>
      </c>
      <c r="F92" s="37"/>
      <c r="H92" s="90">
        <v>13777920</v>
      </c>
      <c r="I92" s="37"/>
      <c r="K92" s="90">
        <v>16662372</v>
      </c>
      <c r="L92" s="37"/>
      <c r="N92" s="90">
        <v>19928592</v>
      </c>
      <c r="O92" s="37"/>
      <c r="Q92" s="90">
        <v>21118415</v>
      </c>
      <c r="R92" s="37"/>
      <c r="T92" s="90">
        <v>17178169</v>
      </c>
      <c r="U92" s="37"/>
      <c r="W92" s="90">
        <v>16154590</v>
      </c>
      <c r="X92" s="37"/>
      <c r="Z92" s="90">
        <v>17317805</v>
      </c>
      <c r="AA92" s="37"/>
      <c r="AC92" s="90">
        <v>22771739</v>
      </c>
      <c r="AD92" s="37"/>
      <c r="AF92" s="90">
        <v>28973278</v>
      </c>
      <c r="AG92" s="37"/>
      <c r="AH92" s="36"/>
      <c r="AI92" s="90">
        <v>30026869</v>
      </c>
      <c r="AJ92" s="37"/>
      <c r="AL92" s="90">
        <v>28532667</v>
      </c>
      <c r="AM92" s="37"/>
      <c r="AO92" s="90">
        <v>22422747</v>
      </c>
      <c r="AP92" s="37"/>
      <c r="AR92" s="90">
        <v>22498397</v>
      </c>
      <c r="AS92" s="37"/>
      <c r="AU92" s="46" t="s">
        <v>282</v>
      </c>
    </row>
    <row r="93" spans="1:47" s="30" customFormat="1" ht="12" x14ac:dyDescent="0.2">
      <c r="A93" s="30">
        <v>710</v>
      </c>
      <c r="B93" s="47" t="s">
        <v>283</v>
      </c>
      <c r="C93" s="47"/>
      <c r="D93" s="166"/>
      <c r="E93" s="90">
        <v>17185719.976100378</v>
      </c>
      <c r="F93" s="37"/>
      <c r="H93" s="90">
        <v>14190734</v>
      </c>
      <c r="I93" s="37"/>
      <c r="K93" s="90">
        <v>13497091</v>
      </c>
      <c r="L93" s="37"/>
      <c r="N93" s="90">
        <v>17751973</v>
      </c>
      <c r="O93" s="37"/>
      <c r="Q93" s="90">
        <v>18808869</v>
      </c>
      <c r="R93" s="37"/>
      <c r="T93" s="90">
        <v>20939393</v>
      </c>
      <c r="U93" s="37"/>
      <c r="W93" s="90">
        <v>18564586</v>
      </c>
      <c r="X93" s="37"/>
      <c r="Z93" s="90">
        <v>22706847</v>
      </c>
      <c r="AA93" s="37"/>
      <c r="AC93" s="90">
        <v>22316068</v>
      </c>
      <c r="AD93" s="37"/>
      <c r="AF93" s="90">
        <v>21168121</v>
      </c>
      <c r="AG93" s="37"/>
      <c r="AH93" s="36"/>
      <c r="AI93" s="90">
        <v>24366462</v>
      </c>
      <c r="AJ93" s="37"/>
      <c r="AL93" s="90">
        <v>26024569</v>
      </c>
      <c r="AM93" s="37"/>
      <c r="AO93" s="90">
        <v>32258309</v>
      </c>
      <c r="AP93" s="37"/>
      <c r="AR93" s="90">
        <v>30592388</v>
      </c>
      <c r="AS93" s="37"/>
      <c r="AU93" s="46" t="s">
        <v>283</v>
      </c>
    </row>
    <row r="94" spans="1:47" s="30" customFormat="1" ht="12" x14ac:dyDescent="0.2">
      <c r="A94" s="30">
        <v>711</v>
      </c>
      <c r="B94" s="46" t="s">
        <v>393</v>
      </c>
      <c r="C94" s="47"/>
      <c r="D94" s="166"/>
      <c r="E94" s="90">
        <v>10508364.867556263</v>
      </c>
      <c r="F94" s="37"/>
      <c r="H94" s="90">
        <v>9695937</v>
      </c>
      <c r="I94" s="37"/>
      <c r="K94" s="90">
        <v>10899610</v>
      </c>
      <c r="L94" s="37"/>
      <c r="N94" s="90">
        <v>13364038</v>
      </c>
      <c r="O94" s="37"/>
      <c r="Q94" s="90">
        <v>12988937</v>
      </c>
      <c r="R94" s="37"/>
      <c r="T94" s="90">
        <v>15884789</v>
      </c>
      <c r="U94" s="37"/>
      <c r="W94" s="90">
        <v>17343857</v>
      </c>
      <c r="X94" s="37"/>
      <c r="Z94" s="90">
        <v>20162549</v>
      </c>
      <c r="AA94" s="37"/>
      <c r="AC94" s="90">
        <v>20206718</v>
      </c>
      <c r="AD94" s="37"/>
      <c r="AF94" s="90">
        <v>23393724</v>
      </c>
      <c r="AG94" s="37"/>
      <c r="AH94" s="36"/>
      <c r="AI94" s="90">
        <v>23718335</v>
      </c>
      <c r="AJ94" s="37"/>
      <c r="AL94" s="90">
        <v>24923580</v>
      </c>
      <c r="AM94" s="37"/>
      <c r="AO94" s="90">
        <v>20310961</v>
      </c>
      <c r="AP94" s="37"/>
      <c r="AR94" s="90">
        <v>20645853</v>
      </c>
      <c r="AS94" s="37"/>
      <c r="AU94" s="46" t="s">
        <v>284</v>
      </c>
    </row>
    <row r="95" spans="1:47" s="30" customFormat="1" ht="13.5" x14ac:dyDescent="0.2">
      <c r="A95" s="30">
        <v>712</v>
      </c>
      <c r="B95" s="47" t="s">
        <v>343</v>
      </c>
      <c r="C95" s="47"/>
      <c r="D95" s="166"/>
      <c r="E95" s="90">
        <v>9609772.289716525</v>
      </c>
      <c r="F95" s="37"/>
      <c r="H95" s="90">
        <v>8566132</v>
      </c>
      <c r="I95" s="37"/>
      <c r="K95" s="90">
        <v>6624856</v>
      </c>
      <c r="L95" s="37"/>
      <c r="N95" s="90">
        <v>6407684</v>
      </c>
      <c r="O95" s="37"/>
      <c r="Q95" s="90">
        <v>6266711</v>
      </c>
      <c r="R95" s="37"/>
      <c r="T95" s="90">
        <v>7831868</v>
      </c>
      <c r="U95" s="37"/>
      <c r="W95" s="90">
        <v>7879752</v>
      </c>
      <c r="X95" s="37"/>
      <c r="Z95" s="90">
        <v>7733010</v>
      </c>
      <c r="AA95" s="37"/>
      <c r="AC95" s="90">
        <v>9195274</v>
      </c>
      <c r="AD95" s="37"/>
      <c r="AF95" s="90">
        <v>9973168</v>
      </c>
      <c r="AG95" s="37"/>
      <c r="AH95" s="36"/>
      <c r="AI95" s="90">
        <v>8998248</v>
      </c>
      <c r="AJ95" s="37"/>
      <c r="AL95" s="90">
        <v>7712879</v>
      </c>
      <c r="AM95" s="37"/>
      <c r="AO95" s="90">
        <v>5328185</v>
      </c>
      <c r="AP95" s="37"/>
      <c r="AR95" s="90">
        <v>6010073</v>
      </c>
      <c r="AS95" s="37"/>
      <c r="AU95" s="47" t="s">
        <v>343</v>
      </c>
    </row>
    <row r="96" spans="1:47" s="30" customFormat="1" ht="12" x14ac:dyDescent="0.2">
      <c r="A96" s="30">
        <v>713</v>
      </c>
      <c r="B96" s="47" t="s">
        <v>286</v>
      </c>
      <c r="C96" s="47"/>
      <c r="D96" s="166"/>
      <c r="E96" s="90">
        <v>25602071.300537743</v>
      </c>
      <c r="F96" s="37"/>
      <c r="H96" s="90">
        <v>17841285</v>
      </c>
      <c r="I96" s="37"/>
      <c r="K96" s="90">
        <v>26244467</v>
      </c>
      <c r="L96" s="37"/>
      <c r="N96" s="90">
        <v>25061903</v>
      </c>
      <c r="O96" s="37"/>
      <c r="Q96" s="90">
        <v>26270249</v>
      </c>
      <c r="R96" s="37"/>
      <c r="T96" s="90">
        <v>28363506</v>
      </c>
      <c r="U96" s="37"/>
      <c r="W96" s="90">
        <v>34200165</v>
      </c>
      <c r="X96" s="37"/>
      <c r="Z96" s="90">
        <v>51934214</v>
      </c>
      <c r="AA96" s="37"/>
      <c r="AC96" s="90">
        <v>51204223</v>
      </c>
      <c r="AD96" s="37"/>
      <c r="AF96" s="90">
        <v>62384293</v>
      </c>
      <c r="AG96" s="37"/>
      <c r="AH96" s="36"/>
      <c r="AI96" s="90">
        <v>78653939</v>
      </c>
      <c r="AJ96" s="37"/>
      <c r="AL96" s="90">
        <v>67237726</v>
      </c>
      <c r="AM96" s="37"/>
      <c r="AO96" s="90">
        <v>48674794</v>
      </c>
      <c r="AP96" s="37"/>
      <c r="AR96" s="90">
        <v>66090597</v>
      </c>
      <c r="AS96" s="37"/>
      <c r="AU96" s="46" t="s">
        <v>286</v>
      </c>
    </row>
    <row r="97" spans="1:47" s="30" customFormat="1" ht="12" x14ac:dyDescent="0.2">
      <c r="A97" s="30">
        <v>8</v>
      </c>
      <c r="B97" s="49" t="s">
        <v>287</v>
      </c>
      <c r="C97" s="47"/>
      <c r="D97" s="351"/>
      <c r="E97" s="281">
        <v>1587284637.8543453</v>
      </c>
      <c r="F97" s="37"/>
      <c r="H97" s="281">
        <v>1126127160</v>
      </c>
      <c r="I97" s="37"/>
      <c r="K97" s="281">
        <v>1302186627</v>
      </c>
      <c r="L97" s="37"/>
      <c r="N97" s="281">
        <v>1255929574</v>
      </c>
      <c r="O97" s="37"/>
      <c r="Q97" s="281">
        <v>1208341967</v>
      </c>
      <c r="R97" s="37"/>
      <c r="T97" s="281">
        <v>1210986982</v>
      </c>
      <c r="U97" s="37"/>
      <c r="W97" s="281">
        <v>1367759089</v>
      </c>
      <c r="X97" s="37"/>
      <c r="Z97" s="281">
        <v>1431227750</v>
      </c>
      <c r="AA97" s="37"/>
      <c r="AC97" s="281">
        <v>1563033590</v>
      </c>
      <c r="AD97" s="37"/>
      <c r="AF97" s="281">
        <v>1694667408</v>
      </c>
      <c r="AG97" s="37"/>
      <c r="AH97" s="36"/>
      <c r="AI97" s="281">
        <v>1769208654</v>
      </c>
      <c r="AJ97" s="37"/>
      <c r="AL97" s="281">
        <v>1398916025</v>
      </c>
      <c r="AM97" s="37"/>
      <c r="AO97" s="281">
        <v>1369349110</v>
      </c>
      <c r="AP97" s="37"/>
      <c r="AR97" s="281">
        <v>2523054830</v>
      </c>
      <c r="AS97" s="37"/>
      <c r="AU97" s="49" t="s">
        <v>287</v>
      </c>
    </row>
    <row r="98" spans="1:47" s="30" customFormat="1" ht="12" x14ac:dyDescent="0.2">
      <c r="A98" s="30">
        <v>801</v>
      </c>
      <c r="B98" s="46" t="s">
        <v>288</v>
      </c>
      <c r="C98" s="47"/>
      <c r="D98" s="166"/>
      <c r="E98" s="90">
        <v>5496813.3837880883</v>
      </c>
      <c r="F98" s="37"/>
      <c r="H98" s="90">
        <v>4960572</v>
      </c>
      <c r="I98" s="37"/>
      <c r="K98" s="90">
        <v>5359968</v>
      </c>
      <c r="L98" s="37"/>
      <c r="N98" s="90">
        <v>8633965</v>
      </c>
      <c r="O98" s="37"/>
      <c r="Q98" s="90"/>
      <c r="R98" s="37"/>
      <c r="T98" s="90">
        <v>9217168</v>
      </c>
      <c r="U98" s="37"/>
      <c r="W98" s="90">
        <v>10223545</v>
      </c>
      <c r="X98" s="37"/>
      <c r="Z98" s="90">
        <v>9550076</v>
      </c>
      <c r="AA98" s="37"/>
      <c r="AC98" s="90">
        <v>4052813</v>
      </c>
      <c r="AD98" s="37"/>
      <c r="AF98" s="90">
        <v>5174762</v>
      </c>
      <c r="AG98" s="37"/>
      <c r="AH98" s="36"/>
      <c r="AI98" s="90">
        <v>7011455</v>
      </c>
      <c r="AJ98" s="37"/>
      <c r="AL98" s="90">
        <v>8969482</v>
      </c>
      <c r="AM98" s="37"/>
      <c r="AO98" s="90">
        <v>7550563</v>
      </c>
      <c r="AP98" s="37"/>
      <c r="AR98" s="90">
        <v>8030091</v>
      </c>
      <c r="AS98" s="37"/>
      <c r="AU98" s="46" t="s">
        <v>288</v>
      </c>
    </row>
    <row r="99" spans="1:47" s="30" customFormat="1" ht="12" x14ac:dyDescent="0.2">
      <c r="A99" s="30">
        <v>802</v>
      </c>
      <c r="B99" s="47" t="s">
        <v>289</v>
      </c>
      <c r="C99" s="47"/>
      <c r="D99" s="166"/>
      <c r="E99" s="90">
        <v>266936068.51224858</v>
      </c>
      <c r="F99" s="37"/>
      <c r="H99" s="90">
        <v>224760479</v>
      </c>
      <c r="I99" s="37"/>
      <c r="K99" s="90">
        <v>247286399</v>
      </c>
      <c r="L99" s="37"/>
      <c r="N99" s="90">
        <v>262635852</v>
      </c>
      <c r="O99" s="37"/>
      <c r="Q99" s="90">
        <v>233315811</v>
      </c>
      <c r="R99" s="37"/>
      <c r="T99" s="90">
        <v>218509912</v>
      </c>
      <c r="U99" s="37"/>
      <c r="W99" s="90">
        <v>209826129</v>
      </c>
      <c r="X99" s="37"/>
      <c r="Z99" s="90">
        <v>250024821</v>
      </c>
      <c r="AA99" s="37"/>
      <c r="AC99" s="90">
        <v>242575757</v>
      </c>
      <c r="AD99" s="37"/>
      <c r="AF99" s="90">
        <v>249270594</v>
      </c>
      <c r="AG99" s="37"/>
      <c r="AH99" s="36"/>
      <c r="AI99" s="90">
        <v>262220770</v>
      </c>
      <c r="AJ99" s="37"/>
      <c r="AL99" s="90">
        <v>272005592</v>
      </c>
      <c r="AM99" s="37"/>
      <c r="AO99" s="90">
        <v>259815510</v>
      </c>
      <c r="AP99" s="37"/>
      <c r="AR99" s="90">
        <v>245544852</v>
      </c>
      <c r="AS99" s="37"/>
      <c r="AU99" s="46" t="s">
        <v>289</v>
      </c>
    </row>
    <row r="100" spans="1:47" s="30" customFormat="1" ht="12" x14ac:dyDescent="0.2">
      <c r="A100" s="30">
        <v>803</v>
      </c>
      <c r="B100" s="47" t="s">
        <v>290</v>
      </c>
      <c r="C100" s="47"/>
      <c r="D100" s="166"/>
      <c r="E100" s="90">
        <v>756046703.84385598</v>
      </c>
      <c r="F100" s="37"/>
      <c r="H100" s="90">
        <v>358981883</v>
      </c>
      <c r="I100" s="37"/>
      <c r="K100" s="90">
        <v>491394755</v>
      </c>
      <c r="L100" s="37"/>
      <c r="N100" s="90">
        <v>442095756</v>
      </c>
      <c r="O100" s="37"/>
      <c r="Q100" s="90">
        <v>442765266</v>
      </c>
      <c r="R100" s="37"/>
      <c r="T100" s="90">
        <v>436570322</v>
      </c>
      <c r="U100" s="37"/>
      <c r="W100" s="90">
        <v>509542125</v>
      </c>
      <c r="X100" s="37"/>
      <c r="Z100" s="90">
        <v>511139224</v>
      </c>
      <c r="AA100" s="37"/>
      <c r="AC100" s="90">
        <v>616402282</v>
      </c>
      <c r="AD100" s="37"/>
      <c r="AF100" s="90">
        <v>725373534</v>
      </c>
      <c r="AG100" s="37"/>
      <c r="AH100" s="36"/>
      <c r="AI100" s="90">
        <v>782864240</v>
      </c>
      <c r="AJ100" s="37"/>
      <c r="AL100" s="90">
        <v>385974149</v>
      </c>
      <c r="AM100" s="37"/>
      <c r="AO100" s="90">
        <v>397511114</v>
      </c>
      <c r="AP100" s="37"/>
      <c r="AR100" s="90">
        <v>1508456688</v>
      </c>
      <c r="AS100" s="37"/>
      <c r="AU100" s="46" t="s">
        <v>290</v>
      </c>
    </row>
    <row r="101" spans="1:47" s="30" customFormat="1" ht="12" x14ac:dyDescent="0.2">
      <c r="A101" s="30">
        <v>804</v>
      </c>
      <c r="B101" s="47" t="s">
        <v>596</v>
      </c>
      <c r="C101" s="47"/>
      <c r="D101" s="166"/>
      <c r="E101" s="90"/>
      <c r="F101" s="37"/>
      <c r="H101" s="90"/>
      <c r="I101" s="37"/>
      <c r="K101" s="90"/>
      <c r="L101" s="37"/>
      <c r="N101" s="90"/>
      <c r="O101" s="37"/>
      <c r="Q101" s="90" t="s">
        <v>166</v>
      </c>
      <c r="R101" s="37"/>
      <c r="T101" s="90"/>
      <c r="U101" s="37"/>
      <c r="W101" s="90"/>
      <c r="X101" s="37"/>
      <c r="Z101" s="90"/>
      <c r="AA101" s="37"/>
      <c r="AC101" s="90"/>
      <c r="AD101" s="37"/>
      <c r="AF101" s="90">
        <v>2534165</v>
      </c>
      <c r="AG101" s="37"/>
      <c r="AH101" s="36"/>
      <c r="AI101" s="90">
        <v>3756079</v>
      </c>
      <c r="AJ101" s="37"/>
      <c r="AL101" s="90">
        <v>3668962</v>
      </c>
      <c r="AM101" s="37"/>
      <c r="AO101" s="90">
        <v>4220321</v>
      </c>
      <c r="AP101" s="37"/>
      <c r="AR101" s="90">
        <v>2828618</v>
      </c>
      <c r="AS101" s="37"/>
      <c r="AU101" s="47" t="s">
        <v>596</v>
      </c>
    </row>
    <row r="102" spans="1:47" s="30" customFormat="1" ht="12" x14ac:dyDescent="0.2">
      <c r="A102" s="30">
        <v>805</v>
      </c>
      <c r="B102" s="47" t="s">
        <v>292</v>
      </c>
      <c r="C102" s="47"/>
      <c r="D102" s="166"/>
      <c r="E102" s="90">
        <v>95958739.958839521</v>
      </c>
      <c r="F102" s="37"/>
      <c r="H102" s="90">
        <v>106264262</v>
      </c>
      <c r="I102" s="37"/>
      <c r="K102" s="90">
        <v>103124483</v>
      </c>
      <c r="L102" s="37"/>
      <c r="N102" s="90">
        <v>103333399</v>
      </c>
      <c r="O102" s="37"/>
      <c r="Q102" s="90">
        <v>90621508</v>
      </c>
      <c r="R102" s="37"/>
      <c r="T102" s="90">
        <v>87183040</v>
      </c>
      <c r="U102" s="37"/>
      <c r="W102" s="90">
        <v>105792833</v>
      </c>
      <c r="X102" s="37"/>
      <c r="Z102" s="90">
        <v>112831903</v>
      </c>
      <c r="AA102" s="37"/>
      <c r="AC102" s="90">
        <v>117905240</v>
      </c>
      <c r="AD102" s="37"/>
      <c r="AF102" s="90">
        <v>125314352</v>
      </c>
      <c r="AG102" s="37"/>
      <c r="AH102" s="36"/>
      <c r="AI102" s="90">
        <v>137259183</v>
      </c>
      <c r="AJ102" s="37"/>
      <c r="AL102" s="90">
        <v>150612218</v>
      </c>
      <c r="AM102" s="37"/>
      <c r="AO102" s="90">
        <v>167932238</v>
      </c>
      <c r="AP102" s="37"/>
      <c r="AR102" s="90">
        <v>194196857</v>
      </c>
      <c r="AS102" s="37"/>
      <c r="AU102" s="46" t="s">
        <v>292</v>
      </c>
    </row>
    <row r="103" spans="1:47" s="30" customFormat="1" ht="12" x14ac:dyDescent="0.2">
      <c r="A103" s="30">
        <v>806</v>
      </c>
      <c r="B103" s="47" t="s">
        <v>293</v>
      </c>
      <c r="C103" s="47"/>
      <c r="D103" s="166"/>
      <c r="E103" s="90">
        <v>119805350.85972248</v>
      </c>
      <c r="F103" s="37"/>
      <c r="H103" s="90">
        <v>93435240</v>
      </c>
      <c r="I103" s="37"/>
      <c r="K103" s="90">
        <v>88353078</v>
      </c>
      <c r="L103" s="37"/>
      <c r="N103" s="90">
        <v>105866781</v>
      </c>
      <c r="O103" s="37"/>
      <c r="Q103" s="90">
        <v>102846424</v>
      </c>
      <c r="R103" s="37"/>
      <c r="T103" s="90">
        <v>95179339</v>
      </c>
      <c r="U103" s="37"/>
      <c r="W103" s="90">
        <v>145635862</v>
      </c>
      <c r="X103" s="37"/>
      <c r="Z103" s="90">
        <v>166497939</v>
      </c>
      <c r="AA103" s="37"/>
      <c r="AC103" s="90">
        <v>186156638</v>
      </c>
      <c r="AD103" s="37"/>
      <c r="AF103" s="90">
        <v>190277292</v>
      </c>
      <c r="AG103" s="37"/>
      <c r="AH103" s="36"/>
      <c r="AI103" s="90">
        <v>167875576</v>
      </c>
      <c r="AJ103" s="37"/>
      <c r="AL103" s="90">
        <v>154814897</v>
      </c>
      <c r="AM103" s="37"/>
      <c r="AO103" s="90">
        <v>138870469</v>
      </c>
      <c r="AP103" s="37"/>
      <c r="AR103" s="90">
        <v>157872871</v>
      </c>
      <c r="AS103" s="37"/>
      <c r="AU103" s="46" t="s">
        <v>293</v>
      </c>
    </row>
    <row r="104" spans="1:47" s="30" customFormat="1" ht="12" x14ac:dyDescent="0.2">
      <c r="A104" s="30">
        <v>807</v>
      </c>
      <c r="B104" s="47" t="s">
        <v>294</v>
      </c>
      <c r="C104" s="47"/>
      <c r="D104" s="166"/>
      <c r="E104" s="90">
        <v>85339407.820487306</v>
      </c>
      <c r="F104" s="37"/>
      <c r="H104" s="90">
        <v>93199496</v>
      </c>
      <c r="I104" s="37"/>
      <c r="K104" s="90">
        <v>133493493</v>
      </c>
      <c r="L104" s="37"/>
      <c r="N104" s="90">
        <v>115434134</v>
      </c>
      <c r="O104" s="37"/>
      <c r="Q104" s="90">
        <v>112254126</v>
      </c>
      <c r="R104" s="37"/>
      <c r="T104" s="90">
        <v>135180028</v>
      </c>
      <c r="U104" s="37"/>
      <c r="W104" s="90">
        <v>153318190</v>
      </c>
      <c r="X104" s="37"/>
      <c r="Z104" s="90">
        <v>158947844</v>
      </c>
      <c r="AA104" s="37"/>
      <c r="AC104" s="90">
        <v>156231395</v>
      </c>
      <c r="AD104" s="37"/>
      <c r="AF104" s="90">
        <v>157555754</v>
      </c>
      <c r="AG104" s="37"/>
      <c r="AH104" s="36"/>
      <c r="AI104" s="90">
        <v>149402167</v>
      </c>
      <c r="AJ104" s="37"/>
      <c r="AL104" s="90">
        <v>151041074</v>
      </c>
      <c r="AM104" s="37"/>
      <c r="AO104" s="90">
        <v>145645673</v>
      </c>
      <c r="AP104" s="37"/>
      <c r="AR104" s="90">
        <v>140225340</v>
      </c>
      <c r="AS104" s="37"/>
      <c r="AU104" s="46" t="s">
        <v>294</v>
      </c>
    </row>
    <row r="105" spans="1:47" s="30" customFormat="1" ht="12" x14ac:dyDescent="0.2">
      <c r="A105" s="30">
        <v>808</v>
      </c>
      <c r="B105" s="47" t="s">
        <v>295</v>
      </c>
      <c r="C105" s="47"/>
      <c r="D105" s="166"/>
      <c r="E105" s="90">
        <v>79556064.528978288</v>
      </c>
      <c r="F105" s="37"/>
      <c r="H105" s="90">
        <v>85020802</v>
      </c>
      <c r="I105" s="37"/>
      <c r="K105" s="90">
        <v>82588459</v>
      </c>
      <c r="L105" s="37"/>
      <c r="N105" s="90">
        <v>83075335</v>
      </c>
      <c r="O105" s="37"/>
      <c r="Q105" s="90">
        <v>79917377</v>
      </c>
      <c r="R105" s="37"/>
      <c r="T105" s="90">
        <v>81530326</v>
      </c>
      <c r="U105" s="37"/>
      <c r="W105" s="90">
        <v>84559401</v>
      </c>
      <c r="X105" s="37"/>
      <c r="Z105" s="90">
        <v>91266596</v>
      </c>
      <c r="AA105" s="37"/>
      <c r="AC105" s="90">
        <v>96379914</v>
      </c>
      <c r="AD105" s="37"/>
      <c r="AF105" s="90">
        <v>96040354</v>
      </c>
      <c r="AG105" s="37"/>
      <c r="AH105" s="36"/>
      <c r="AI105" s="90">
        <v>98319065</v>
      </c>
      <c r="AJ105" s="37"/>
      <c r="AL105" s="90">
        <v>95485028</v>
      </c>
      <c r="AM105" s="37"/>
      <c r="AO105" s="90">
        <v>82361145</v>
      </c>
      <c r="AP105" s="37"/>
      <c r="AR105" s="90">
        <v>86558256</v>
      </c>
      <c r="AS105" s="37"/>
      <c r="AU105" s="46" t="s">
        <v>295</v>
      </c>
    </row>
    <row r="106" spans="1:47" s="30" customFormat="1" ht="12" x14ac:dyDescent="0.2">
      <c r="A106" s="30">
        <v>809</v>
      </c>
      <c r="B106" s="47" t="s">
        <v>597</v>
      </c>
      <c r="C106" s="47"/>
      <c r="D106" s="166"/>
      <c r="E106" s="90"/>
      <c r="F106" s="37"/>
      <c r="H106" s="90"/>
      <c r="I106" s="37"/>
      <c r="K106" s="90"/>
      <c r="L106" s="37"/>
      <c r="N106" s="90"/>
      <c r="O106" s="37"/>
      <c r="Q106" s="90"/>
      <c r="R106" s="37"/>
      <c r="T106" s="90"/>
      <c r="U106" s="37"/>
      <c r="W106" s="90"/>
      <c r="X106" s="37"/>
      <c r="Z106" s="90"/>
      <c r="AA106" s="37"/>
      <c r="AC106" s="90"/>
      <c r="AD106" s="37"/>
      <c r="AF106" s="90">
        <v>1777103</v>
      </c>
      <c r="AG106" s="37"/>
      <c r="AH106" s="36"/>
      <c r="AI106" s="90">
        <v>2218619</v>
      </c>
      <c r="AJ106" s="37"/>
      <c r="AL106" s="90">
        <v>1990445</v>
      </c>
      <c r="AM106" s="37"/>
      <c r="AO106" s="90">
        <v>2260898</v>
      </c>
      <c r="AP106" s="37"/>
      <c r="AR106" s="90">
        <v>2204355</v>
      </c>
      <c r="AS106" s="37"/>
      <c r="AU106" s="46" t="s">
        <v>597</v>
      </c>
    </row>
    <row r="107" spans="1:47" s="30" customFormat="1" ht="12" x14ac:dyDescent="0.2">
      <c r="A107" s="30">
        <v>810</v>
      </c>
      <c r="B107" s="47" t="s">
        <v>297</v>
      </c>
      <c r="C107" s="47"/>
      <c r="D107" s="166"/>
      <c r="E107" s="90">
        <v>150956847.9054637</v>
      </c>
      <c r="F107" s="37"/>
      <c r="H107" s="90">
        <v>134589325</v>
      </c>
      <c r="I107" s="37"/>
      <c r="K107" s="90">
        <v>135819220</v>
      </c>
      <c r="L107" s="37"/>
      <c r="N107" s="90">
        <v>119351589</v>
      </c>
      <c r="O107" s="37"/>
      <c r="Q107" s="90">
        <v>125453919</v>
      </c>
      <c r="R107" s="37"/>
      <c r="T107" s="90">
        <v>134566384</v>
      </c>
      <c r="U107" s="37"/>
      <c r="W107" s="90">
        <v>135549865</v>
      </c>
      <c r="X107" s="37"/>
      <c r="Z107" s="90">
        <v>115778431</v>
      </c>
      <c r="AA107" s="37"/>
      <c r="AC107" s="90">
        <v>125198625</v>
      </c>
      <c r="AD107" s="37"/>
      <c r="AF107" s="90">
        <v>123752172</v>
      </c>
      <c r="AG107" s="37"/>
      <c r="AH107" s="36"/>
      <c r="AI107" s="90">
        <v>137265801</v>
      </c>
      <c r="AJ107" s="37"/>
      <c r="AL107" s="90">
        <v>151544679</v>
      </c>
      <c r="AM107" s="37"/>
      <c r="AO107" s="90">
        <v>138194171</v>
      </c>
      <c r="AP107" s="37"/>
      <c r="AR107" s="90">
        <v>152203523</v>
      </c>
      <c r="AS107" s="37"/>
      <c r="AU107" s="46" t="s">
        <v>297</v>
      </c>
    </row>
    <row r="108" spans="1:47" s="30" customFormat="1" ht="12" x14ac:dyDescent="0.2">
      <c r="A108" s="30">
        <v>811</v>
      </c>
      <c r="B108" s="47" t="s">
        <v>298</v>
      </c>
      <c r="C108" s="47"/>
      <c r="D108" s="166"/>
      <c r="E108" s="90">
        <v>24718150.434840344</v>
      </c>
      <c r="F108" s="37"/>
      <c r="H108" s="90">
        <v>22345196</v>
      </c>
      <c r="I108" s="37"/>
      <c r="K108" s="90">
        <v>12781363</v>
      </c>
      <c r="L108" s="37"/>
      <c r="N108" s="90">
        <v>14065773</v>
      </c>
      <c r="O108" s="37"/>
      <c r="Q108" s="90">
        <v>12728149</v>
      </c>
      <c r="R108" s="37"/>
      <c r="T108" s="90">
        <v>11879625</v>
      </c>
      <c r="U108" s="37"/>
      <c r="W108" s="90">
        <v>11186121</v>
      </c>
      <c r="X108" s="37"/>
      <c r="Z108" s="90">
        <v>12439893</v>
      </c>
      <c r="AA108" s="37"/>
      <c r="AC108" s="90">
        <v>15749603</v>
      </c>
      <c r="AD108" s="37"/>
      <c r="AF108" s="90">
        <v>17597326</v>
      </c>
      <c r="AG108" s="37"/>
      <c r="AH108" s="36"/>
      <c r="AI108" s="90">
        <v>21015699</v>
      </c>
      <c r="AJ108" s="37"/>
      <c r="AL108" s="90">
        <v>22809499</v>
      </c>
      <c r="AM108" s="37"/>
      <c r="AO108" s="90">
        <v>24987008</v>
      </c>
      <c r="AP108" s="37"/>
      <c r="AR108" s="90">
        <v>24933379</v>
      </c>
      <c r="AS108" s="37"/>
      <c r="AU108" s="46" t="s">
        <v>298</v>
      </c>
    </row>
    <row r="109" spans="1:47" s="30" customFormat="1" ht="12" x14ac:dyDescent="0.2">
      <c r="B109" s="47"/>
      <c r="C109" s="47"/>
    </row>
    <row r="110" spans="1:47" s="500" customFormat="1" ht="15" customHeight="1" x14ac:dyDescent="0.2">
      <c r="B110" s="508" t="s">
        <v>7</v>
      </c>
      <c r="C110" s="508"/>
    </row>
    <row r="111" spans="1:47" s="500" customFormat="1" ht="11.25" x14ac:dyDescent="0.2">
      <c r="B111" s="508" t="s">
        <v>8</v>
      </c>
      <c r="C111" s="508"/>
    </row>
    <row r="112" spans="1:47" ht="14.25" x14ac:dyDescent="0.2">
      <c r="B112" s="7"/>
      <c r="C112" s="7"/>
    </row>
    <row r="113" spans="2:3" ht="14.25" x14ac:dyDescent="0.2">
      <c r="B113" s="7"/>
      <c r="C113" s="7"/>
    </row>
    <row r="114" spans="2:3" ht="14.25" x14ac:dyDescent="0.2">
      <c r="B114" s="7"/>
      <c r="C114" s="7"/>
    </row>
    <row r="115" spans="2:3" ht="14.25" x14ac:dyDescent="0.2">
      <c r="B115" s="7"/>
      <c r="C115" s="7"/>
    </row>
    <row r="116" spans="2:3" ht="14.25" x14ac:dyDescent="0.2">
      <c r="B116" s="7"/>
      <c r="C116" s="7"/>
    </row>
    <row r="117" spans="2:3" ht="14.25" x14ac:dyDescent="0.2">
      <c r="B117" s="7"/>
      <c r="C117" s="7"/>
    </row>
    <row r="118" spans="2:3" ht="14.25" x14ac:dyDescent="0.2">
      <c r="B118" s="7"/>
      <c r="C118" s="7"/>
    </row>
    <row r="119" spans="2:3" ht="14.25" x14ac:dyDescent="0.2">
      <c r="B119" s="7"/>
      <c r="C119" s="7"/>
    </row>
    <row r="120" spans="2:3" ht="14.25" x14ac:dyDescent="0.2">
      <c r="B120" s="7"/>
      <c r="C120" s="7"/>
    </row>
    <row r="121" spans="2:3" ht="14.25" x14ac:dyDescent="0.2">
      <c r="B121" s="7"/>
      <c r="C121" s="7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2" firstPageNumber="40" orientation="portrait" useFirstPageNumber="1" r:id="rId1"/>
  <headerFooter alignWithMargins="0">
    <oddHeader xml:space="preserve">&amp;C
</oddHeader>
    <oddFooter>&amp;C&amp;P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3"/>
  <dimension ref="A1:AU164"/>
  <sheetViews>
    <sheetView workbookViewId="0"/>
  </sheetViews>
  <sheetFormatPr defaultColWidth="35.28515625" defaultRowHeight="12.75" x14ac:dyDescent="0.2"/>
  <cols>
    <col min="1" max="1" width="5.28515625" customWidth="1"/>
    <col min="2" max="2" width="30.7109375" customWidth="1"/>
    <col min="3" max="3" width="0.85546875" customWidth="1"/>
    <col min="4" max="4" width="0.85546875" style="12" customWidth="1"/>
    <col min="5" max="5" width="13.7109375" style="12" hidden="1" customWidth="1"/>
    <col min="6" max="6" width="0.85546875" style="12" hidden="1" customWidth="1"/>
    <col min="7" max="7" width="0.85546875" hidden="1" customWidth="1"/>
    <col min="8" max="8" width="13.7109375" style="12" hidden="1" customWidth="1"/>
    <col min="9" max="9" width="0.85546875" style="12" hidden="1" customWidth="1"/>
    <col min="10" max="10" width="0.85546875" hidden="1" customWidth="1"/>
    <col min="11" max="11" width="13.7109375" style="12" hidden="1" customWidth="1"/>
    <col min="12" max="12" width="0.85546875" style="12" hidden="1" customWidth="1"/>
    <col min="13" max="13" width="0.85546875" hidden="1" customWidth="1"/>
    <col min="14" max="14" width="13.7109375" style="12" hidden="1" customWidth="1"/>
    <col min="15" max="15" width="0.85546875" style="12" hidden="1" customWidth="1"/>
    <col min="16" max="16" width="0.85546875" hidden="1" customWidth="1"/>
    <col min="17" max="17" width="13.7109375" style="12" hidden="1" customWidth="1"/>
    <col min="18" max="18" width="0.85546875" style="12" hidden="1" customWidth="1"/>
    <col min="19" max="19" width="0.85546875" hidden="1" customWidth="1"/>
    <col min="20" max="20" width="13.7109375" style="12" hidden="1" customWidth="1"/>
    <col min="21" max="21" width="0.85546875" style="12" hidden="1" customWidth="1"/>
    <col min="22" max="22" width="0.85546875" hidden="1" customWidth="1"/>
    <col min="23" max="23" width="13.7109375" style="12" hidden="1" customWidth="1"/>
    <col min="24" max="24" width="0.85546875" style="12" hidden="1" customWidth="1"/>
    <col min="25" max="25" width="0.85546875" hidden="1" customWidth="1"/>
    <col min="26" max="26" width="13.7109375" style="12" hidden="1" customWidth="1"/>
    <col min="27" max="27" width="0.85546875" style="12" hidden="1" customWidth="1"/>
    <col min="28" max="28" width="0.85546875" hidden="1" customWidth="1"/>
    <col min="29" max="29" width="13.7109375" style="12" hidden="1" customWidth="1"/>
    <col min="30" max="30" width="0.85546875" style="12" hidden="1" customWidth="1"/>
    <col min="31" max="31" width="0.85546875" hidden="1" customWidth="1"/>
    <col min="32" max="32" width="13.7109375" style="12" hidden="1" customWidth="1"/>
    <col min="33" max="34" width="0.85546875" style="12" hidden="1" customWidth="1"/>
    <col min="35" max="35" width="13.7109375" style="12" hidden="1" customWidth="1"/>
    <col min="36" max="37" width="0.85546875" style="12" hidden="1" customWidth="1"/>
    <col min="38" max="38" width="13.7109375" style="12" customWidth="1"/>
    <col min="39" max="40" width="0.85546875" style="12" customWidth="1"/>
    <col min="41" max="41" width="13.7109375" style="12" customWidth="1"/>
    <col min="42" max="43" width="0.85546875" style="12" customWidth="1"/>
    <col min="44" max="44" width="13.7109375" style="12" customWidth="1"/>
    <col min="45" max="46" width="0.85546875" style="12" customWidth="1"/>
    <col min="47" max="47" width="44.7109375" customWidth="1"/>
    <col min="48" max="64" width="9.140625" customWidth="1"/>
  </cols>
  <sheetData>
    <row r="1" spans="1:47" ht="15" x14ac:dyDescent="0.25">
      <c r="A1" s="1" t="s">
        <v>621</v>
      </c>
      <c r="C1" s="2"/>
      <c r="AU1" s="3" t="s">
        <v>61</v>
      </c>
    </row>
    <row r="3" spans="1:47" ht="15" x14ac:dyDescent="0.25">
      <c r="A3" s="4" t="s">
        <v>572</v>
      </c>
      <c r="C3" s="4"/>
      <c r="D3" s="4"/>
      <c r="E3" s="4"/>
      <c r="F3" s="67"/>
      <c r="G3" s="5"/>
      <c r="H3" s="4"/>
      <c r="I3" s="67"/>
      <c r="J3" s="5"/>
      <c r="K3" s="4"/>
      <c r="L3" s="67"/>
      <c r="M3" s="5"/>
      <c r="N3" s="4"/>
      <c r="O3" s="67"/>
      <c r="P3" s="5"/>
      <c r="Q3" s="4"/>
      <c r="R3" s="67"/>
      <c r="S3" s="5"/>
      <c r="T3" s="4"/>
      <c r="U3" s="67"/>
      <c r="V3" s="5"/>
      <c r="W3" s="4"/>
      <c r="X3" s="67"/>
      <c r="Y3" s="5"/>
      <c r="Z3" s="4"/>
      <c r="AA3" s="67"/>
      <c r="AB3" s="5"/>
      <c r="AC3" s="4"/>
      <c r="AD3" s="67"/>
      <c r="AE3" s="5"/>
      <c r="AF3" s="4"/>
      <c r="AG3" s="67"/>
      <c r="AH3" s="67"/>
      <c r="AI3" s="4"/>
      <c r="AJ3" s="67"/>
      <c r="AK3" s="67"/>
      <c r="AL3" s="4"/>
      <c r="AM3" s="67"/>
      <c r="AN3" s="67"/>
      <c r="AO3" s="4"/>
      <c r="AP3" s="67"/>
      <c r="AQ3" s="67"/>
      <c r="AR3" s="4"/>
      <c r="AS3" s="67"/>
      <c r="AT3" s="67"/>
      <c r="AU3" s="13"/>
    </row>
    <row r="4" spans="1:47" ht="14.25" x14ac:dyDescent="0.2">
      <c r="A4" s="7" t="s">
        <v>362</v>
      </c>
      <c r="C4" s="7"/>
      <c r="D4" s="67"/>
      <c r="E4" s="67"/>
      <c r="F4" s="67"/>
      <c r="G4" s="5"/>
      <c r="H4" s="67"/>
      <c r="I4" s="67"/>
      <c r="J4" s="5"/>
      <c r="K4" s="67"/>
      <c r="L4" s="67"/>
      <c r="M4" s="5"/>
      <c r="N4" s="67"/>
      <c r="O4" s="67"/>
      <c r="P4" s="5"/>
      <c r="Q4" s="67"/>
      <c r="R4" s="67"/>
      <c r="S4" s="5"/>
      <c r="T4" s="67"/>
      <c r="U4" s="67"/>
      <c r="V4" s="5"/>
      <c r="W4" s="67"/>
      <c r="X4" s="67"/>
      <c r="Y4" s="5"/>
      <c r="Z4" s="67"/>
      <c r="AA4" s="67"/>
      <c r="AB4" s="5"/>
      <c r="AC4" s="67"/>
      <c r="AD4" s="67"/>
      <c r="AE4" s="5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</row>
    <row r="5" spans="1:47" ht="6.6" customHeight="1" x14ac:dyDescent="0.2"/>
    <row r="6" spans="1:47" s="30" customFormat="1" thickBot="1" x14ac:dyDescent="0.25">
      <c r="A6" s="27" t="s">
        <v>587</v>
      </c>
      <c r="B6" s="523"/>
      <c r="C6" s="27"/>
      <c r="D6" s="68"/>
      <c r="E6" s="68"/>
      <c r="F6" s="68"/>
      <c r="G6" s="28"/>
      <c r="H6" s="68"/>
      <c r="I6" s="68"/>
      <c r="J6" s="28"/>
      <c r="K6" s="68"/>
      <c r="L6" s="68"/>
      <c r="M6" s="28"/>
      <c r="N6" s="68"/>
      <c r="O6" s="68"/>
      <c r="P6" s="28"/>
      <c r="Q6" s="68"/>
      <c r="R6" s="68"/>
      <c r="S6" s="28"/>
      <c r="T6" s="68"/>
      <c r="U6" s="68"/>
      <c r="V6" s="28"/>
      <c r="W6" s="68"/>
      <c r="X6" s="68"/>
      <c r="Y6" s="28"/>
      <c r="Z6" s="68"/>
      <c r="AA6" s="68"/>
      <c r="AB6" s="28"/>
      <c r="AC6" s="68"/>
      <c r="AD6" s="68"/>
      <c r="AE6" s="28"/>
      <c r="AF6" s="68"/>
      <c r="AG6" s="68"/>
      <c r="AH6" s="68"/>
      <c r="AI6" s="68"/>
      <c r="AJ6" s="68"/>
      <c r="AK6" s="68"/>
      <c r="AL6" s="68"/>
      <c r="AM6" s="68"/>
      <c r="AN6" s="68"/>
      <c r="AO6" s="68"/>
      <c r="AP6" s="68"/>
      <c r="AQ6" s="68"/>
      <c r="AR6" s="68"/>
      <c r="AS6" s="68"/>
      <c r="AT6" s="68"/>
      <c r="AU6" s="29" t="s">
        <v>498</v>
      </c>
    </row>
    <row r="7" spans="1:47" s="30" customFormat="1" ht="25.9" customHeight="1" thickTop="1" thickBot="1" x14ac:dyDescent="0.25">
      <c r="A7" s="65" t="s">
        <v>191</v>
      </c>
      <c r="B7" s="33" t="s">
        <v>299</v>
      </c>
      <c r="C7" s="32" t="s">
        <v>123</v>
      </c>
      <c r="D7" s="132"/>
      <c r="E7" s="33">
        <v>2008</v>
      </c>
      <c r="F7" s="31"/>
      <c r="G7" s="32"/>
      <c r="H7" s="33">
        <v>2009</v>
      </c>
      <c r="I7" s="31"/>
      <c r="J7" s="32"/>
      <c r="K7" s="33">
        <v>2010</v>
      </c>
      <c r="L7" s="31"/>
      <c r="M7" s="32"/>
      <c r="N7" s="33">
        <v>2011</v>
      </c>
      <c r="O7" s="31"/>
      <c r="P7" s="32"/>
      <c r="Q7" s="33">
        <v>2012</v>
      </c>
      <c r="R7" s="31"/>
      <c r="S7" s="32"/>
      <c r="T7" s="33">
        <v>2013</v>
      </c>
      <c r="U7" s="31"/>
      <c r="V7" s="32"/>
      <c r="W7" s="33">
        <v>2014</v>
      </c>
      <c r="X7" s="31"/>
      <c r="Y7" s="32"/>
      <c r="Z7" s="33">
        <v>2015</v>
      </c>
      <c r="AA7" s="31"/>
      <c r="AB7" s="32"/>
      <c r="AC7" s="33">
        <v>2016</v>
      </c>
      <c r="AD7" s="31"/>
      <c r="AE7" s="32"/>
      <c r="AF7" s="33">
        <v>2017</v>
      </c>
      <c r="AG7" s="31"/>
      <c r="AH7" s="32"/>
      <c r="AI7" s="33">
        <v>2018</v>
      </c>
      <c r="AJ7" s="31"/>
      <c r="AK7" s="32"/>
      <c r="AL7" s="33">
        <v>2019</v>
      </c>
      <c r="AM7" s="31"/>
      <c r="AN7" s="32"/>
      <c r="AO7" s="33">
        <v>2020</v>
      </c>
      <c r="AP7" s="31"/>
      <c r="AQ7" s="32"/>
      <c r="AR7" s="33">
        <v>2021</v>
      </c>
      <c r="AS7" s="31"/>
      <c r="AT7" s="32"/>
      <c r="AU7" s="32" t="s">
        <v>300</v>
      </c>
    </row>
    <row r="8" spans="1:47" s="30" customFormat="1" hidden="1" thickTop="1" x14ac:dyDescent="0.2">
      <c r="B8" s="35"/>
      <c r="C8" s="35"/>
      <c r="D8" s="163"/>
      <c r="E8" s="36"/>
      <c r="F8" s="37"/>
      <c r="G8" s="36"/>
      <c r="H8" s="36"/>
      <c r="I8" s="37"/>
      <c r="J8" s="36"/>
      <c r="K8" s="36"/>
      <c r="L8" s="37"/>
      <c r="M8" s="36"/>
      <c r="N8" s="36"/>
      <c r="O8" s="37"/>
      <c r="P8" s="36"/>
      <c r="Q8" s="36"/>
      <c r="R8" s="37"/>
      <c r="S8" s="36"/>
      <c r="T8" s="36"/>
      <c r="U8" s="37"/>
      <c r="V8" s="36"/>
      <c r="W8" s="36"/>
      <c r="X8" s="37"/>
      <c r="Y8" s="36"/>
      <c r="Z8" s="36"/>
      <c r="AA8" s="37"/>
      <c r="AB8" s="36"/>
      <c r="AC8" s="36"/>
      <c r="AD8" s="37"/>
      <c r="AE8" s="36"/>
      <c r="AF8" s="36"/>
      <c r="AG8" s="37"/>
      <c r="AH8" s="36"/>
      <c r="AI8" s="36"/>
      <c r="AJ8" s="37"/>
      <c r="AK8" s="36"/>
      <c r="AL8" s="36"/>
      <c r="AM8" s="37"/>
      <c r="AN8" s="36"/>
      <c r="AO8" s="36"/>
      <c r="AP8" s="37"/>
      <c r="AQ8" s="36"/>
      <c r="AR8" s="36"/>
      <c r="AS8" s="37"/>
      <c r="AT8" s="36"/>
      <c r="AU8" s="35"/>
    </row>
    <row r="9" spans="1:47" s="30" customFormat="1" hidden="1" thickTop="1" x14ac:dyDescent="0.2">
      <c r="B9" s="49" t="s">
        <v>68</v>
      </c>
      <c r="C9" s="49"/>
      <c r="D9" s="133"/>
      <c r="E9" s="42"/>
      <c r="F9" s="50"/>
      <c r="G9" s="42"/>
      <c r="H9" s="42"/>
      <c r="I9" s="50"/>
      <c r="J9" s="42"/>
      <c r="K9" s="42"/>
      <c r="L9" s="50"/>
      <c r="M9" s="42"/>
      <c r="N9" s="42"/>
      <c r="O9" s="50"/>
      <c r="P9" s="42"/>
      <c r="Q9" s="42"/>
      <c r="R9" s="50"/>
      <c r="S9" s="42"/>
      <c r="T9" s="42"/>
      <c r="U9" s="50"/>
      <c r="V9" s="42"/>
      <c r="W9" s="42"/>
      <c r="X9" s="50"/>
      <c r="Y9" s="42"/>
      <c r="Z9" s="42"/>
      <c r="AA9" s="50"/>
      <c r="AB9" s="42"/>
      <c r="AC9" s="42"/>
      <c r="AD9" s="50"/>
      <c r="AE9" s="42"/>
      <c r="AF9" s="42"/>
      <c r="AG9" s="50"/>
      <c r="AH9" s="42"/>
      <c r="AI9" s="42"/>
      <c r="AJ9" s="50"/>
      <c r="AK9" s="42"/>
      <c r="AL9" s="42"/>
      <c r="AM9" s="50"/>
      <c r="AN9" s="42"/>
      <c r="AO9" s="42"/>
      <c r="AP9" s="50"/>
      <c r="AQ9" s="42"/>
      <c r="AR9" s="42"/>
      <c r="AS9" s="50"/>
      <c r="AT9" s="42"/>
      <c r="AU9" s="51" t="s">
        <v>128</v>
      </c>
    </row>
    <row r="10" spans="1:47" s="30" customFormat="1" ht="7.15" customHeight="1" thickTop="1" x14ac:dyDescent="0.2">
      <c r="B10" s="36"/>
      <c r="C10" s="36"/>
      <c r="D10" s="133"/>
      <c r="E10" s="42"/>
      <c r="F10" s="50"/>
      <c r="G10" s="42"/>
      <c r="H10" s="42"/>
      <c r="I10" s="50"/>
      <c r="J10" s="42"/>
      <c r="K10" s="42"/>
      <c r="L10" s="50"/>
      <c r="M10" s="42"/>
      <c r="N10" s="42"/>
      <c r="O10" s="50"/>
      <c r="P10" s="42"/>
      <c r="Q10" s="42"/>
      <c r="R10" s="50"/>
      <c r="S10" s="42"/>
      <c r="T10" s="42"/>
      <c r="U10" s="50"/>
      <c r="V10" s="42"/>
      <c r="W10" s="42"/>
      <c r="X10" s="50"/>
      <c r="Y10" s="42"/>
      <c r="Z10" s="42"/>
      <c r="AA10" s="50"/>
      <c r="AB10" s="42"/>
      <c r="AC10" s="42"/>
      <c r="AD10" s="50"/>
      <c r="AE10" s="42"/>
      <c r="AF10" s="42"/>
      <c r="AG10" s="50"/>
      <c r="AH10" s="42"/>
      <c r="AI10" s="42"/>
      <c r="AJ10" s="50"/>
      <c r="AK10" s="42"/>
      <c r="AL10" s="42"/>
      <c r="AM10" s="50"/>
      <c r="AN10" s="42"/>
      <c r="AO10" s="42"/>
      <c r="AP10" s="50"/>
      <c r="AQ10" s="42"/>
      <c r="AR10" s="42"/>
      <c r="AS10" s="50"/>
      <c r="AT10" s="42"/>
      <c r="AU10" s="36"/>
    </row>
    <row r="11" spans="1:47" s="30" customFormat="1" ht="12" x14ac:dyDescent="0.2">
      <c r="A11" s="160">
        <v>1</v>
      </c>
      <c r="B11" s="47" t="s">
        <v>602</v>
      </c>
      <c r="C11" s="47"/>
      <c r="D11" s="135"/>
      <c r="E11" s="53">
        <v>719105257.91674972</v>
      </c>
      <c r="F11" s="50"/>
      <c r="G11" s="42"/>
      <c r="H11" s="53">
        <v>996000877</v>
      </c>
      <c r="I11" s="50"/>
      <c r="J11" s="42"/>
      <c r="K11" s="53">
        <v>735340769</v>
      </c>
      <c r="L11" s="50"/>
      <c r="M11" s="42"/>
      <c r="N11" s="53"/>
      <c r="O11" s="50"/>
      <c r="P11" s="42"/>
      <c r="Q11" s="53">
        <v>612292843</v>
      </c>
      <c r="R11" s="50"/>
      <c r="S11" s="42"/>
      <c r="T11" s="53">
        <v>-107245272</v>
      </c>
      <c r="U11" s="50"/>
      <c r="V11" s="42"/>
      <c r="W11" s="53"/>
      <c r="X11" s="50"/>
      <c r="Y11" s="42"/>
      <c r="Z11" s="53"/>
      <c r="AA11" s="50"/>
      <c r="AB11" s="42"/>
      <c r="AC11" s="53"/>
      <c r="AD11" s="50"/>
      <c r="AE11" s="42"/>
      <c r="AF11" s="90" t="s">
        <v>166</v>
      </c>
      <c r="AG11" s="50"/>
      <c r="AH11" s="42"/>
      <c r="AI11" s="90" t="s">
        <v>166</v>
      </c>
      <c r="AJ11" s="50"/>
      <c r="AK11" s="42"/>
      <c r="AL11" s="90" t="s">
        <v>166</v>
      </c>
      <c r="AM11" s="50"/>
      <c r="AN11" s="42"/>
      <c r="AO11" s="90" t="s">
        <v>166</v>
      </c>
      <c r="AP11" s="50"/>
      <c r="AQ11" s="42"/>
      <c r="AR11" s="90" t="s">
        <v>166</v>
      </c>
      <c r="AS11" s="50"/>
      <c r="AT11" s="42"/>
      <c r="AU11" s="46" t="s">
        <v>601</v>
      </c>
    </row>
    <row r="12" spans="1:47" s="30" customFormat="1" ht="12" x14ac:dyDescent="0.2">
      <c r="A12" s="160">
        <v>2</v>
      </c>
      <c r="B12" s="47" t="s">
        <v>303</v>
      </c>
      <c r="C12" s="47"/>
      <c r="D12" s="166"/>
      <c r="E12" s="90">
        <v>3323124078.8687425</v>
      </c>
      <c r="F12" s="50"/>
      <c r="G12" s="42"/>
      <c r="H12" s="90">
        <v>2520691987</v>
      </c>
      <c r="I12" s="50"/>
      <c r="J12" s="42"/>
      <c r="K12" s="90">
        <v>2573692088</v>
      </c>
      <c r="L12" s="50"/>
      <c r="M12" s="42"/>
      <c r="N12" s="90">
        <v>2720698197</v>
      </c>
      <c r="O12" s="50"/>
      <c r="P12" s="42"/>
      <c r="Q12" s="90">
        <v>2343763979</v>
      </c>
      <c r="R12" s="50"/>
      <c r="S12" s="42"/>
      <c r="T12" s="90">
        <v>2776716919</v>
      </c>
      <c r="U12" s="50"/>
      <c r="V12" s="42"/>
      <c r="W12" s="90">
        <v>3302677224</v>
      </c>
      <c r="X12" s="50"/>
      <c r="Y12" s="42"/>
      <c r="Z12" s="90">
        <v>3601620510</v>
      </c>
      <c r="AA12" s="50"/>
      <c r="AB12" s="42"/>
      <c r="AC12" s="90">
        <v>3705760095</v>
      </c>
      <c r="AD12" s="50"/>
      <c r="AE12" s="42"/>
      <c r="AF12" s="90">
        <v>2508563767</v>
      </c>
      <c r="AG12" s="50"/>
      <c r="AH12" s="42"/>
      <c r="AI12" s="90">
        <v>2783211782</v>
      </c>
      <c r="AJ12" s="50"/>
      <c r="AK12" s="42"/>
      <c r="AL12" s="90">
        <v>2739436837</v>
      </c>
      <c r="AM12" s="50"/>
      <c r="AN12" s="42"/>
      <c r="AO12" s="90">
        <v>2606750398</v>
      </c>
      <c r="AP12" s="50"/>
      <c r="AQ12" s="42"/>
      <c r="AR12" s="90">
        <v>2877329087</v>
      </c>
      <c r="AS12" s="50"/>
      <c r="AT12" s="42"/>
      <c r="AU12" s="46" t="s">
        <v>304</v>
      </c>
    </row>
    <row r="13" spans="1:47" s="30" customFormat="1" ht="12" x14ac:dyDescent="0.2">
      <c r="A13" s="160">
        <v>3</v>
      </c>
      <c r="B13" s="47" t="s">
        <v>305</v>
      </c>
      <c r="C13" s="47"/>
      <c r="D13" s="166"/>
      <c r="E13" s="90">
        <v>46349631.547500491</v>
      </c>
      <c r="F13" s="50"/>
      <c r="G13" s="42"/>
      <c r="H13" s="90">
        <v>36998224</v>
      </c>
      <c r="I13" s="50"/>
      <c r="J13" s="42"/>
      <c r="K13" s="90">
        <v>32918276</v>
      </c>
      <c r="L13" s="50"/>
      <c r="M13" s="42"/>
      <c r="N13" s="90">
        <v>29053019</v>
      </c>
      <c r="O13" s="50"/>
      <c r="P13" s="42"/>
      <c r="Q13" s="90">
        <v>26109224</v>
      </c>
      <c r="R13" s="50"/>
      <c r="S13" s="42"/>
      <c r="T13" s="90">
        <v>24461384</v>
      </c>
      <c r="U13" s="50"/>
      <c r="V13" s="42"/>
      <c r="W13" s="90">
        <v>27700957</v>
      </c>
      <c r="X13" s="50"/>
      <c r="Y13" s="42"/>
      <c r="Z13" s="90">
        <v>26258011</v>
      </c>
      <c r="AA13" s="50"/>
      <c r="AB13" s="42"/>
      <c r="AC13" s="90">
        <v>29481439</v>
      </c>
      <c r="AD13" s="50"/>
      <c r="AE13" s="42"/>
      <c r="AF13" s="90">
        <v>67762865</v>
      </c>
      <c r="AG13" s="50"/>
      <c r="AH13" s="42"/>
      <c r="AI13" s="90">
        <v>69558546</v>
      </c>
      <c r="AJ13" s="50"/>
      <c r="AK13" s="42"/>
      <c r="AL13" s="90">
        <v>76306521</v>
      </c>
      <c r="AM13" s="50"/>
      <c r="AN13" s="42"/>
      <c r="AO13" s="90">
        <v>70980399</v>
      </c>
      <c r="AP13" s="50"/>
      <c r="AQ13" s="42"/>
      <c r="AR13" s="90">
        <v>67096017</v>
      </c>
      <c r="AS13" s="50"/>
      <c r="AT13" s="42"/>
      <c r="AU13" s="46" t="s">
        <v>306</v>
      </c>
    </row>
    <row r="14" spans="1:47" s="30" customFormat="1" ht="13.5" x14ac:dyDescent="0.2">
      <c r="A14" s="160">
        <v>4</v>
      </c>
      <c r="B14" s="47" t="s">
        <v>540</v>
      </c>
      <c r="C14" s="47"/>
      <c r="D14" s="166"/>
      <c r="E14" s="90">
        <v>554144426.74102104</v>
      </c>
      <c r="F14" s="50"/>
      <c r="G14" s="42"/>
      <c r="H14" s="90">
        <v>551255026</v>
      </c>
      <c r="I14" s="50"/>
      <c r="J14" s="42"/>
      <c r="K14" s="90">
        <v>503147489</v>
      </c>
      <c r="L14" s="50"/>
      <c r="M14" s="42"/>
      <c r="N14" s="90">
        <v>507788301</v>
      </c>
      <c r="O14" s="50"/>
      <c r="P14" s="42"/>
      <c r="Q14" s="90">
        <v>515758209</v>
      </c>
      <c r="R14" s="50"/>
      <c r="S14" s="42"/>
      <c r="T14" s="90">
        <v>509036567</v>
      </c>
      <c r="U14" s="50"/>
      <c r="V14" s="42"/>
      <c r="W14" s="90"/>
      <c r="X14" s="50"/>
      <c r="Y14" s="42"/>
      <c r="Z14" s="90"/>
      <c r="AA14" s="50"/>
      <c r="AB14" s="42"/>
      <c r="AC14" s="90"/>
      <c r="AD14" s="50"/>
      <c r="AE14" s="42"/>
      <c r="AF14" s="90">
        <v>1564280366</v>
      </c>
      <c r="AG14" s="50"/>
      <c r="AH14" s="42"/>
      <c r="AI14" s="90">
        <v>1381095243</v>
      </c>
      <c r="AJ14" s="50"/>
      <c r="AK14" s="42"/>
      <c r="AL14" s="90"/>
      <c r="AM14" s="50"/>
      <c r="AN14" s="42"/>
      <c r="AO14" s="90"/>
      <c r="AP14" s="50"/>
      <c r="AQ14" s="42"/>
      <c r="AR14" s="90"/>
      <c r="AS14" s="50"/>
      <c r="AT14" s="42"/>
      <c r="AU14" s="46" t="s">
        <v>539</v>
      </c>
    </row>
    <row r="15" spans="1:47" s="30" customFormat="1" ht="12" x14ac:dyDescent="0.2">
      <c r="A15" s="160">
        <v>5</v>
      </c>
      <c r="B15" s="47" t="s">
        <v>63</v>
      </c>
      <c r="C15" s="47"/>
      <c r="D15" s="166"/>
      <c r="E15" s="90">
        <v>129209951.53687847</v>
      </c>
      <c r="F15" s="50"/>
      <c r="G15" s="42"/>
      <c r="H15" s="90">
        <v>132655556</v>
      </c>
      <c r="I15" s="50"/>
      <c r="J15" s="42"/>
      <c r="K15" s="90">
        <v>137939235</v>
      </c>
      <c r="L15" s="50"/>
      <c r="M15" s="42"/>
      <c r="N15" s="90">
        <v>139175635</v>
      </c>
      <c r="O15" s="50"/>
      <c r="P15" s="42"/>
      <c r="Q15" s="90">
        <v>151814584</v>
      </c>
      <c r="R15" s="50"/>
      <c r="S15" s="42"/>
      <c r="T15" s="90">
        <v>115102920</v>
      </c>
      <c r="U15" s="50"/>
      <c r="V15" s="42"/>
      <c r="W15" s="90">
        <v>118210127</v>
      </c>
      <c r="X15" s="50"/>
      <c r="Y15" s="42"/>
      <c r="Z15" s="90">
        <v>130013829</v>
      </c>
      <c r="AA15" s="50"/>
      <c r="AB15" s="42"/>
      <c r="AC15" s="90">
        <v>125276983</v>
      </c>
      <c r="AD15" s="50"/>
      <c r="AE15" s="42"/>
      <c r="AF15" s="90">
        <v>195298015</v>
      </c>
      <c r="AG15" s="50"/>
      <c r="AH15" s="42"/>
      <c r="AI15" s="90">
        <v>197896500</v>
      </c>
      <c r="AJ15" s="50"/>
      <c r="AK15" s="42"/>
      <c r="AL15" s="90">
        <v>201737037</v>
      </c>
      <c r="AM15" s="50"/>
      <c r="AN15" s="42"/>
      <c r="AO15" s="90">
        <v>214347331</v>
      </c>
      <c r="AP15" s="50"/>
      <c r="AQ15" s="42"/>
      <c r="AR15" s="90">
        <v>232625178</v>
      </c>
      <c r="AS15" s="50"/>
      <c r="AT15" s="42"/>
      <c r="AU15" s="46" t="s">
        <v>309</v>
      </c>
    </row>
    <row r="16" spans="1:47" s="30" customFormat="1" ht="12" customHeight="1" x14ac:dyDescent="0.2">
      <c r="A16" s="160">
        <v>6</v>
      </c>
      <c r="B16" s="47" t="s">
        <v>599</v>
      </c>
      <c r="C16" s="47"/>
      <c r="D16" s="166"/>
      <c r="E16" s="90" t="s">
        <v>166</v>
      </c>
      <c r="F16" s="50"/>
      <c r="G16" s="42"/>
      <c r="H16" s="90" t="s">
        <v>166</v>
      </c>
      <c r="I16" s="50"/>
      <c r="J16" s="42"/>
      <c r="K16" s="90" t="s">
        <v>166</v>
      </c>
      <c r="L16" s="50"/>
      <c r="M16" s="42"/>
      <c r="N16" s="90"/>
      <c r="O16" s="50"/>
      <c r="P16" s="42"/>
      <c r="Q16" s="90" t="s">
        <v>166</v>
      </c>
      <c r="R16" s="50"/>
      <c r="S16" s="42"/>
      <c r="T16" s="90" t="s">
        <v>166</v>
      </c>
      <c r="U16" s="50"/>
      <c r="V16" s="42"/>
      <c r="W16" s="90" t="s">
        <v>166</v>
      </c>
      <c r="X16" s="50"/>
      <c r="Y16" s="42"/>
      <c r="Z16" s="90" t="s">
        <v>166</v>
      </c>
      <c r="AA16" s="50"/>
      <c r="AB16" s="42"/>
      <c r="AC16" s="90" t="s">
        <v>166</v>
      </c>
      <c r="AD16" s="50"/>
      <c r="AE16" s="42"/>
      <c r="AF16" s="90" t="s">
        <v>166</v>
      </c>
      <c r="AG16" s="50"/>
      <c r="AH16" s="42"/>
      <c r="AI16" s="90" t="s">
        <v>166</v>
      </c>
      <c r="AJ16" s="50"/>
      <c r="AK16" s="42"/>
      <c r="AL16" s="90"/>
      <c r="AM16" s="50"/>
      <c r="AN16" s="42"/>
      <c r="AO16" s="90"/>
      <c r="AP16" s="50"/>
      <c r="AQ16" s="42"/>
      <c r="AR16" s="90"/>
      <c r="AS16" s="50"/>
      <c r="AT16" s="42"/>
      <c r="AU16" s="46" t="s">
        <v>600</v>
      </c>
    </row>
    <row r="17" spans="1:47" s="30" customFormat="1" ht="12" x14ac:dyDescent="0.2">
      <c r="A17" s="160">
        <v>7</v>
      </c>
      <c r="B17" s="47" t="s">
        <v>312</v>
      </c>
      <c r="C17" s="47"/>
      <c r="D17" s="166"/>
      <c r="E17" s="90">
        <v>3633152061.3423648</v>
      </c>
      <c r="F17" s="50"/>
      <c r="G17" s="42"/>
      <c r="H17" s="90">
        <v>3298192438</v>
      </c>
      <c r="I17" s="50"/>
      <c r="J17" s="42"/>
      <c r="K17" s="90">
        <v>4230484457</v>
      </c>
      <c r="L17" s="50"/>
      <c r="M17" s="42"/>
      <c r="N17" s="90">
        <v>4708722425</v>
      </c>
      <c r="O17" s="50"/>
      <c r="P17" s="42"/>
      <c r="Q17" s="90">
        <v>5678962314</v>
      </c>
      <c r="R17" s="50"/>
      <c r="S17" s="42"/>
      <c r="T17" s="90">
        <v>6376446032</v>
      </c>
      <c r="U17" s="50"/>
      <c r="V17" s="42"/>
      <c r="W17" s="90">
        <v>6882125618</v>
      </c>
      <c r="X17" s="50"/>
      <c r="Y17" s="42"/>
      <c r="Z17" s="90">
        <v>7603608985</v>
      </c>
      <c r="AA17" s="50"/>
      <c r="AB17" s="42"/>
      <c r="AC17" s="90">
        <v>8196174925</v>
      </c>
      <c r="AD17" s="50"/>
      <c r="AE17" s="42"/>
      <c r="AF17" s="90">
        <v>7489368584</v>
      </c>
      <c r="AG17" s="50"/>
      <c r="AH17" s="42"/>
      <c r="AI17" s="90">
        <v>8050619916</v>
      </c>
      <c r="AJ17" s="50"/>
      <c r="AK17" s="42"/>
      <c r="AL17" s="90">
        <v>8043811306</v>
      </c>
      <c r="AM17" s="50"/>
      <c r="AN17" s="42"/>
      <c r="AO17" s="90">
        <v>7594104537</v>
      </c>
      <c r="AP17" s="50"/>
      <c r="AQ17" s="42"/>
      <c r="AR17" s="90">
        <v>9518571198</v>
      </c>
      <c r="AS17" s="50"/>
      <c r="AT17" s="42"/>
      <c r="AU17" s="46" t="s">
        <v>313</v>
      </c>
    </row>
    <row r="18" spans="1:47" s="30" customFormat="1" ht="12" x14ac:dyDescent="0.2">
      <c r="A18" s="160">
        <v>8</v>
      </c>
      <c r="B18" s="47" t="s">
        <v>314</v>
      </c>
      <c r="C18" s="47"/>
      <c r="D18" s="166"/>
      <c r="E18" s="90">
        <v>3564094536.2809548</v>
      </c>
      <c r="F18" s="50"/>
      <c r="G18" s="42"/>
      <c r="H18" s="90">
        <v>3186079704</v>
      </c>
      <c r="I18" s="50"/>
      <c r="J18" s="42"/>
      <c r="K18" s="90">
        <v>3289107291</v>
      </c>
      <c r="L18" s="50"/>
      <c r="M18" s="42"/>
      <c r="N18" s="90">
        <v>3546920665</v>
      </c>
      <c r="O18" s="50"/>
      <c r="P18" s="42"/>
      <c r="Q18" s="90">
        <v>3044624440</v>
      </c>
      <c r="R18" s="50"/>
      <c r="S18" s="42"/>
      <c r="T18" s="90">
        <v>2693787723</v>
      </c>
      <c r="U18" s="50"/>
      <c r="V18" s="42"/>
      <c r="W18" s="90">
        <v>2155638457</v>
      </c>
      <c r="X18" s="50"/>
      <c r="Y18" s="42"/>
      <c r="Z18" s="90">
        <v>2482597546</v>
      </c>
      <c r="AA18" s="50"/>
      <c r="AB18" s="42"/>
      <c r="AC18" s="90">
        <v>2437481517</v>
      </c>
      <c r="AD18" s="50"/>
      <c r="AE18" s="42"/>
      <c r="AF18" s="90">
        <v>3718128663</v>
      </c>
      <c r="AG18" s="50"/>
      <c r="AH18" s="42"/>
      <c r="AI18" s="90">
        <v>3605824202</v>
      </c>
      <c r="AJ18" s="50"/>
      <c r="AK18" s="42"/>
      <c r="AL18" s="90">
        <v>3892011511</v>
      </c>
      <c r="AM18" s="50"/>
      <c r="AN18" s="42"/>
      <c r="AO18" s="90">
        <v>3611029608</v>
      </c>
      <c r="AP18" s="50"/>
      <c r="AQ18" s="42"/>
      <c r="AR18" s="90">
        <v>4377302814</v>
      </c>
      <c r="AS18" s="50"/>
      <c r="AT18" s="42"/>
      <c r="AU18" s="46" t="s">
        <v>315</v>
      </c>
    </row>
    <row r="19" spans="1:47" s="30" customFormat="1" ht="12" x14ac:dyDescent="0.2">
      <c r="A19" s="160">
        <v>9</v>
      </c>
      <c r="B19" s="47" t="s">
        <v>316</v>
      </c>
      <c r="C19" s="47"/>
      <c r="D19" s="166"/>
      <c r="E19" s="90" t="s">
        <v>166</v>
      </c>
      <c r="F19" s="50"/>
      <c r="G19" s="42"/>
      <c r="H19" s="90" t="s">
        <v>166</v>
      </c>
      <c r="I19" s="50"/>
      <c r="J19" s="42"/>
      <c r="K19" s="90" t="s">
        <v>166</v>
      </c>
      <c r="L19" s="50"/>
      <c r="M19" s="42"/>
      <c r="N19" s="90" t="s">
        <v>166</v>
      </c>
      <c r="O19" s="50"/>
      <c r="P19" s="42"/>
      <c r="Q19" s="90" t="s">
        <v>166</v>
      </c>
      <c r="R19" s="50"/>
      <c r="S19" s="42"/>
      <c r="T19" s="90" t="s">
        <v>166</v>
      </c>
      <c r="U19" s="50"/>
      <c r="V19" s="42"/>
      <c r="W19" s="90" t="s">
        <v>166</v>
      </c>
      <c r="X19" s="50"/>
      <c r="Y19" s="42"/>
      <c r="Z19" s="90" t="s">
        <v>166</v>
      </c>
      <c r="AA19" s="50"/>
      <c r="AB19" s="42"/>
      <c r="AC19" s="90" t="s">
        <v>166</v>
      </c>
      <c r="AD19" s="50"/>
      <c r="AE19" s="42"/>
      <c r="AF19" s="90" t="s">
        <v>166</v>
      </c>
      <c r="AG19" s="50"/>
      <c r="AH19" s="42"/>
      <c r="AI19" s="90" t="s">
        <v>166</v>
      </c>
      <c r="AJ19" s="50"/>
      <c r="AK19" s="42"/>
      <c r="AL19" s="90" t="s">
        <v>166</v>
      </c>
      <c r="AM19" s="50"/>
      <c r="AN19" s="42"/>
      <c r="AO19" s="90" t="s">
        <v>166</v>
      </c>
      <c r="AP19" s="50"/>
      <c r="AQ19" s="42"/>
      <c r="AR19" s="90" t="s">
        <v>166</v>
      </c>
      <c r="AS19" s="50"/>
      <c r="AT19" s="42"/>
      <c r="AU19" s="46" t="s">
        <v>317</v>
      </c>
    </row>
    <row r="20" spans="1:47" s="30" customFormat="1" ht="12" x14ac:dyDescent="0.2">
      <c r="B20" s="36"/>
      <c r="D20" s="36"/>
      <c r="E20" s="36"/>
      <c r="F20" s="36"/>
      <c r="H20" s="36"/>
      <c r="I20" s="36"/>
      <c r="K20" s="36"/>
      <c r="L20" s="36"/>
      <c r="N20" s="36"/>
      <c r="O20" s="36"/>
      <c r="Q20" s="36"/>
      <c r="R20" s="36"/>
      <c r="T20" s="36"/>
      <c r="U20" s="36"/>
      <c r="W20" s="36"/>
      <c r="X20" s="36"/>
      <c r="Z20" s="36"/>
      <c r="AA20" s="36"/>
      <c r="AC20" s="36"/>
      <c r="AD20" s="36"/>
      <c r="AF20" s="36"/>
      <c r="AG20" s="36"/>
      <c r="AH20" s="36"/>
      <c r="AI20" s="36"/>
      <c r="AJ20" s="36"/>
      <c r="AK20" s="36"/>
      <c r="AL20" s="36"/>
      <c r="AM20" s="36"/>
      <c r="AN20" s="36"/>
      <c r="AO20" s="36"/>
      <c r="AP20" s="36"/>
      <c r="AQ20" s="36"/>
      <c r="AR20" s="36"/>
      <c r="AS20" s="36"/>
      <c r="AT20" s="36"/>
    </row>
    <row r="21" spans="1:47" s="30" customFormat="1" thickBot="1" x14ac:dyDescent="0.25">
      <c r="B21" s="36"/>
      <c r="D21" s="36"/>
      <c r="E21" s="36"/>
      <c r="F21" s="36"/>
      <c r="H21" s="36"/>
      <c r="I21" s="36"/>
      <c r="K21" s="36"/>
      <c r="L21" s="36"/>
      <c r="N21" s="36"/>
      <c r="O21" s="36"/>
      <c r="Q21" s="36"/>
      <c r="R21" s="36"/>
      <c r="T21" s="36"/>
      <c r="U21" s="36"/>
      <c r="W21" s="36"/>
      <c r="X21" s="36"/>
      <c r="Z21" s="36"/>
      <c r="AA21" s="36"/>
      <c r="AC21" s="36"/>
      <c r="AD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36"/>
      <c r="AQ21" s="36"/>
      <c r="AR21" s="36"/>
      <c r="AS21" s="36"/>
      <c r="AT21" s="36"/>
    </row>
    <row r="22" spans="1:47" s="30" customFormat="1" hidden="1" thickBot="1" x14ac:dyDescent="0.25">
      <c r="B22" s="36"/>
      <c r="D22" s="36"/>
      <c r="E22" s="36"/>
      <c r="F22" s="36"/>
      <c r="H22" s="36"/>
      <c r="I22" s="36"/>
      <c r="K22" s="36"/>
      <c r="L22" s="36"/>
      <c r="N22" s="36"/>
      <c r="O22" s="36"/>
      <c r="Q22" s="36"/>
      <c r="R22" s="36"/>
      <c r="T22" s="36"/>
      <c r="U22" s="36"/>
      <c r="W22" s="36"/>
      <c r="X22" s="36"/>
      <c r="Z22" s="36"/>
      <c r="AA22" s="36"/>
      <c r="AC22" s="36"/>
      <c r="AD22" s="36"/>
      <c r="AF22" s="36"/>
      <c r="AG22" s="36"/>
      <c r="AH22" s="36"/>
      <c r="AI22" s="36"/>
      <c r="AJ22" s="36"/>
      <c r="AK22" s="36"/>
      <c r="AL22" s="36"/>
      <c r="AM22" s="36"/>
      <c r="AN22" s="36"/>
      <c r="AO22" s="36"/>
      <c r="AP22" s="36"/>
      <c r="AQ22" s="36"/>
      <c r="AR22" s="36"/>
      <c r="AS22" s="36"/>
      <c r="AT22" s="36"/>
    </row>
    <row r="23" spans="1:47" s="30" customFormat="1" hidden="1" thickBot="1" x14ac:dyDescent="0.25">
      <c r="B23" s="36"/>
      <c r="D23" s="36"/>
      <c r="E23" s="36"/>
      <c r="F23" s="36"/>
      <c r="H23" s="36"/>
      <c r="I23" s="36"/>
      <c r="K23" s="36"/>
      <c r="L23" s="36"/>
      <c r="N23" s="36"/>
      <c r="O23" s="36"/>
      <c r="Q23" s="36"/>
      <c r="R23" s="36"/>
      <c r="T23" s="36"/>
      <c r="U23" s="36"/>
      <c r="W23" s="36"/>
      <c r="X23" s="36"/>
      <c r="Z23" s="36"/>
      <c r="AA23" s="36"/>
      <c r="AC23" s="36"/>
      <c r="AD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36"/>
      <c r="AQ23" s="36"/>
      <c r="AR23" s="36"/>
      <c r="AS23" s="36"/>
      <c r="AT23" s="36"/>
    </row>
    <row r="24" spans="1:47" s="30" customFormat="1" hidden="1" thickBot="1" x14ac:dyDescent="0.25">
      <c r="B24" s="36"/>
      <c r="D24" s="36"/>
      <c r="E24" s="36"/>
      <c r="F24" s="36"/>
      <c r="H24" s="36"/>
      <c r="I24" s="36"/>
      <c r="K24" s="36"/>
      <c r="L24" s="36"/>
      <c r="N24" s="36"/>
      <c r="O24" s="36"/>
      <c r="Q24" s="36"/>
      <c r="R24" s="36"/>
      <c r="T24" s="36"/>
      <c r="U24" s="36"/>
      <c r="W24" s="36"/>
      <c r="X24" s="36"/>
      <c r="Z24" s="36"/>
      <c r="AA24" s="36"/>
      <c r="AC24" s="36"/>
      <c r="AD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</row>
    <row r="25" spans="1:47" s="30" customFormat="1" hidden="1" thickBot="1" x14ac:dyDescent="0.25">
      <c r="B25" s="36"/>
      <c r="D25" s="36"/>
      <c r="E25" s="36"/>
      <c r="F25" s="36"/>
      <c r="H25" s="36"/>
      <c r="I25" s="36"/>
      <c r="K25" s="36"/>
      <c r="L25" s="36"/>
      <c r="N25" s="36"/>
      <c r="O25" s="36"/>
      <c r="Q25" s="36"/>
      <c r="R25" s="36"/>
      <c r="T25" s="36"/>
      <c r="U25" s="36"/>
      <c r="W25" s="36"/>
      <c r="X25" s="36"/>
      <c r="Z25" s="36"/>
      <c r="AA25" s="36"/>
      <c r="AC25" s="36"/>
      <c r="AD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</row>
    <row r="26" spans="1:47" s="30" customFormat="1" hidden="1" thickBot="1" x14ac:dyDescent="0.25">
      <c r="B26" s="36"/>
      <c r="D26" s="36"/>
      <c r="E26" s="36"/>
      <c r="F26" s="36"/>
      <c r="H26" s="36"/>
      <c r="I26" s="36"/>
      <c r="K26" s="36"/>
      <c r="L26" s="36"/>
      <c r="N26" s="36"/>
      <c r="O26" s="36"/>
      <c r="Q26" s="36"/>
      <c r="R26" s="36"/>
      <c r="T26" s="36"/>
      <c r="U26" s="36"/>
      <c r="W26" s="36"/>
      <c r="X26" s="36"/>
      <c r="Z26" s="36"/>
      <c r="AA26" s="36"/>
      <c r="AC26" s="36"/>
      <c r="AD26" s="36"/>
      <c r="AF26" s="36"/>
      <c r="AG26" s="36"/>
      <c r="AH26" s="36"/>
      <c r="AI26" s="36"/>
      <c r="AJ26" s="36"/>
      <c r="AK26" s="36"/>
      <c r="AL26" s="36"/>
      <c r="AM26" s="36"/>
      <c r="AN26" s="36"/>
      <c r="AO26" s="36"/>
      <c r="AP26" s="36"/>
      <c r="AQ26" s="36"/>
      <c r="AR26" s="36"/>
      <c r="AS26" s="36"/>
      <c r="AT26" s="36"/>
    </row>
    <row r="27" spans="1:47" s="30" customFormat="1" hidden="1" thickBot="1" x14ac:dyDescent="0.25">
      <c r="B27" s="49">
        <f>B3</f>
        <v>0</v>
      </c>
      <c r="C27" s="47"/>
      <c r="D27" s="42"/>
      <c r="E27" s="42"/>
      <c r="F27" s="42"/>
      <c r="G27" s="28"/>
      <c r="H27" s="42"/>
      <c r="I27" s="42"/>
      <c r="J27" s="28"/>
      <c r="K27" s="42"/>
      <c r="L27" s="42"/>
      <c r="M27" s="28"/>
      <c r="N27" s="42"/>
      <c r="O27" s="42"/>
      <c r="P27" s="28"/>
      <c r="Q27" s="42"/>
      <c r="R27" s="42"/>
      <c r="S27" s="28"/>
      <c r="T27" s="42"/>
      <c r="U27" s="42"/>
      <c r="V27" s="28"/>
      <c r="W27" s="42"/>
      <c r="X27" s="42"/>
      <c r="Y27" s="28"/>
      <c r="Z27" s="42"/>
      <c r="AA27" s="42"/>
      <c r="AB27" s="28"/>
      <c r="AC27" s="42"/>
      <c r="AD27" s="42"/>
      <c r="AE27" s="28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6"/>
    </row>
    <row r="28" spans="1:47" s="30" customFormat="1" hidden="1" thickBot="1" x14ac:dyDescent="0.25">
      <c r="B28" s="47">
        <f>B4</f>
        <v>0</v>
      </c>
      <c r="C28" s="47"/>
      <c r="D28" s="42"/>
      <c r="E28" s="42"/>
      <c r="F28" s="42"/>
      <c r="G28" s="28"/>
      <c r="H28" s="42"/>
      <c r="I28" s="42"/>
      <c r="J28" s="28"/>
      <c r="K28" s="42"/>
      <c r="L28" s="42"/>
      <c r="M28" s="28"/>
      <c r="N28" s="42"/>
      <c r="O28" s="42"/>
      <c r="P28" s="28"/>
      <c r="Q28" s="42"/>
      <c r="R28" s="42"/>
      <c r="S28" s="28"/>
      <c r="T28" s="42"/>
      <c r="U28" s="42"/>
      <c r="V28" s="28"/>
      <c r="W28" s="42"/>
      <c r="X28" s="42"/>
      <c r="Y28" s="28"/>
      <c r="Z28" s="42"/>
      <c r="AA28" s="42"/>
      <c r="AB28" s="28"/>
      <c r="AC28" s="42"/>
      <c r="AD28" s="42"/>
      <c r="AE28" s="28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6"/>
    </row>
    <row r="29" spans="1:47" s="30" customFormat="1" hidden="1" thickBot="1" x14ac:dyDescent="0.25">
      <c r="B29" s="47"/>
      <c r="C29" s="47"/>
      <c r="D29" s="42"/>
      <c r="E29" s="42"/>
      <c r="F29" s="42"/>
      <c r="H29" s="42"/>
      <c r="I29" s="42"/>
      <c r="K29" s="42"/>
      <c r="L29" s="42"/>
      <c r="N29" s="42"/>
      <c r="O29" s="42"/>
      <c r="Q29" s="42"/>
      <c r="R29" s="42"/>
      <c r="T29" s="42"/>
      <c r="U29" s="42"/>
      <c r="W29" s="42"/>
      <c r="X29" s="42"/>
      <c r="Z29" s="42"/>
      <c r="AA29" s="42"/>
      <c r="AC29" s="42"/>
      <c r="AD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6"/>
    </row>
    <row r="30" spans="1:47" s="30" customFormat="1" hidden="1" thickBot="1" x14ac:dyDescent="0.25">
      <c r="B30" s="246">
        <f>B6</f>
        <v>0</v>
      </c>
      <c r="C30" s="47"/>
      <c r="D30" s="42"/>
      <c r="E30" s="42"/>
      <c r="F30" s="42"/>
      <c r="G30" s="28"/>
      <c r="H30" s="42"/>
      <c r="I30" s="42"/>
      <c r="J30" s="28"/>
      <c r="K30" s="42"/>
      <c r="L30" s="42"/>
      <c r="M30" s="28"/>
      <c r="N30" s="42"/>
      <c r="O30" s="42"/>
      <c r="P30" s="28"/>
      <c r="Q30" s="42"/>
      <c r="R30" s="42"/>
      <c r="S30" s="28"/>
      <c r="T30" s="42"/>
      <c r="U30" s="42"/>
      <c r="V30" s="28"/>
      <c r="W30" s="42"/>
      <c r="X30" s="42"/>
      <c r="Y30" s="28"/>
      <c r="Z30" s="42"/>
      <c r="AA30" s="42"/>
      <c r="AB30" s="28"/>
      <c r="AC30" s="42"/>
      <c r="AD30" s="42"/>
      <c r="AE30" s="28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63" t="str">
        <f>AU6</f>
        <v>EUR</v>
      </c>
    </row>
    <row r="31" spans="1:47" s="30" customFormat="1" ht="25.9" customHeight="1" thickTop="1" thickBot="1" x14ac:dyDescent="0.25">
      <c r="A31" s="65" t="s">
        <v>191</v>
      </c>
      <c r="B31" s="33" t="s">
        <v>318</v>
      </c>
      <c r="C31" s="31" t="s">
        <v>123</v>
      </c>
      <c r="D31" s="132"/>
      <c r="E31" s="33">
        <v>2008</v>
      </c>
      <c r="F31" s="31"/>
      <c r="G31" s="32"/>
      <c r="H31" s="33">
        <v>2009</v>
      </c>
      <c r="I31" s="31"/>
      <c r="J31" s="32"/>
      <c r="K31" s="33">
        <v>2010</v>
      </c>
      <c r="L31" s="31"/>
      <c r="M31" s="32"/>
      <c r="N31" s="33">
        <v>2011</v>
      </c>
      <c r="O31" s="31"/>
      <c r="P31" s="32"/>
      <c r="Q31" s="33">
        <v>2012</v>
      </c>
      <c r="R31" s="31"/>
      <c r="S31" s="32"/>
      <c r="T31" s="33">
        <v>2013</v>
      </c>
      <c r="U31" s="31"/>
      <c r="V31" s="32"/>
      <c r="W31" s="33">
        <v>2014</v>
      </c>
      <c r="X31" s="31"/>
      <c r="Y31" s="32"/>
      <c r="Z31" s="33">
        <v>2015</v>
      </c>
      <c r="AA31" s="31"/>
      <c r="AB31" s="32"/>
      <c r="AC31" s="33">
        <v>2016</v>
      </c>
      <c r="AD31" s="31"/>
      <c r="AE31" s="32"/>
      <c r="AF31" s="33">
        <v>2017</v>
      </c>
      <c r="AG31" s="31"/>
      <c r="AH31" s="32"/>
      <c r="AI31" s="33">
        <v>2018</v>
      </c>
      <c r="AJ31" s="31"/>
      <c r="AK31" s="32"/>
      <c r="AL31" s="33">
        <v>2019</v>
      </c>
      <c r="AM31" s="31"/>
      <c r="AN31" s="32"/>
      <c r="AO31" s="33">
        <v>2020</v>
      </c>
      <c r="AP31" s="31"/>
      <c r="AQ31" s="32"/>
      <c r="AR31" s="33">
        <v>2021</v>
      </c>
      <c r="AS31" s="31"/>
      <c r="AT31" s="32"/>
      <c r="AU31" s="32" t="s">
        <v>39</v>
      </c>
    </row>
    <row r="32" spans="1:47" s="30" customFormat="1" hidden="1" thickTop="1" x14ac:dyDescent="0.2">
      <c r="B32" s="47"/>
      <c r="C32" s="45"/>
      <c r="D32" s="133"/>
      <c r="E32" s="42"/>
      <c r="F32" s="50"/>
      <c r="G32" s="36"/>
      <c r="H32" s="42"/>
      <c r="I32" s="50"/>
      <c r="J32" s="36"/>
      <c r="K32" s="42"/>
      <c r="L32" s="50"/>
      <c r="M32" s="36"/>
      <c r="N32" s="42"/>
      <c r="O32" s="50"/>
      <c r="P32" s="36"/>
      <c r="Q32" s="42"/>
      <c r="R32" s="50"/>
      <c r="S32" s="36"/>
      <c r="T32" s="42"/>
      <c r="U32" s="50"/>
      <c r="V32" s="36"/>
      <c r="W32" s="42"/>
      <c r="X32" s="50"/>
      <c r="Y32" s="36"/>
      <c r="Z32" s="42"/>
      <c r="AA32" s="50"/>
      <c r="AB32" s="36"/>
      <c r="AC32" s="42"/>
      <c r="AD32" s="50"/>
      <c r="AE32" s="36"/>
      <c r="AF32" s="42"/>
      <c r="AG32" s="50"/>
      <c r="AH32" s="42"/>
      <c r="AI32" s="42"/>
      <c r="AJ32" s="50"/>
      <c r="AK32" s="42"/>
      <c r="AL32" s="42"/>
      <c r="AM32" s="50"/>
      <c r="AN32" s="42"/>
      <c r="AO32" s="42"/>
      <c r="AP32" s="50"/>
      <c r="AQ32" s="42"/>
      <c r="AR32" s="42"/>
      <c r="AS32" s="50"/>
      <c r="AT32" s="42"/>
      <c r="AU32" s="46"/>
    </row>
    <row r="33" spans="1:47" s="30" customFormat="1" hidden="1" thickTop="1" x14ac:dyDescent="0.2">
      <c r="B33" s="49" t="s">
        <v>68</v>
      </c>
      <c r="C33" s="45"/>
      <c r="D33" s="133"/>
      <c r="E33" s="42"/>
      <c r="F33" s="50"/>
      <c r="G33" s="42"/>
      <c r="H33" s="42"/>
      <c r="I33" s="50"/>
      <c r="J33" s="42"/>
      <c r="K33" s="42"/>
      <c r="L33" s="50"/>
      <c r="M33" s="42"/>
      <c r="N33" s="42"/>
      <c r="O33" s="50"/>
      <c r="P33" s="42"/>
      <c r="Q33" s="42"/>
      <c r="R33" s="50"/>
      <c r="S33" s="42"/>
      <c r="T33" s="42"/>
      <c r="U33" s="50"/>
      <c r="V33" s="42"/>
      <c r="W33" s="42"/>
      <c r="X33" s="50"/>
      <c r="Y33" s="42"/>
      <c r="Z33" s="42"/>
      <c r="AA33" s="50"/>
      <c r="AB33" s="42"/>
      <c r="AC33" s="42"/>
      <c r="AD33" s="50"/>
      <c r="AE33" s="42"/>
      <c r="AF33" s="42"/>
      <c r="AG33" s="50"/>
      <c r="AH33" s="42"/>
      <c r="AI33" s="42"/>
      <c r="AJ33" s="50"/>
      <c r="AK33" s="42"/>
      <c r="AL33" s="42"/>
      <c r="AM33" s="50"/>
      <c r="AN33" s="42"/>
      <c r="AO33" s="42"/>
      <c r="AP33" s="50"/>
      <c r="AQ33" s="42"/>
      <c r="AR33" s="42"/>
      <c r="AS33" s="50"/>
      <c r="AT33" s="42"/>
      <c r="AU33" s="64" t="s">
        <v>128</v>
      </c>
    </row>
    <row r="34" spans="1:47" s="30" customFormat="1" ht="7.15" customHeight="1" thickTop="1" x14ac:dyDescent="0.2">
      <c r="B34" s="47"/>
      <c r="C34" s="45"/>
      <c r="D34" s="133"/>
      <c r="E34" s="42"/>
      <c r="F34" s="50"/>
      <c r="G34" s="42"/>
      <c r="H34" s="42"/>
      <c r="I34" s="50"/>
      <c r="J34" s="42"/>
      <c r="K34" s="42"/>
      <c r="L34" s="50"/>
      <c r="M34" s="42"/>
      <c r="N34" s="42"/>
      <c r="O34" s="50"/>
      <c r="P34" s="42"/>
      <c r="Q34" s="42"/>
      <c r="R34" s="50"/>
      <c r="S34" s="42"/>
      <c r="T34" s="42"/>
      <c r="U34" s="50"/>
      <c r="V34" s="42"/>
      <c r="W34" s="42"/>
      <c r="X34" s="50"/>
      <c r="Y34" s="42"/>
      <c r="Z34" s="42"/>
      <c r="AA34" s="50"/>
      <c r="AB34" s="42"/>
      <c r="AC34" s="42"/>
      <c r="AD34" s="50"/>
      <c r="AE34" s="42"/>
      <c r="AF34" s="42"/>
      <c r="AG34" s="50"/>
      <c r="AH34" s="42"/>
      <c r="AI34" s="42"/>
      <c r="AJ34" s="50"/>
      <c r="AK34" s="42"/>
      <c r="AL34" s="42"/>
      <c r="AM34" s="50"/>
      <c r="AN34" s="42"/>
      <c r="AO34" s="42"/>
      <c r="AP34" s="50"/>
      <c r="AQ34" s="42"/>
      <c r="AR34" s="42"/>
      <c r="AS34" s="50"/>
      <c r="AT34" s="42"/>
      <c r="AU34" s="46"/>
    </row>
    <row r="35" spans="1:47" s="30" customFormat="1" ht="12" x14ac:dyDescent="0.2">
      <c r="A35" s="30" t="s">
        <v>40</v>
      </c>
      <c r="B35" s="47" t="s">
        <v>501</v>
      </c>
      <c r="C35" s="45"/>
      <c r="D35" s="166"/>
      <c r="E35" s="90">
        <v>56614485.826196626</v>
      </c>
      <c r="F35" s="50"/>
      <c r="G35" s="42"/>
      <c r="H35" s="90">
        <v>67286185</v>
      </c>
      <c r="I35" s="50"/>
      <c r="J35" s="42"/>
      <c r="K35" s="90">
        <v>53859768</v>
      </c>
      <c r="L35" s="50"/>
      <c r="M35" s="42"/>
      <c r="N35" s="90">
        <v>30317053</v>
      </c>
      <c r="O35" s="50"/>
      <c r="P35" s="42"/>
      <c r="Q35" s="90">
        <v>54728988</v>
      </c>
      <c r="R35" s="50"/>
      <c r="S35" s="42"/>
      <c r="T35" s="90">
        <v>72819871</v>
      </c>
      <c r="U35" s="50"/>
      <c r="V35" s="42"/>
      <c r="W35" s="90">
        <v>59579044</v>
      </c>
      <c r="X35" s="50"/>
      <c r="Y35" s="42"/>
      <c r="Z35" s="90">
        <v>67644710</v>
      </c>
      <c r="AA35" s="50"/>
      <c r="AB35" s="42"/>
      <c r="AC35" s="90">
        <v>76249390</v>
      </c>
      <c r="AD35" s="50"/>
      <c r="AE35" s="42"/>
      <c r="AF35" s="90">
        <v>61100252</v>
      </c>
      <c r="AG35" s="50"/>
      <c r="AH35" s="42"/>
      <c r="AI35" s="90">
        <v>73097156</v>
      </c>
      <c r="AJ35" s="50"/>
      <c r="AK35" s="42"/>
      <c r="AL35" s="90">
        <v>123980485</v>
      </c>
      <c r="AM35" s="50"/>
      <c r="AN35" s="42"/>
      <c r="AO35" s="90">
        <v>165481326</v>
      </c>
      <c r="AP35" s="50"/>
      <c r="AQ35" s="42"/>
      <c r="AR35" s="90">
        <v>131897187</v>
      </c>
      <c r="AS35" s="50"/>
      <c r="AT35" s="42"/>
      <c r="AU35" s="47" t="s">
        <v>501</v>
      </c>
    </row>
    <row r="36" spans="1:47" s="30" customFormat="1" ht="12" x14ac:dyDescent="0.2">
      <c r="A36" s="95" t="s">
        <v>41</v>
      </c>
      <c r="B36" s="263" t="s">
        <v>42</v>
      </c>
      <c r="C36" s="45"/>
      <c r="D36" s="166"/>
      <c r="E36" s="90">
        <v>84790911.505012259</v>
      </c>
      <c r="F36" s="50"/>
      <c r="G36" s="42"/>
      <c r="H36" s="90">
        <v>74507954</v>
      </c>
      <c r="I36" s="50"/>
      <c r="J36" s="42"/>
      <c r="K36" s="90">
        <v>70701228</v>
      </c>
      <c r="L36" s="50"/>
      <c r="M36" s="42"/>
      <c r="N36" s="90">
        <v>104375948</v>
      </c>
      <c r="O36" s="50"/>
      <c r="P36" s="42"/>
      <c r="Q36" s="90">
        <v>82822776</v>
      </c>
      <c r="R36" s="50"/>
      <c r="S36" s="42"/>
      <c r="T36" s="90">
        <v>121042171</v>
      </c>
      <c r="U36" s="50"/>
      <c r="V36" s="42"/>
      <c r="W36" s="90">
        <v>124835822</v>
      </c>
      <c r="X36" s="50"/>
      <c r="Y36" s="42"/>
      <c r="Z36" s="90">
        <v>129812996</v>
      </c>
      <c r="AA36" s="50"/>
      <c r="AB36" s="42"/>
      <c r="AC36" s="90">
        <v>157555922</v>
      </c>
      <c r="AD36" s="50"/>
      <c r="AE36" s="42"/>
      <c r="AF36" s="90">
        <v>163499062</v>
      </c>
      <c r="AG36" s="50"/>
      <c r="AH36" s="42"/>
      <c r="AI36" s="90">
        <v>186775832</v>
      </c>
      <c r="AJ36" s="50"/>
      <c r="AK36" s="42"/>
      <c r="AL36" s="90">
        <v>202283754</v>
      </c>
      <c r="AM36" s="50"/>
      <c r="AN36" s="42"/>
      <c r="AO36" s="90">
        <v>176418935</v>
      </c>
      <c r="AP36" s="50"/>
      <c r="AQ36" s="42"/>
      <c r="AR36" s="90">
        <v>201105484</v>
      </c>
      <c r="AS36" s="50"/>
      <c r="AT36" s="42"/>
      <c r="AU36" s="263" t="s">
        <v>42</v>
      </c>
    </row>
    <row r="37" spans="1:47" s="30" customFormat="1" ht="12" x14ac:dyDescent="0.2">
      <c r="A37" s="30">
        <v>11</v>
      </c>
      <c r="B37" s="249" t="s">
        <v>319</v>
      </c>
      <c r="C37" s="45"/>
      <c r="D37" s="166"/>
      <c r="E37" s="90">
        <v>554951902.01155019</v>
      </c>
      <c r="F37" s="50"/>
      <c r="H37" s="90">
        <v>448841917</v>
      </c>
      <c r="I37" s="50"/>
      <c r="K37" s="90">
        <v>541673178</v>
      </c>
      <c r="L37" s="50"/>
      <c r="N37" s="90">
        <v>628879276</v>
      </c>
      <c r="O37" s="50"/>
      <c r="Q37" s="90">
        <v>618823535</v>
      </c>
      <c r="R37" s="50"/>
      <c r="T37" s="90">
        <v>669728721</v>
      </c>
      <c r="U37" s="50"/>
      <c r="W37" s="90">
        <v>705345542</v>
      </c>
      <c r="X37" s="50"/>
      <c r="Z37" s="90">
        <v>751870660</v>
      </c>
      <c r="AA37" s="50"/>
      <c r="AC37" s="90">
        <v>806640768</v>
      </c>
      <c r="AD37" s="50"/>
      <c r="AF37" s="90">
        <v>764798831</v>
      </c>
      <c r="AG37" s="50"/>
      <c r="AH37" s="42"/>
      <c r="AI37" s="90">
        <v>830018971</v>
      </c>
      <c r="AJ37" s="50"/>
      <c r="AK37" s="42"/>
      <c r="AL37" s="90">
        <v>972580134</v>
      </c>
      <c r="AM37" s="50"/>
      <c r="AN37" s="42"/>
      <c r="AO37" s="90">
        <v>893549375</v>
      </c>
      <c r="AP37" s="50"/>
      <c r="AQ37" s="42"/>
      <c r="AR37" s="90">
        <v>1032542675</v>
      </c>
      <c r="AS37" s="50"/>
      <c r="AT37" s="42"/>
      <c r="AU37" s="249" t="s">
        <v>319</v>
      </c>
    </row>
    <row r="38" spans="1:47" s="30" customFormat="1" ht="12" x14ac:dyDescent="0.2">
      <c r="A38" s="30">
        <v>12</v>
      </c>
      <c r="B38" s="249" t="s">
        <v>320</v>
      </c>
      <c r="C38" s="45"/>
      <c r="D38" s="166"/>
      <c r="E38" s="90">
        <v>1024068113.9215292</v>
      </c>
      <c r="F38" s="50"/>
      <c r="H38" s="90">
        <v>986350867</v>
      </c>
      <c r="I38" s="50"/>
      <c r="K38" s="90">
        <v>1120320294</v>
      </c>
      <c r="L38" s="50"/>
      <c r="N38" s="90">
        <v>992131380</v>
      </c>
      <c r="O38" s="50"/>
      <c r="Q38" s="90">
        <v>950247315</v>
      </c>
      <c r="R38" s="50"/>
      <c r="T38" s="90">
        <v>940211233</v>
      </c>
      <c r="U38" s="50"/>
      <c r="W38" s="90">
        <v>924507175</v>
      </c>
      <c r="X38" s="50"/>
      <c r="Z38" s="90">
        <v>1001337354</v>
      </c>
      <c r="AA38" s="50"/>
      <c r="AC38" s="90">
        <v>1040122605</v>
      </c>
      <c r="AD38" s="50"/>
      <c r="AF38" s="90">
        <v>1130315867</v>
      </c>
      <c r="AG38" s="50"/>
      <c r="AH38" s="42"/>
      <c r="AI38" s="90">
        <v>1174555170</v>
      </c>
      <c r="AJ38" s="50"/>
      <c r="AK38" s="42"/>
      <c r="AL38" s="90">
        <v>1115731178</v>
      </c>
      <c r="AM38" s="50"/>
      <c r="AN38" s="42"/>
      <c r="AO38" s="90">
        <v>1129418818</v>
      </c>
      <c r="AP38" s="50"/>
      <c r="AQ38" s="42"/>
      <c r="AR38" s="90">
        <v>1271397324</v>
      </c>
      <c r="AS38" s="50"/>
      <c r="AT38" s="42"/>
      <c r="AU38" s="249" t="s">
        <v>320</v>
      </c>
    </row>
    <row r="39" spans="1:47" s="30" customFormat="1" ht="12" x14ac:dyDescent="0.2">
      <c r="A39" s="30">
        <v>21</v>
      </c>
      <c r="B39" s="249" t="s">
        <v>321</v>
      </c>
      <c r="C39" s="45"/>
      <c r="D39" s="166"/>
      <c r="E39" s="90">
        <v>629878908.58394706</v>
      </c>
      <c r="F39" s="50"/>
      <c r="H39" s="90">
        <v>558605742</v>
      </c>
      <c r="I39" s="50"/>
      <c r="K39" s="90">
        <v>614041269</v>
      </c>
      <c r="L39" s="50"/>
      <c r="N39" s="90">
        <v>865674025</v>
      </c>
      <c r="O39" s="50"/>
      <c r="Q39" s="90">
        <v>757513891</v>
      </c>
      <c r="R39" s="50"/>
      <c r="T39" s="90">
        <v>800907180</v>
      </c>
      <c r="U39" s="50"/>
      <c r="W39" s="90">
        <v>783034284</v>
      </c>
      <c r="X39" s="50"/>
      <c r="Z39" s="90">
        <v>801386434</v>
      </c>
      <c r="AA39" s="50"/>
      <c r="AC39" s="90">
        <v>820690703</v>
      </c>
      <c r="AD39" s="50"/>
      <c r="AF39" s="90">
        <v>792912287</v>
      </c>
      <c r="AG39" s="50"/>
      <c r="AH39" s="42"/>
      <c r="AI39" s="90">
        <v>822100903</v>
      </c>
      <c r="AJ39" s="50"/>
      <c r="AK39" s="42"/>
      <c r="AL39" s="90">
        <v>838034191</v>
      </c>
      <c r="AM39" s="50"/>
      <c r="AN39" s="42"/>
      <c r="AO39" s="90">
        <v>825065891</v>
      </c>
      <c r="AP39" s="50"/>
      <c r="AQ39" s="42"/>
      <c r="AR39" s="90">
        <v>1001699115</v>
      </c>
      <c r="AS39" s="50"/>
      <c r="AT39" s="42"/>
      <c r="AU39" s="249" t="s">
        <v>321</v>
      </c>
    </row>
    <row r="40" spans="1:47" s="30" customFormat="1" ht="12" x14ac:dyDescent="0.2">
      <c r="A40" s="30">
        <v>22</v>
      </c>
      <c r="B40" s="249" t="s">
        <v>322</v>
      </c>
      <c r="C40" s="45"/>
      <c r="D40" s="166"/>
      <c r="E40" s="90">
        <v>664077607.38232768</v>
      </c>
      <c r="F40" s="50"/>
      <c r="H40" s="90">
        <v>622810664</v>
      </c>
      <c r="I40" s="50"/>
      <c r="K40" s="90">
        <v>639025279</v>
      </c>
      <c r="L40" s="50"/>
      <c r="N40" s="90">
        <v>654066330</v>
      </c>
      <c r="O40" s="50"/>
      <c r="Q40" s="90">
        <v>688041617</v>
      </c>
      <c r="R40" s="50"/>
      <c r="T40" s="90">
        <v>610848982</v>
      </c>
      <c r="U40" s="50"/>
      <c r="W40" s="90">
        <v>587545628</v>
      </c>
      <c r="X40" s="50"/>
      <c r="Z40" s="90">
        <v>656723506</v>
      </c>
      <c r="AA40" s="50"/>
      <c r="AC40" s="90">
        <v>675159658</v>
      </c>
      <c r="AD40" s="50"/>
      <c r="AF40" s="90">
        <v>658697593</v>
      </c>
      <c r="AG40" s="50"/>
      <c r="AH40" s="42"/>
      <c r="AI40" s="90">
        <v>665651922</v>
      </c>
      <c r="AJ40" s="50"/>
      <c r="AK40" s="42"/>
      <c r="AL40" s="90">
        <v>707225377</v>
      </c>
      <c r="AM40" s="50"/>
      <c r="AN40" s="42"/>
      <c r="AO40" s="90">
        <v>732740937</v>
      </c>
      <c r="AP40" s="50"/>
      <c r="AQ40" s="42"/>
      <c r="AR40" s="90">
        <v>837105772</v>
      </c>
      <c r="AS40" s="50"/>
      <c r="AT40" s="42"/>
      <c r="AU40" s="249" t="s">
        <v>322</v>
      </c>
    </row>
    <row r="41" spans="1:47" s="30" customFormat="1" ht="12" x14ac:dyDescent="0.2">
      <c r="A41" s="30">
        <v>23</v>
      </c>
      <c r="B41" s="249" t="s">
        <v>323</v>
      </c>
      <c r="C41" s="45"/>
      <c r="D41" s="166"/>
      <c r="E41" s="90">
        <v>474709088.49498767</v>
      </c>
      <c r="F41" s="50"/>
      <c r="H41" s="90">
        <v>316664975</v>
      </c>
      <c r="I41" s="50"/>
      <c r="K41" s="90">
        <v>392751368</v>
      </c>
      <c r="L41" s="50"/>
      <c r="N41" s="90">
        <v>490559669</v>
      </c>
      <c r="O41" s="50"/>
      <c r="Q41" s="90">
        <v>503019105</v>
      </c>
      <c r="R41" s="50"/>
      <c r="T41" s="90">
        <v>563691121</v>
      </c>
      <c r="U41" s="50"/>
      <c r="W41" s="90">
        <v>559681273</v>
      </c>
      <c r="X41" s="50"/>
      <c r="Z41" s="90">
        <v>603869144</v>
      </c>
      <c r="AA41" s="50"/>
      <c r="AC41" s="90">
        <v>739346848</v>
      </c>
      <c r="AD41" s="50"/>
      <c r="AF41" s="90">
        <v>792607308</v>
      </c>
      <c r="AG41" s="50"/>
      <c r="AH41" s="42"/>
      <c r="AI41" s="90">
        <v>787173371</v>
      </c>
      <c r="AJ41" s="50"/>
      <c r="AK41" s="42"/>
      <c r="AL41" s="90">
        <v>818246383</v>
      </c>
      <c r="AM41" s="50"/>
      <c r="AN41" s="42"/>
      <c r="AO41" s="90">
        <v>905968447</v>
      </c>
      <c r="AP41" s="50"/>
      <c r="AQ41" s="42"/>
      <c r="AR41" s="90">
        <v>929894046</v>
      </c>
      <c r="AS41" s="50"/>
      <c r="AT41" s="42"/>
      <c r="AU41" s="249" t="s">
        <v>323</v>
      </c>
    </row>
    <row r="42" spans="1:47" s="30" customFormat="1" ht="12" x14ac:dyDescent="0.2">
      <c r="A42" s="30">
        <v>24</v>
      </c>
      <c r="B42" s="249" t="s">
        <v>324</v>
      </c>
      <c r="C42" s="45"/>
      <c r="D42" s="166"/>
      <c r="E42" s="90">
        <v>1289202250.5476995</v>
      </c>
      <c r="F42" s="50"/>
      <c r="H42" s="90">
        <v>1127255021</v>
      </c>
      <c r="I42" s="50"/>
      <c r="K42" s="90">
        <v>1258033319</v>
      </c>
      <c r="L42" s="50"/>
      <c r="N42" s="90">
        <v>1151339926</v>
      </c>
      <c r="O42" s="50"/>
      <c r="Q42" s="90">
        <v>1440215030</v>
      </c>
      <c r="R42" s="50"/>
      <c r="T42" s="90">
        <v>1281551260</v>
      </c>
      <c r="U42" s="50"/>
      <c r="W42" s="90">
        <v>1522758150</v>
      </c>
      <c r="X42" s="50"/>
      <c r="Z42" s="90">
        <v>1707949488</v>
      </c>
      <c r="AA42" s="50"/>
      <c r="AC42" s="90">
        <v>1735250935</v>
      </c>
      <c r="AD42" s="50"/>
      <c r="AF42" s="90">
        <v>1824142210</v>
      </c>
      <c r="AG42" s="50"/>
      <c r="AH42" s="42"/>
      <c r="AI42" s="90">
        <v>1950044132</v>
      </c>
      <c r="AJ42" s="50"/>
      <c r="AK42" s="42"/>
      <c r="AL42" s="90">
        <v>2120898727</v>
      </c>
      <c r="AM42" s="50"/>
      <c r="AN42" s="42"/>
      <c r="AO42" s="90">
        <v>1940045381</v>
      </c>
      <c r="AP42" s="50"/>
      <c r="AQ42" s="42"/>
      <c r="AR42" s="90">
        <v>2302646813</v>
      </c>
      <c r="AS42" s="50"/>
      <c r="AT42" s="42"/>
      <c r="AU42" s="249" t="s">
        <v>324</v>
      </c>
    </row>
    <row r="43" spans="1:47" s="30" customFormat="1" ht="12" x14ac:dyDescent="0.2">
      <c r="A43" s="30">
        <v>25</v>
      </c>
      <c r="B43" s="249" t="s">
        <v>325</v>
      </c>
      <c r="C43" s="45"/>
      <c r="D43" s="166"/>
      <c r="E43" s="90">
        <v>1441812852.6853881</v>
      </c>
      <c r="F43" s="50"/>
      <c r="H43" s="90">
        <v>1352727248</v>
      </c>
      <c r="I43" s="50"/>
      <c r="K43" s="90">
        <v>1644127869</v>
      </c>
      <c r="L43" s="50"/>
      <c r="N43" s="90">
        <v>1972369430</v>
      </c>
      <c r="O43" s="50"/>
      <c r="Q43" s="90">
        <v>1792696820</v>
      </c>
      <c r="R43" s="50"/>
      <c r="T43" s="90">
        <v>1950682867</v>
      </c>
      <c r="U43" s="50"/>
      <c r="W43" s="90">
        <v>2199415014</v>
      </c>
      <c r="X43" s="50"/>
      <c r="Z43" s="90">
        <v>2098696175</v>
      </c>
      <c r="AA43" s="50"/>
      <c r="AC43" s="90">
        <v>2180480639</v>
      </c>
      <c r="AD43" s="50"/>
      <c r="AF43" s="90">
        <v>2099772576</v>
      </c>
      <c r="AG43" s="50"/>
      <c r="AH43" s="42"/>
      <c r="AI43" s="90">
        <v>2180442299</v>
      </c>
      <c r="AJ43" s="50"/>
      <c r="AK43" s="42"/>
      <c r="AL43" s="90">
        <v>2277158931</v>
      </c>
      <c r="AM43" s="50"/>
      <c r="AN43" s="42"/>
      <c r="AO43" s="90">
        <v>2666770225</v>
      </c>
      <c r="AP43" s="50"/>
      <c r="AQ43" s="42"/>
      <c r="AR43" s="90">
        <v>2084431716</v>
      </c>
      <c r="AS43" s="50"/>
      <c r="AT43" s="42"/>
      <c r="AU43" s="249" t="s">
        <v>325</v>
      </c>
    </row>
    <row r="44" spans="1:47" s="30" customFormat="1" ht="12" x14ac:dyDescent="0.2">
      <c r="A44" s="30">
        <v>31</v>
      </c>
      <c r="B44" s="249" t="s">
        <v>326</v>
      </c>
      <c r="C44" s="45"/>
      <c r="D44" s="166"/>
      <c r="E44" s="90">
        <v>2295097059.0187874</v>
      </c>
      <c r="F44" s="50"/>
      <c r="H44" s="90">
        <v>1888910611</v>
      </c>
      <c r="I44" s="50"/>
      <c r="K44" s="90">
        <v>1930030253</v>
      </c>
      <c r="L44" s="50"/>
      <c r="N44" s="90">
        <v>2494247482</v>
      </c>
      <c r="O44" s="50"/>
      <c r="Q44" s="90">
        <v>1819894116</v>
      </c>
      <c r="R44" s="50"/>
      <c r="T44" s="90">
        <v>1659420655</v>
      </c>
      <c r="U44" s="50"/>
      <c r="W44" s="90">
        <v>1760348452</v>
      </c>
      <c r="X44" s="50"/>
      <c r="Z44" s="90">
        <v>2113024411</v>
      </c>
      <c r="AA44" s="50"/>
      <c r="AC44" s="90">
        <v>2308646728</v>
      </c>
      <c r="AD44" s="50"/>
      <c r="AF44" s="90">
        <v>2593336478</v>
      </c>
      <c r="AG44" s="50"/>
      <c r="AH44" s="42"/>
      <c r="AI44" s="90">
        <v>2515853154</v>
      </c>
      <c r="AJ44" s="50"/>
      <c r="AK44" s="42"/>
      <c r="AL44" s="90">
        <v>2595664956</v>
      </c>
      <c r="AM44" s="50"/>
      <c r="AN44" s="42"/>
      <c r="AO44" s="90">
        <v>2229775258</v>
      </c>
      <c r="AP44" s="50"/>
      <c r="AQ44" s="42"/>
      <c r="AR44" s="90">
        <v>2250276419</v>
      </c>
      <c r="AS44" s="50"/>
      <c r="AT44" s="42"/>
      <c r="AU44" s="249" t="s">
        <v>326</v>
      </c>
    </row>
    <row r="45" spans="1:47" s="30" customFormat="1" ht="12" x14ac:dyDescent="0.2">
      <c r="A45" s="30">
        <v>32</v>
      </c>
      <c r="B45" s="249" t="s">
        <v>327</v>
      </c>
      <c r="C45" s="45"/>
      <c r="D45" s="166"/>
      <c r="E45" s="90">
        <v>1020689836.0220405</v>
      </c>
      <c r="F45" s="50"/>
      <c r="H45" s="90">
        <v>727896358</v>
      </c>
      <c r="I45" s="50"/>
      <c r="K45" s="90">
        <v>1553391732</v>
      </c>
      <c r="L45" s="50"/>
      <c r="N45" s="90">
        <v>1125651688</v>
      </c>
      <c r="O45" s="50"/>
      <c r="Q45" s="90">
        <v>957289005</v>
      </c>
      <c r="R45" s="50"/>
      <c r="T45" s="90">
        <v>716079941</v>
      </c>
      <c r="U45" s="50"/>
      <c r="W45" s="90">
        <v>753366443</v>
      </c>
      <c r="X45" s="50"/>
      <c r="Z45" s="90">
        <v>1422279722</v>
      </c>
      <c r="AA45" s="50"/>
      <c r="AC45" s="90">
        <v>1495962163</v>
      </c>
      <c r="AD45" s="50"/>
      <c r="AF45" s="90">
        <v>1042164896</v>
      </c>
      <c r="AG45" s="50"/>
      <c r="AH45" s="42"/>
      <c r="AI45" s="90">
        <v>1076778691</v>
      </c>
      <c r="AJ45" s="50"/>
      <c r="AK45" s="42"/>
      <c r="AL45" s="90">
        <v>1301725510</v>
      </c>
      <c r="AM45" s="50"/>
      <c r="AN45" s="42"/>
      <c r="AO45" s="90">
        <v>868187377</v>
      </c>
      <c r="AP45" s="50"/>
      <c r="AQ45" s="42"/>
      <c r="AR45" s="90">
        <v>1422571614</v>
      </c>
      <c r="AS45" s="50"/>
      <c r="AT45" s="42"/>
      <c r="AU45" s="249" t="s">
        <v>327</v>
      </c>
    </row>
    <row r="46" spans="1:47" s="30" customFormat="1" ht="12" x14ac:dyDescent="0.2">
      <c r="A46" s="30">
        <v>33</v>
      </c>
      <c r="B46" s="47" t="s">
        <v>328</v>
      </c>
      <c r="C46" s="45"/>
      <c r="D46" s="166"/>
      <c r="E46" s="90">
        <v>350614817.76538539</v>
      </c>
      <c r="F46" s="50"/>
      <c r="H46" s="90">
        <v>845259526</v>
      </c>
      <c r="I46" s="50"/>
      <c r="K46" s="90"/>
      <c r="L46" s="50"/>
      <c r="N46" s="90">
        <v>320214396</v>
      </c>
      <c r="O46" s="50"/>
      <c r="Q46" s="90">
        <v>837676683</v>
      </c>
      <c r="R46" s="50"/>
      <c r="T46" s="90">
        <v>1173538959</v>
      </c>
      <c r="U46" s="50"/>
      <c r="W46" s="90">
        <v>1230668167</v>
      </c>
      <c r="X46" s="50"/>
      <c r="Z46" s="90">
        <v>955147047</v>
      </c>
      <c r="AA46" s="50"/>
      <c r="AC46" s="90">
        <v>1316787162</v>
      </c>
      <c r="AD46" s="50"/>
      <c r="AF46" s="90">
        <v>1731790008</v>
      </c>
      <c r="AG46" s="50"/>
      <c r="AH46" s="42"/>
      <c r="AI46" s="90">
        <v>1678981614</v>
      </c>
      <c r="AJ46" s="50"/>
      <c r="AK46" s="42"/>
      <c r="AL46" s="90">
        <v>1676006825</v>
      </c>
      <c r="AM46" s="50"/>
      <c r="AN46" s="42"/>
      <c r="AO46" s="90">
        <v>2043539954</v>
      </c>
      <c r="AP46" s="50"/>
      <c r="AQ46" s="42"/>
      <c r="AR46" s="90">
        <v>2417148385</v>
      </c>
      <c r="AS46" s="50"/>
      <c r="AT46" s="42"/>
      <c r="AU46" s="47" t="s">
        <v>328</v>
      </c>
    </row>
    <row r="47" spans="1:47" s="30" customFormat="1" ht="13.5" x14ac:dyDescent="0.2">
      <c r="A47" s="30">
        <v>34</v>
      </c>
      <c r="B47" s="249" t="s">
        <v>10</v>
      </c>
      <c r="C47" s="45"/>
      <c r="D47" s="166"/>
      <c r="E47" s="90"/>
      <c r="F47" s="50"/>
      <c r="H47" s="90"/>
      <c r="I47" s="50"/>
      <c r="K47" s="90"/>
      <c r="L47" s="50"/>
      <c r="N47" s="90" t="s">
        <v>166</v>
      </c>
      <c r="O47" s="50"/>
      <c r="Q47" s="90"/>
      <c r="R47" s="50"/>
      <c r="T47" s="90"/>
      <c r="U47" s="50"/>
      <c r="W47" s="90"/>
      <c r="X47" s="50"/>
      <c r="Z47" s="90"/>
      <c r="AA47" s="50"/>
      <c r="AC47" s="90"/>
      <c r="AD47" s="50"/>
      <c r="AF47" s="90"/>
      <c r="AG47" s="50"/>
      <c r="AH47" s="42"/>
      <c r="AI47" s="90"/>
      <c r="AJ47" s="50"/>
      <c r="AK47" s="42"/>
      <c r="AL47" s="90"/>
      <c r="AM47" s="50"/>
      <c r="AN47" s="42"/>
      <c r="AO47" s="90"/>
      <c r="AP47" s="50"/>
      <c r="AQ47" s="42"/>
      <c r="AR47" s="90"/>
      <c r="AS47" s="50"/>
      <c r="AT47" s="42"/>
      <c r="AU47" s="249" t="s">
        <v>10</v>
      </c>
    </row>
    <row r="48" spans="1:47" s="30" customFormat="1" ht="13.5" x14ac:dyDescent="0.2">
      <c r="A48" s="30" t="s">
        <v>330</v>
      </c>
      <c r="B48" s="249" t="s">
        <v>500</v>
      </c>
      <c r="C48" s="45"/>
      <c r="D48" s="166"/>
      <c r="E48" s="90"/>
      <c r="F48" s="50"/>
      <c r="H48" s="90"/>
      <c r="I48" s="50"/>
      <c r="K48" s="90">
        <v>1566078233</v>
      </c>
      <c r="L48" s="50"/>
      <c r="N48" s="90">
        <v>1607805545</v>
      </c>
      <c r="O48" s="50"/>
      <c r="Q48" s="90"/>
      <c r="R48" s="50"/>
      <c r="T48" s="90"/>
      <c r="U48" s="50"/>
      <c r="W48" s="90"/>
      <c r="X48" s="50"/>
      <c r="Z48" s="90"/>
      <c r="AA48" s="50"/>
      <c r="AC48" s="90"/>
      <c r="AD48" s="50"/>
      <c r="AF48" s="90"/>
      <c r="AG48" s="50"/>
      <c r="AH48" s="42"/>
      <c r="AI48" s="90"/>
      <c r="AJ48" s="50"/>
      <c r="AK48" s="42"/>
      <c r="AL48" s="90"/>
      <c r="AM48" s="50"/>
      <c r="AN48" s="42"/>
      <c r="AO48" s="90"/>
      <c r="AP48" s="50"/>
      <c r="AQ48" s="42"/>
      <c r="AR48" s="90"/>
      <c r="AS48" s="50"/>
      <c r="AT48" s="42"/>
      <c r="AU48" s="249" t="s">
        <v>500</v>
      </c>
    </row>
    <row r="49" spans="1:47" s="30" customFormat="1" ht="12" x14ac:dyDescent="0.2">
      <c r="B49" s="36"/>
      <c r="D49" s="36"/>
      <c r="E49" s="36"/>
      <c r="F49" s="36"/>
      <c r="H49" s="528"/>
      <c r="I49" s="36"/>
      <c r="K49" s="528"/>
      <c r="L49" s="36"/>
      <c r="N49" s="528"/>
      <c r="O49" s="36"/>
      <c r="Q49" s="528"/>
      <c r="R49" s="36"/>
      <c r="T49" s="528"/>
      <c r="U49" s="36"/>
      <c r="W49" s="528"/>
      <c r="X49" s="36"/>
      <c r="Z49" s="528"/>
      <c r="AA49" s="36"/>
      <c r="AC49" s="528"/>
      <c r="AD49" s="36"/>
      <c r="AF49" s="528"/>
      <c r="AG49" s="36"/>
      <c r="AH49" s="36"/>
      <c r="AI49" s="528"/>
      <c r="AJ49" s="36"/>
      <c r="AK49" s="36"/>
      <c r="AL49" s="528"/>
      <c r="AM49" s="36"/>
      <c r="AN49" s="36"/>
      <c r="AO49" s="528"/>
      <c r="AP49" s="36"/>
      <c r="AQ49" s="36"/>
      <c r="AR49" s="528"/>
      <c r="AS49" s="36"/>
      <c r="AT49" s="36"/>
    </row>
    <row r="50" spans="1:47" s="30" customFormat="1" thickBot="1" x14ac:dyDescent="0.25">
      <c r="B50" s="36"/>
      <c r="D50" s="36"/>
      <c r="E50" s="36"/>
      <c r="F50" s="36"/>
      <c r="H50" s="36"/>
      <c r="I50" s="36"/>
      <c r="K50" s="36"/>
      <c r="L50" s="36"/>
      <c r="N50" s="36"/>
      <c r="O50" s="36"/>
      <c r="Q50" s="36"/>
      <c r="R50" s="36"/>
      <c r="T50" s="36"/>
      <c r="U50" s="36"/>
      <c r="W50" s="36"/>
      <c r="X50" s="36"/>
      <c r="Z50" s="36"/>
      <c r="AA50" s="36"/>
      <c r="AC50" s="36"/>
      <c r="AD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</row>
    <row r="51" spans="1:47" s="30" customFormat="1" ht="26.1" customHeight="1" thickTop="1" thickBot="1" x14ac:dyDescent="0.25">
      <c r="A51" s="65" t="s">
        <v>191</v>
      </c>
      <c r="B51" s="614" t="s">
        <v>346</v>
      </c>
      <c r="C51" s="615"/>
      <c r="D51" s="132"/>
      <c r="E51" s="33">
        <v>2008</v>
      </c>
      <c r="F51" s="31"/>
      <c r="G51" s="32"/>
      <c r="H51" s="33">
        <v>2009</v>
      </c>
      <c r="I51" s="31"/>
      <c r="J51" s="32"/>
      <c r="K51" s="33">
        <v>2010</v>
      </c>
      <c r="L51" s="31"/>
      <c r="M51" s="32"/>
      <c r="N51" s="33">
        <v>2011</v>
      </c>
      <c r="O51" s="31"/>
      <c r="P51" s="32"/>
      <c r="Q51" s="33">
        <v>2012</v>
      </c>
      <c r="R51" s="31"/>
      <c r="S51" s="32"/>
      <c r="T51" s="33">
        <v>2013</v>
      </c>
      <c r="U51" s="31"/>
      <c r="V51" s="32"/>
      <c r="W51" s="33">
        <v>2014</v>
      </c>
      <c r="X51" s="31"/>
      <c r="Y51" s="32"/>
      <c r="Z51" s="33">
        <v>2015</v>
      </c>
      <c r="AA51" s="31"/>
      <c r="AB51" s="32"/>
      <c r="AC51" s="33">
        <v>2016</v>
      </c>
      <c r="AD51" s="31"/>
      <c r="AE51" s="32"/>
      <c r="AF51" s="33">
        <v>2017</v>
      </c>
      <c r="AG51" s="31"/>
      <c r="AH51" s="32"/>
      <c r="AI51" s="33">
        <v>2018</v>
      </c>
      <c r="AJ51" s="31"/>
      <c r="AK51" s="32"/>
      <c r="AL51" s="33">
        <v>2019</v>
      </c>
      <c r="AM51" s="31"/>
      <c r="AN51" s="32"/>
      <c r="AO51" s="33">
        <v>2020</v>
      </c>
      <c r="AP51" s="31"/>
      <c r="AQ51" s="32"/>
      <c r="AR51" s="33">
        <v>2021</v>
      </c>
      <c r="AS51" s="31"/>
      <c r="AT51" s="32"/>
      <c r="AU51" s="32" t="s">
        <v>28</v>
      </c>
    </row>
    <row r="52" spans="1:47" s="30" customFormat="1" thickTop="1" x14ac:dyDescent="0.2">
      <c r="B52" s="35"/>
      <c r="C52" s="35"/>
      <c r="D52" s="163"/>
      <c r="E52" s="36"/>
      <c r="F52" s="37"/>
      <c r="G52" s="36"/>
      <c r="H52" s="36"/>
      <c r="I52" s="37"/>
      <c r="J52" s="36"/>
      <c r="K52" s="36"/>
      <c r="L52" s="37"/>
      <c r="M52" s="36"/>
      <c r="N52" s="36"/>
      <c r="O52" s="37"/>
      <c r="P52" s="36"/>
      <c r="Q52" s="36"/>
      <c r="R52" s="37"/>
      <c r="S52" s="36"/>
      <c r="T52" s="36"/>
      <c r="U52" s="37"/>
      <c r="V52" s="36"/>
      <c r="W52" s="36"/>
      <c r="X52" s="37"/>
      <c r="Y52" s="36"/>
      <c r="Z52" s="36"/>
      <c r="AA52" s="37"/>
      <c r="AB52" s="36"/>
      <c r="AC52" s="36"/>
      <c r="AD52" s="37"/>
      <c r="AE52" s="36"/>
      <c r="AF52" s="36"/>
      <c r="AG52" s="37"/>
      <c r="AH52" s="36"/>
      <c r="AI52" s="36"/>
      <c r="AJ52" s="37"/>
      <c r="AK52" s="36"/>
      <c r="AL52" s="36"/>
      <c r="AM52" s="37"/>
      <c r="AN52" s="36"/>
      <c r="AO52" s="36"/>
      <c r="AP52" s="37"/>
      <c r="AQ52" s="36"/>
      <c r="AR52" s="36"/>
      <c r="AS52" s="37"/>
      <c r="AT52" s="36"/>
      <c r="AU52" s="35"/>
    </row>
    <row r="53" spans="1:47" s="30" customFormat="1" ht="12" x14ac:dyDescent="0.2">
      <c r="A53" s="160" t="s">
        <v>21</v>
      </c>
      <c r="B53" s="47" t="s">
        <v>29</v>
      </c>
      <c r="C53" s="47"/>
      <c r="D53" s="166"/>
      <c r="E53" s="90">
        <v>7350778762.5306988</v>
      </c>
      <c r="F53" s="50"/>
      <c r="G53" s="42"/>
      <c r="H53" s="90">
        <v>6361774684</v>
      </c>
      <c r="I53" s="50"/>
      <c r="J53" s="42"/>
      <c r="K53" s="90">
        <v>6550885819</v>
      </c>
      <c r="L53" s="50"/>
      <c r="M53" s="42"/>
      <c r="N53" s="90">
        <v>6829212845</v>
      </c>
      <c r="O53" s="50"/>
      <c r="P53" s="42"/>
      <c r="Q53" s="90">
        <v>6706049647</v>
      </c>
      <c r="R53" s="50"/>
      <c r="S53" s="42"/>
      <c r="T53" s="90">
        <v>6547197440</v>
      </c>
      <c r="U53" s="50"/>
      <c r="V53" s="42"/>
      <c r="W53" s="90">
        <v>6848607561</v>
      </c>
      <c r="X53" s="50"/>
      <c r="Y53" s="42"/>
      <c r="Z53" s="90">
        <v>7587509825</v>
      </c>
      <c r="AA53" s="50"/>
      <c r="AB53" s="42"/>
      <c r="AC53" s="90">
        <v>7933478774</v>
      </c>
      <c r="AD53" s="50"/>
      <c r="AE53" s="42"/>
      <c r="AF53" s="90">
        <v>8208281918</v>
      </c>
      <c r="AG53" s="50"/>
      <c r="AH53" s="42"/>
      <c r="AI53" s="90">
        <v>8100620398</v>
      </c>
      <c r="AJ53" s="50"/>
      <c r="AK53" s="42"/>
      <c r="AL53" s="90">
        <v>8421306561</v>
      </c>
      <c r="AM53" s="50"/>
      <c r="AN53" s="42"/>
      <c r="AO53" s="90">
        <v>8432284924</v>
      </c>
      <c r="AP53" s="50"/>
      <c r="AQ53" s="42"/>
      <c r="AR53" s="90">
        <v>9997458472</v>
      </c>
      <c r="AS53" s="50"/>
      <c r="AT53" s="42"/>
      <c r="AU53" s="46" t="s">
        <v>35</v>
      </c>
    </row>
    <row r="54" spans="1:47" s="30" customFormat="1" ht="12" x14ac:dyDescent="0.2">
      <c r="A54" s="160" t="s">
        <v>22</v>
      </c>
      <c r="B54" s="47" t="s">
        <v>30</v>
      </c>
      <c r="C54" s="47"/>
      <c r="D54" s="166"/>
      <c r="E54" s="90">
        <v>3357819757.0205126</v>
      </c>
      <c r="F54" s="50"/>
      <c r="G54" s="42"/>
      <c r="H54" s="90">
        <v>3355748324</v>
      </c>
      <c r="I54" s="50"/>
      <c r="J54" s="42"/>
      <c r="K54" s="90">
        <v>3003835470</v>
      </c>
      <c r="L54" s="50"/>
      <c r="M54" s="42"/>
      <c r="N54" s="90">
        <v>3043400647</v>
      </c>
      <c r="O54" s="50"/>
      <c r="P54" s="42"/>
      <c r="Q54" s="90">
        <v>3005355958</v>
      </c>
      <c r="R54" s="50"/>
      <c r="S54" s="42"/>
      <c r="T54" s="90">
        <v>2508819635</v>
      </c>
      <c r="U54" s="50"/>
      <c r="V54" s="42"/>
      <c r="W54" s="90">
        <v>2482568522</v>
      </c>
      <c r="X54" s="50"/>
      <c r="Y54" s="42"/>
      <c r="Z54" s="90">
        <v>2771234384</v>
      </c>
      <c r="AA54" s="50"/>
      <c r="AB54" s="42"/>
      <c r="AC54" s="90">
        <v>2842380905</v>
      </c>
      <c r="AD54" s="50"/>
      <c r="AE54" s="42"/>
      <c r="AF54" s="90">
        <v>2730103056</v>
      </c>
      <c r="AG54" s="50"/>
      <c r="AH54" s="42"/>
      <c r="AI54" s="90">
        <v>2510163937</v>
      </c>
      <c r="AJ54" s="50"/>
      <c r="AK54" s="42"/>
      <c r="AL54" s="90">
        <v>3007526805</v>
      </c>
      <c r="AM54" s="50"/>
      <c r="AN54" s="42"/>
      <c r="AO54" s="90">
        <v>3311490125</v>
      </c>
      <c r="AP54" s="50"/>
      <c r="AQ54" s="42"/>
      <c r="AR54" s="90">
        <v>3171307648</v>
      </c>
      <c r="AS54" s="50"/>
      <c r="AT54" s="42"/>
      <c r="AU54" s="46" t="s">
        <v>337</v>
      </c>
    </row>
    <row r="55" spans="1:47" s="30" customFormat="1" ht="12" x14ac:dyDescent="0.2">
      <c r="A55" s="160" t="s">
        <v>23</v>
      </c>
      <c r="B55" s="47" t="s">
        <v>342</v>
      </c>
      <c r="C55" s="47"/>
      <c r="D55" s="166"/>
      <c r="E55" s="90">
        <v>3992959005.5101867</v>
      </c>
      <c r="F55" s="50"/>
      <c r="G55" s="42"/>
      <c r="H55" s="90">
        <v>3006026360</v>
      </c>
      <c r="I55" s="50"/>
      <c r="J55" s="42"/>
      <c r="K55" s="90">
        <v>3547050349</v>
      </c>
      <c r="L55" s="50"/>
      <c r="M55" s="42"/>
      <c r="N55" s="90">
        <v>3785812198</v>
      </c>
      <c r="O55" s="50"/>
      <c r="P55" s="42"/>
      <c r="Q55" s="90">
        <v>3700693689</v>
      </c>
      <c r="R55" s="50"/>
      <c r="S55" s="42"/>
      <c r="T55" s="90">
        <v>4038377805</v>
      </c>
      <c r="U55" s="50"/>
      <c r="V55" s="42"/>
      <c r="W55" s="90">
        <v>4366039039</v>
      </c>
      <c r="X55" s="50"/>
      <c r="Y55" s="42"/>
      <c r="Z55" s="90">
        <v>4816275441</v>
      </c>
      <c r="AA55" s="50"/>
      <c r="AB55" s="42"/>
      <c r="AC55" s="90">
        <v>5091097869</v>
      </c>
      <c r="AD55" s="50"/>
      <c r="AE55" s="42"/>
      <c r="AF55" s="90">
        <v>5478178862</v>
      </c>
      <c r="AG55" s="50"/>
      <c r="AH55" s="42"/>
      <c r="AI55" s="90">
        <v>5590456461</v>
      </c>
      <c r="AJ55" s="50"/>
      <c r="AK55" s="42"/>
      <c r="AL55" s="90">
        <v>5413779756</v>
      </c>
      <c r="AM55" s="50"/>
      <c r="AN55" s="42"/>
      <c r="AO55" s="90">
        <v>5120794799</v>
      </c>
      <c r="AP55" s="50"/>
      <c r="AQ55" s="42"/>
      <c r="AR55" s="90">
        <v>6826150824</v>
      </c>
      <c r="AS55" s="50"/>
      <c r="AT55" s="42"/>
      <c r="AU55" s="46" t="s">
        <v>338</v>
      </c>
    </row>
    <row r="56" spans="1:47" s="30" customFormat="1" ht="12" x14ac:dyDescent="0.2">
      <c r="A56" s="160" t="s">
        <v>24</v>
      </c>
      <c r="B56" s="47" t="s">
        <v>31</v>
      </c>
      <c r="C56" s="47"/>
      <c r="D56" s="166"/>
      <c r="E56" s="90">
        <v>2970408052.8447218</v>
      </c>
      <c r="F56" s="50"/>
      <c r="G56" s="42"/>
      <c r="H56" s="90">
        <v>2546554899</v>
      </c>
      <c r="I56" s="50"/>
      <c r="J56" s="42"/>
      <c r="K56" s="90">
        <v>3023250300</v>
      </c>
      <c r="L56" s="50"/>
      <c r="M56" s="42"/>
      <c r="N56" s="90">
        <v>3556061627</v>
      </c>
      <c r="O56" s="50"/>
      <c r="P56" s="42"/>
      <c r="Q56" s="90">
        <v>3834073114</v>
      </c>
      <c r="R56" s="50"/>
      <c r="S56" s="42"/>
      <c r="T56" s="90">
        <v>4143870724</v>
      </c>
      <c r="U56" s="50"/>
      <c r="V56" s="42"/>
      <c r="W56" s="90">
        <v>4423932407</v>
      </c>
      <c r="X56" s="50"/>
      <c r="Y56" s="42"/>
      <c r="Z56" s="90">
        <v>4863968723</v>
      </c>
      <c r="AA56" s="50"/>
      <c r="AB56" s="42"/>
      <c r="AC56" s="90">
        <v>5100801665</v>
      </c>
      <c r="AD56" s="50"/>
      <c r="AE56" s="42"/>
      <c r="AF56" s="90">
        <v>5327607502</v>
      </c>
      <c r="AG56" s="50"/>
      <c r="AH56" s="42"/>
      <c r="AI56" s="90">
        <v>5911091265</v>
      </c>
      <c r="AJ56" s="50"/>
      <c r="AK56" s="42"/>
      <c r="AL56" s="90">
        <v>6143187995</v>
      </c>
      <c r="AM56" s="50"/>
      <c r="AN56" s="42"/>
      <c r="AO56" s="90">
        <v>5520957300</v>
      </c>
      <c r="AP56" s="50"/>
      <c r="AQ56" s="42"/>
      <c r="AR56" s="90">
        <v>6147302237</v>
      </c>
      <c r="AS56" s="50"/>
      <c r="AT56" s="42"/>
      <c r="AU56" s="46" t="s">
        <v>339</v>
      </c>
    </row>
    <row r="57" spans="1:47" s="30" customFormat="1" ht="12" x14ac:dyDescent="0.2">
      <c r="A57" s="160" t="s">
        <v>25</v>
      </c>
      <c r="B57" s="47" t="s">
        <v>32</v>
      </c>
      <c r="C57" s="47"/>
      <c r="D57" s="166"/>
      <c r="E57" s="90">
        <v>1510115448.4498448</v>
      </c>
      <c r="F57" s="50"/>
      <c r="G57" s="42"/>
      <c r="H57" s="90">
        <v>1592676602</v>
      </c>
      <c r="I57" s="50"/>
      <c r="J57" s="42"/>
      <c r="K57" s="90">
        <v>1728392119</v>
      </c>
      <c r="L57" s="50"/>
      <c r="M57" s="42"/>
      <c r="N57" s="90">
        <v>1852773907</v>
      </c>
      <c r="O57" s="50"/>
      <c r="P57" s="42"/>
      <c r="Q57" s="90">
        <v>1704243684</v>
      </c>
      <c r="R57" s="50"/>
      <c r="S57" s="42"/>
      <c r="T57" s="90">
        <v>1560280981</v>
      </c>
      <c r="U57" s="50"/>
      <c r="V57" s="42"/>
      <c r="W57" s="90">
        <v>1618735076</v>
      </c>
      <c r="X57" s="50"/>
      <c r="Y57" s="42"/>
      <c r="Z57" s="90">
        <v>1728520908</v>
      </c>
      <c r="AA57" s="50"/>
      <c r="AB57" s="42"/>
      <c r="AC57" s="90">
        <v>1834954962</v>
      </c>
      <c r="AD57" s="50"/>
      <c r="AE57" s="42"/>
      <c r="AF57" s="90">
        <v>1825515848</v>
      </c>
      <c r="AG57" s="50"/>
      <c r="AH57" s="42"/>
      <c r="AI57" s="90">
        <v>1881744995</v>
      </c>
      <c r="AJ57" s="50"/>
      <c r="AK57" s="42"/>
      <c r="AL57" s="90">
        <v>1895082528</v>
      </c>
      <c r="AM57" s="50"/>
      <c r="AN57" s="42"/>
      <c r="AO57" s="90">
        <v>1918853115</v>
      </c>
      <c r="AP57" s="50"/>
      <c r="AQ57" s="42"/>
      <c r="AR57" s="90">
        <v>1975285295</v>
      </c>
      <c r="AS57" s="50"/>
      <c r="AT57" s="42"/>
      <c r="AU57" s="46" t="s">
        <v>36</v>
      </c>
    </row>
    <row r="58" spans="1:47" s="30" customFormat="1" ht="12" x14ac:dyDescent="0.2">
      <c r="A58" s="160" t="s">
        <v>26</v>
      </c>
      <c r="B58" s="47" t="s">
        <v>33</v>
      </c>
      <c r="C58" s="47"/>
      <c r="D58" s="166"/>
      <c r="E58" s="90">
        <v>360348137.82115108</v>
      </c>
      <c r="F58" s="50"/>
      <c r="G58" s="42"/>
      <c r="H58" s="90">
        <v>515198219</v>
      </c>
      <c r="I58" s="50"/>
      <c r="J58" s="42"/>
      <c r="K58" s="90">
        <v>619152840</v>
      </c>
      <c r="L58" s="50"/>
      <c r="M58" s="42"/>
      <c r="N58" s="90">
        <v>651964168</v>
      </c>
      <c r="O58" s="50"/>
      <c r="P58" s="42"/>
      <c r="Q58" s="90">
        <v>499834739</v>
      </c>
      <c r="R58" s="50"/>
      <c r="S58" s="42"/>
      <c r="T58" s="90">
        <v>471216567</v>
      </c>
      <c r="U58" s="50"/>
      <c r="V58" s="42"/>
      <c r="W58" s="90">
        <v>472703616</v>
      </c>
      <c r="X58" s="50"/>
      <c r="Y58" s="42"/>
      <c r="Z58" s="90">
        <v>562202079</v>
      </c>
      <c r="AA58" s="50"/>
      <c r="AB58" s="42"/>
      <c r="AC58" s="90">
        <v>603082464</v>
      </c>
      <c r="AD58" s="50"/>
      <c r="AE58" s="42"/>
      <c r="AF58" s="90">
        <v>551389302</v>
      </c>
      <c r="AG58" s="50"/>
      <c r="AH58" s="42"/>
      <c r="AI58" s="90">
        <v>520686569</v>
      </c>
      <c r="AJ58" s="50"/>
      <c r="AK58" s="42"/>
      <c r="AL58" s="90">
        <v>498263723</v>
      </c>
      <c r="AM58" s="50"/>
      <c r="AN58" s="42"/>
      <c r="AO58" s="90">
        <v>481205136</v>
      </c>
      <c r="AP58" s="50"/>
      <c r="AQ58" s="42"/>
      <c r="AR58" s="90">
        <v>453090094</v>
      </c>
      <c r="AS58" s="50"/>
      <c r="AT58" s="42"/>
      <c r="AU58" s="46" t="s">
        <v>340</v>
      </c>
    </row>
    <row r="59" spans="1:47" s="30" customFormat="1" ht="12" x14ac:dyDescent="0.2">
      <c r="A59" s="160" t="s">
        <v>27</v>
      </c>
      <c r="B59" s="47" t="s">
        <v>34</v>
      </c>
      <c r="C59" s="47"/>
      <c r="D59" s="166"/>
      <c r="E59" s="90">
        <v>1149767310.6286938</v>
      </c>
      <c r="F59" s="50"/>
      <c r="G59" s="42"/>
      <c r="H59" s="90">
        <v>1077478383</v>
      </c>
      <c r="I59" s="50"/>
      <c r="J59" s="42"/>
      <c r="K59" s="90">
        <v>1109239279</v>
      </c>
      <c r="L59" s="50"/>
      <c r="M59" s="42"/>
      <c r="N59" s="90">
        <v>1200809739</v>
      </c>
      <c r="O59" s="50"/>
      <c r="P59" s="42"/>
      <c r="Q59" s="90">
        <v>1204408945</v>
      </c>
      <c r="R59" s="50"/>
      <c r="S59" s="42"/>
      <c r="T59" s="90">
        <v>1089064414</v>
      </c>
      <c r="U59" s="50"/>
      <c r="V59" s="42"/>
      <c r="W59" s="90">
        <v>1146031460</v>
      </c>
      <c r="X59" s="50"/>
      <c r="Y59" s="42"/>
      <c r="Z59" s="90">
        <v>1166318829</v>
      </c>
      <c r="AA59" s="50"/>
      <c r="AB59" s="42"/>
      <c r="AC59" s="90">
        <v>1231872498</v>
      </c>
      <c r="AD59" s="50"/>
      <c r="AE59" s="42"/>
      <c r="AF59" s="90">
        <v>1274126546</v>
      </c>
      <c r="AG59" s="50"/>
      <c r="AH59" s="42"/>
      <c r="AI59" s="90">
        <v>1361058426</v>
      </c>
      <c r="AJ59" s="50"/>
      <c r="AK59" s="42"/>
      <c r="AL59" s="90">
        <v>1396818805</v>
      </c>
      <c r="AM59" s="50"/>
      <c r="AN59" s="42"/>
      <c r="AO59" s="90">
        <v>1437647979</v>
      </c>
      <c r="AP59" s="50"/>
      <c r="AQ59" s="42"/>
      <c r="AR59" s="90">
        <v>1522195201</v>
      </c>
      <c r="AS59" s="50"/>
      <c r="AT59" s="42"/>
      <c r="AU59" s="46" t="s">
        <v>341</v>
      </c>
    </row>
    <row r="60" spans="1:47" s="30" customFormat="1" ht="12" x14ac:dyDescent="0.2">
      <c r="B60" s="47"/>
      <c r="D60" s="36"/>
      <c r="E60" s="36"/>
      <c r="F60" s="36"/>
      <c r="H60" s="36"/>
      <c r="I60" s="36"/>
      <c r="K60" s="36"/>
      <c r="L60" s="36"/>
      <c r="N60" s="36"/>
      <c r="O60" s="36"/>
      <c r="Q60" s="36"/>
      <c r="R60" s="36"/>
      <c r="T60" s="36"/>
      <c r="U60" s="36"/>
      <c r="W60" s="36"/>
      <c r="X60" s="36"/>
      <c r="Z60" s="36"/>
      <c r="AA60" s="36"/>
      <c r="AC60" s="36"/>
      <c r="AD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</row>
    <row r="61" spans="1:47" s="500" customFormat="1" ht="11.25" x14ac:dyDescent="0.2">
      <c r="B61" s="501" t="s">
        <v>7</v>
      </c>
      <c r="D61" s="502"/>
      <c r="E61" s="502"/>
      <c r="F61" s="502"/>
      <c r="H61" s="502"/>
      <c r="I61" s="502"/>
      <c r="K61" s="502"/>
      <c r="L61" s="502"/>
      <c r="N61" s="502"/>
      <c r="O61" s="502"/>
      <c r="Q61" s="502"/>
      <c r="R61" s="502"/>
      <c r="T61" s="502"/>
      <c r="U61" s="502"/>
      <c r="W61" s="502"/>
      <c r="X61" s="502"/>
      <c r="Z61" s="502"/>
      <c r="AA61" s="502"/>
      <c r="AC61" s="502"/>
      <c r="AD61" s="502"/>
      <c r="AF61" s="502"/>
      <c r="AG61" s="502"/>
      <c r="AH61" s="502"/>
      <c r="AI61" s="502"/>
      <c r="AJ61" s="502"/>
      <c r="AK61" s="502"/>
      <c r="AL61" s="502"/>
      <c r="AM61" s="502"/>
      <c r="AN61" s="502"/>
      <c r="AO61" s="502"/>
      <c r="AP61" s="502"/>
      <c r="AQ61" s="502"/>
      <c r="AR61" s="502"/>
      <c r="AS61" s="502"/>
      <c r="AT61" s="502"/>
    </row>
    <row r="62" spans="1:47" s="500" customFormat="1" ht="11.25" x14ac:dyDescent="0.2">
      <c r="B62" s="501" t="s">
        <v>8</v>
      </c>
      <c r="D62" s="502"/>
      <c r="E62" s="502"/>
      <c r="F62" s="502"/>
      <c r="H62" s="502"/>
      <c r="I62" s="502"/>
      <c r="K62" s="502"/>
      <c r="L62" s="502"/>
      <c r="N62" s="502"/>
      <c r="O62" s="502"/>
      <c r="Q62" s="502"/>
      <c r="R62" s="502"/>
      <c r="T62" s="502"/>
      <c r="U62" s="502"/>
      <c r="W62" s="502"/>
      <c r="X62" s="502"/>
      <c r="Z62" s="502"/>
      <c r="AA62" s="502"/>
      <c r="AC62" s="502"/>
      <c r="AD62" s="502"/>
      <c r="AF62" s="502"/>
      <c r="AG62" s="502"/>
      <c r="AH62" s="502"/>
      <c r="AI62" s="502"/>
      <c r="AJ62" s="502"/>
      <c r="AK62" s="502"/>
      <c r="AL62" s="502"/>
      <c r="AM62" s="502"/>
      <c r="AN62" s="502"/>
      <c r="AO62" s="502"/>
      <c r="AP62" s="502"/>
      <c r="AQ62" s="502"/>
      <c r="AR62" s="502"/>
      <c r="AS62" s="502"/>
      <c r="AT62" s="502"/>
    </row>
    <row r="63" spans="1:47" s="30" customFormat="1" ht="12" x14ac:dyDescent="0.2">
      <c r="B63" s="164"/>
      <c r="D63" s="36"/>
      <c r="E63" s="36"/>
      <c r="F63" s="36"/>
      <c r="H63" s="36"/>
      <c r="I63" s="36"/>
      <c r="K63" s="36"/>
      <c r="L63" s="36"/>
      <c r="N63" s="36"/>
      <c r="O63" s="36"/>
      <c r="Q63" s="36"/>
      <c r="R63" s="36"/>
      <c r="T63" s="36"/>
      <c r="U63" s="36"/>
      <c r="W63" s="36"/>
      <c r="X63" s="36"/>
      <c r="Z63" s="36"/>
      <c r="AA63" s="36"/>
      <c r="AC63" s="36"/>
      <c r="AD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</row>
    <row r="64" spans="1:47" s="30" customFormat="1" ht="12" x14ac:dyDescent="0.2">
      <c r="B64" s="164"/>
      <c r="D64" s="36"/>
      <c r="E64" s="36"/>
      <c r="F64" s="36"/>
      <c r="H64" s="36"/>
      <c r="I64" s="36"/>
      <c r="K64" s="36"/>
      <c r="L64" s="36"/>
      <c r="N64" s="36"/>
      <c r="O64" s="36"/>
      <c r="Q64" s="36"/>
      <c r="R64" s="36"/>
      <c r="T64" s="36"/>
      <c r="U64" s="36"/>
      <c r="W64" s="36"/>
      <c r="X64" s="36"/>
      <c r="Z64" s="36"/>
      <c r="AA64" s="36"/>
      <c r="AC64" s="36"/>
      <c r="AD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</row>
    <row r="65" spans="1:47" s="30" customFormat="1" ht="12" x14ac:dyDescent="0.2">
      <c r="A65" s="36"/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</row>
    <row r="66" spans="1:47" s="30" customFormat="1" ht="12" x14ac:dyDescent="0.2">
      <c r="A66" s="76"/>
      <c r="B66" s="76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M66" s="76"/>
      <c r="AN66" s="76"/>
      <c r="AO66" s="76"/>
      <c r="AP66" s="76"/>
      <c r="AQ66" s="76"/>
      <c r="AR66" s="76"/>
      <c r="AS66" s="76"/>
      <c r="AT66" s="76"/>
    </row>
    <row r="67" spans="1:47" s="30" customFormat="1" ht="12" x14ac:dyDescent="0.2">
      <c r="A67" s="76"/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  <c r="AA67" s="76"/>
      <c r="AB67" s="76"/>
      <c r="AC67" s="76"/>
      <c r="AD67" s="76"/>
      <c r="AE67" s="76"/>
      <c r="AF67" s="76"/>
      <c r="AG67" s="76"/>
      <c r="AH67" s="76"/>
      <c r="AI67" s="76"/>
      <c r="AJ67" s="76"/>
      <c r="AK67" s="76"/>
      <c r="AL67" s="76"/>
      <c r="AM67" s="76"/>
      <c r="AN67" s="76"/>
      <c r="AO67" s="76"/>
      <c r="AP67" s="76"/>
      <c r="AQ67" s="76"/>
      <c r="AR67" s="76"/>
      <c r="AS67" s="76"/>
      <c r="AT67" s="76"/>
    </row>
    <row r="68" spans="1:47" s="30" customFormat="1" ht="12" x14ac:dyDescent="0.2">
      <c r="A68" s="36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</row>
    <row r="69" spans="1:47" s="30" customFormat="1" ht="12" x14ac:dyDescent="0.2">
      <c r="A69" s="36"/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</row>
    <row r="70" spans="1:47" s="30" customFormat="1" ht="12" x14ac:dyDescent="0.2">
      <c r="A70" s="36"/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</row>
    <row r="71" spans="1:47" s="30" customFormat="1" ht="12" x14ac:dyDescent="0.2">
      <c r="A71" s="36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</row>
    <row r="72" spans="1:47" s="30" customFormat="1" ht="12" x14ac:dyDescent="0.2">
      <c r="A72" s="36"/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</row>
    <row r="73" spans="1:47" s="30" customFormat="1" ht="12" x14ac:dyDescent="0.2">
      <c r="A73" s="36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</row>
    <row r="74" spans="1:47" s="30" customFormat="1" ht="12" x14ac:dyDescent="0.2">
      <c r="A74" s="36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</row>
    <row r="75" spans="1:47" s="30" customFormat="1" ht="12" x14ac:dyDescent="0.2">
      <c r="A75" s="36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</row>
    <row r="76" spans="1:47" s="30" customFormat="1" ht="12" x14ac:dyDescent="0.2">
      <c r="A76" s="36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</row>
    <row r="77" spans="1:47" s="30" customFormat="1" ht="12" x14ac:dyDescent="0.2">
      <c r="A77" s="36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</row>
    <row r="78" spans="1:47" s="30" customFormat="1" ht="12" x14ac:dyDescent="0.2">
      <c r="A78" s="36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</row>
    <row r="79" spans="1:47" s="30" customFormat="1" ht="12" x14ac:dyDescent="0.2">
      <c r="A79" s="36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</row>
    <row r="80" spans="1:47" s="30" customFormat="1" ht="12" x14ac:dyDescent="0.2">
      <c r="A80" s="36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</row>
    <row r="81" spans="1:47" s="30" customFormat="1" ht="12" x14ac:dyDescent="0.2">
      <c r="A81" s="36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</row>
    <row r="82" spans="1:47" s="30" customFormat="1" ht="12" x14ac:dyDescent="0.2">
      <c r="A82" s="36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</row>
    <row r="83" spans="1:47" s="30" customFormat="1" ht="12" x14ac:dyDescent="0.2">
      <c r="A83" s="36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</row>
    <row r="84" spans="1:47" s="30" customFormat="1" ht="12" x14ac:dyDescent="0.2">
      <c r="A84" s="36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</row>
    <row r="85" spans="1:47" s="30" customFormat="1" ht="12" x14ac:dyDescent="0.2">
      <c r="A85" s="36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</row>
    <row r="86" spans="1:47" s="30" customFormat="1" ht="12" x14ac:dyDescent="0.2">
      <c r="A86" s="36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</row>
    <row r="87" spans="1:47" s="30" customFormat="1" ht="12" x14ac:dyDescent="0.2">
      <c r="A87" s="36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</row>
    <row r="88" spans="1:47" s="30" customFormat="1" ht="12" x14ac:dyDescent="0.2">
      <c r="A88" s="36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</row>
    <row r="89" spans="1:47" s="30" customFormat="1" ht="12" x14ac:dyDescent="0.2">
      <c r="A89" s="36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</row>
    <row r="90" spans="1:47" s="30" customFormat="1" ht="12" x14ac:dyDescent="0.2">
      <c r="A90" s="36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</row>
    <row r="91" spans="1:47" s="30" customFormat="1" ht="12" x14ac:dyDescent="0.2">
      <c r="A91" s="36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</row>
    <row r="92" spans="1:47" s="30" customFormat="1" ht="12" x14ac:dyDescent="0.2">
      <c r="A92" s="36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</row>
    <row r="93" spans="1:47" s="30" customFormat="1" ht="12" x14ac:dyDescent="0.2">
      <c r="A93" s="36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</row>
    <row r="94" spans="1:47" s="30" customFormat="1" ht="12" x14ac:dyDescent="0.2">
      <c r="A94" s="36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</row>
    <row r="95" spans="1:47" s="30" customFormat="1" ht="12" x14ac:dyDescent="0.2">
      <c r="D95" s="36"/>
      <c r="E95" s="36"/>
      <c r="F95" s="36"/>
      <c r="H95" s="36"/>
      <c r="I95" s="36"/>
      <c r="K95" s="36"/>
      <c r="L95" s="36"/>
      <c r="N95" s="36"/>
      <c r="O95" s="36"/>
      <c r="Q95" s="36"/>
      <c r="R95" s="36"/>
      <c r="T95" s="36"/>
      <c r="U95" s="36"/>
      <c r="W95" s="36"/>
      <c r="X95" s="36"/>
      <c r="Z95" s="36"/>
      <c r="AA95" s="36"/>
      <c r="AC95" s="36"/>
      <c r="AD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</row>
    <row r="96" spans="1:47" s="30" customFormat="1" ht="12" x14ac:dyDescent="0.2">
      <c r="D96" s="36"/>
      <c r="E96" s="36"/>
      <c r="F96" s="36"/>
      <c r="H96" s="36"/>
      <c r="I96" s="36"/>
      <c r="K96" s="36"/>
      <c r="L96" s="36"/>
      <c r="N96" s="36"/>
      <c r="O96" s="36"/>
      <c r="Q96" s="36"/>
      <c r="R96" s="36"/>
      <c r="T96" s="36"/>
      <c r="U96" s="36"/>
      <c r="W96" s="36"/>
      <c r="X96" s="36"/>
      <c r="Z96" s="36"/>
      <c r="AA96" s="36"/>
      <c r="AC96" s="36"/>
      <c r="AD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</row>
    <row r="97" spans="4:46" s="30" customFormat="1" ht="12" x14ac:dyDescent="0.2">
      <c r="D97" s="36"/>
      <c r="E97" s="36"/>
      <c r="F97" s="36"/>
      <c r="H97" s="36"/>
      <c r="I97" s="36"/>
      <c r="K97" s="36"/>
      <c r="L97" s="36"/>
      <c r="N97" s="36"/>
      <c r="O97" s="36"/>
      <c r="Q97" s="36"/>
      <c r="R97" s="36"/>
      <c r="T97" s="36"/>
      <c r="U97" s="36"/>
      <c r="W97" s="36"/>
      <c r="X97" s="36"/>
      <c r="Z97" s="36"/>
      <c r="AA97" s="36"/>
      <c r="AC97" s="36"/>
      <c r="AD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</row>
    <row r="98" spans="4:46" s="30" customFormat="1" ht="12" x14ac:dyDescent="0.2">
      <c r="D98" s="36"/>
      <c r="E98" s="36"/>
      <c r="F98" s="36"/>
      <c r="H98" s="36"/>
      <c r="I98" s="36"/>
      <c r="K98" s="36"/>
      <c r="L98" s="36"/>
      <c r="N98" s="36"/>
      <c r="O98" s="36"/>
      <c r="Q98" s="36"/>
      <c r="R98" s="36"/>
      <c r="T98" s="36"/>
      <c r="U98" s="36"/>
      <c r="W98" s="36"/>
      <c r="X98" s="36"/>
      <c r="Z98" s="36"/>
      <c r="AA98" s="36"/>
      <c r="AC98" s="36"/>
      <c r="AD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</row>
    <row r="99" spans="4:46" s="30" customFormat="1" ht="12" x14ac:dyDescent="0.2">
      <c r="D99" s="36"/>
      <c r="E99" s="36"/>
      <c r="F99" s="36"/>
      <c r="H99" s="36"/>
      <c r="I99" s="36"/>
      <c r="K99" s="36"/>
      <c r="L99" s="36"/>
      <c r="N99" s="36"/>
      <c r="O99" s="36"/>
      <c r="Q99" s="36"/>
      <c r="R99" s="36"/>
      <c r="T99" s="36"/>
      <c r="U99" s="36"/>
      <c r="W99" s="36"/>
      <c r="X99" s="36"/>
      <c r="Z99" s="36"/>
      <c r="AA99" s="36"/>
      <c r="AC99" s="36"/>
      <c r="AD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</row>
    <row r="100" spans="4:46" s="30" customFormat="1" ht="12" x14ac:dyDescent="0.2">
      <c r="D100" s="36"/>
      <c r="E100" s="36"/>
      <c r="F100" s="36"/>
      <c r="H100" s="36"/>
      <c r="I100" s="36"/>
      <c r="K100" s="36"/>
      <c r="L100" s="36"/>
      <c r="N100" s="36"/>
      <c r="O100" s="36"/>
      <c r="Q100" s="36"/>
      <c r="R100" s="36"/>
      <c r="T100" s="36"/>
      <c r="U100" s="36"/>
      <c r="W100" s="36"/>
      <c r="X100" s="36"/>
      <c r="Z100" s="36"/>
      <c r="AA100" s="36"/>
      <c r="AC100" s="36"/>
      <c r="AD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</row>
    <row r="101" spans="4:46" s="30" customFormat="1" ht="12" x14ac:dyDescent="0.2">
      <c r="D101" s="36"/>
      <c r="E101" s="36"/>
      <c r="F101" s="36"/>
      <c r="H101" s="36"/>
      <c r="I101" s="36"/>
      <c r="K101" s="36"/>
      <c r="L101" s="36"/>
      <c r="N101" s="36"/>
      <c r="O101" s="36"/>
      <c r="Q101" s="36"/>
      <c r="R101" s="36"/>
      <c r="T101" s="36"/>
      <c r="U101" s="36"/>
      <c r="W101" s="36"/>
      <c r="X101" s="36"/>
      <c r="Z101" s="36"/>
      <c r="AA101" s="36"/>
      <c r="AC101" s="36"/>
      <c r="AD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</row>
    <row r="102" spans="4:46" s="30" customFormat="1" ht="12" x14ac:dyDescent="0.2">
      <c r="D102" s="36"/>
      <c r="E102" s="36"/>
      <c r="F102" s="36"/>
      <c r="H102" s="36"/>
      <c r="I102" s="36"/>
      <c r="K102" s="36"/>
      <c r="L102" s="36"/>
      <c r="N102" s="36"/>
      <c r="O102" s="36"/>
      <c r="Q102" s="36"/>
      <c r="R102" s="36"/>
      <c r="T102" s="36"/>
      <c r="U102" s="36"/>
      <c r="W102" s="36"/>
      <c r="X102" s="36"/>
      <c r="Z102" s="36"/>
      <c r="AA102" s="36"/>
      <c r="AC102" s="36"/>
      <c r="AD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</row>
    <row r="103" spans="4:46" s="30" customFormat="1" ht="12" x14ac:dyDescent="0.2">
      <c r="D103" s="36"/>
      <c r="E103" s="36"/>
      <c r="F103" s="36"/>
      <c r="H103" s="36"/>
      <c r="I103" s="36"/>
      <c r="K103" s="36"/>
      <c r="L103" s="36"/>
      <c r="N103" s="36"/>
      <c r="O103" s="36"/>
      <c r="Q103" s="36"/>
      <c r="R103" s="36"/>
      <c r="T103" s="36"/>
      <c r="U103" s="36"/>
      <c r="W103" s="36"/>
      <c r="X103" s="36"/>
      <c r="Z103" s="36"/>
      <c r="AA103" s="36"/>
      <c r="AC103" s="36"/>
      <c r="AD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</row>
    <row r="104" spans="4:46" s="30" customFormat="1" ht="12" x14ac:dyDescent="0.2">
      <c r="D104" s="36"/>
      <c r="E104" s="36"/>
      <c r="F104" s="36"/>
      <c r="H104" s="36"/>
      <c r="I104" s="36"/>
      <c r="K104" s="36"/>
      <c r="L104" s="36"/>
      <c r="N104" s="36"/>
      <c r="O104" s="36"/>
      <c r="Q104" s="36"/>
      <c r="R104" s="36"/>
      <c r="T104" s="36"/>
      <c r="U104" s="36"/>
      <c r="W104" s="36"/>
      <c r="X104" s="36"/>
      <c r="Z104" s="36"/>
      <c r="AA104" s="36"/>
      <c r="AC104" s="36"/>
      <c r="AD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</row>
    <row r="105" spans="4:46" s="30" customFormat="1" ht="12" x14ac:dyDescent="0.2">
      <c r="D105" s="36"/>
      <c r="E105" s="36"/>
      <c r="F105" s="36"/>
      <c r="H105" s="36"/>
      <c r="I105" s="36"/>
      <c r="K105" s="36"/>
      <c r="L105" s="36"/>
      <c r="N105" s="36"/>
      <c r="O105" s="36"/>
      <c r="Q105" s="36"/>
      <c r="R105" s="36"/>
      <c r="T105" s="36"/>
      <c r="U105" s="36"/>
      <c r="W105" s="36"/>
      <c r="X105" s="36"/>
      <c r="Z105" s="36"/>
      <c r="AA105" s="36"/>
      <c r="AC105" s="36"/>
      <c r="AD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</row>
    <row r="106" spans="4:46" s="30" customFormat="1" ht="12" x14ac:dyDescent="0.2">
      <c r="D106" s="36"/>
      <c r="E106" s="36"/>
      <c r="F106" s="36"/>
      <c r="H106" s="36"/>
      <c r="I106" s="36"/>
      <c r="K106" s="36"/>
      <c r="L106" s="36"/>
      <c r="N106" s="36"/>
      <c r="O106" s="36"/>
      <c r="Q106" s="36"/>
      <c r="R106" s="36"/>
      <c r="T106" s="36"/>
      <c r="U106" s="36"/>
      <c r="W106" s="36"/>
      <c r="X106" s="36"/>
      <c r="Z106" s="36"/>
      <c r="AA106" s="36"/>
      <c r="AC106" s="36"/>
      <c r="AD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</row>
    <row r="107" spans="4:46" s="30" customFormat="1" ht="12" x14ac:dyDescent="0.2">
      <c r="D107" s="36"/>
      <c r="E107" s="36"/>
      <c r="F107" s="36"/>
      <c r="H107" s="36"/>
      <c r="I107" s="36"/>
      <c r="K107" s="36"/>
      <c r="L107" s="36"/>
      <c r="N107" s="36"/>
      <c r="O107" s="36"/>
      <c r="Q107" s="36"/>
      <c r="R107" s="36"/>
      <c r="T107" s="36"/>
      <c r="U107" s="36"/>
      <c r="W107" s="36"/>
      <c r="X107" s="36"/>
      <c r="Z107" s="36"/>
      <c r="AA107" s="36"/>
      <c r="AC107" s="36"/>
      <c r="AD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</row>
    <row r="108" spans="4:46" s="30" customFormat="1" ht="12" x14ac:dyDescent="0.2">
      <c r="D108" s="36"/>
      <c r="E108" s="36"/>
      <c r="F108" s="36"/>
      <c r="H108" s="36"/>
      <c r="I108" s="36"/>
      <c r="K108" s="36"/>
      <c r="L108" s="36"/>
      <c r="N108" s="36"/>
      <c r="O108" s="36"/>
      <c r="Q108" s="36"/>
      <c r="R108" s="36"/>
      <c r="T108" s="36"/>
      <c r="U108" s="36"/>
      <c r="W108" s="36"/>
      <c r="X108" s="36"/>
      <c r="Z108" s="36"/>
      <c r="AA108" s="36"/>
      <c r="AC108" s="36"/>
      <c r="AD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</row>
    <row r="109" spans="4:46" s="30" customFormat="1" ht="12" x14ac:dyDescent="0.2">
      <c r="D109" s="36"/>
      <c r="E109" s="36"/>
      <c r="F109" s="36"/>
      <c r="H109" s="36"/>
      <c r="I109" s="36"/>
      <c r="K109" s="36"/>
      <c r="L109" s="36"/>
      <c r="N109" s="36"/>
      <c r="O109" s="36"/>
      <c r="Q109" s="36"/>
      <c r="R109" s="36"/>
      <c r="T109" s="36"/>
      <c r="U109" s="36"/>
      <c r="W109" s="36"/>
      <c r="X109" s="36"/>
      <c r="Z109" s="36"/>
      <c r="AA109" s="36"/>
      <c r="AC109" s="36"/>
      <c r="AD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</row>
    <row r="110" spans="4:46" s="30" customFormat="1" ht="12" x14ac:dyDescent="0.2">
      <c r="D110" s="36"/>
      <c r="E110" s="36"/>
      <c r="F110" s="36"/>
      <c r="H110" s="36"/>
      <c r="I110" s="36"/>
      <c r="K110" s="36"/>
      <c r="L110" s="36"/>
      <c r="N110" s="36"/>
      <c r="O110" s="36"/>
      <c r="Q110" s="36"/>
      <c r="R110" s="36"/>
      <c r="T110" s="36"/>
      <c r="U110" s="36"/>
      <c r="W110" s="36"/>
      <c r="X110" s="36"/>
      <c r="Z110" s="36"/>
      <c r="AA110" s="36"/>
      <c r="AC110" s="36"/>
      <c r="AD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</row>
    <row r="111" spans="4:46" s="30" customFormat="1" ht="12" x14ac:dyDescent="0.2">
      <c r="D111" s="36"/>
      <c r="E111" s="36"/>
      <c r="F111" s="36"/>
      <c r="H111" s="36"/>
      <c r="I111" s="36"/>
      <c r="K111" s="36"/>
      <c r="L111" s="36"/>
      <c r="N111" s="36"/>
      <c r="O111" s="36"/>
      <c r="Q111" s="36"/>
      <c r="R111" s="36"/>
      <c r="T111" s="36"/>
      <c r="U111" s="36"/>
      <c r="W111" s="36"/>
      <c r="X111" s="36"/>
      <c r="Z111" s="36"/>
      <c r="AA111" s="36"/>
      <c r="AC111" s="36"/>
      <c r="AD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</row>
    <row r="160" spans="2:47" ht="14.25" x14ac:dyDescent="0.2">
      <c r="B160" s="19"/>
      <c r="C160" s="19"/>
      <c r="AU160" s="19"/>
    </row>
    <row r="161" spans="2:47" ht="14.25" x14ac:dyDescent="0.2">
      <c r="B161" s="19"/>
      <c r="C161" s="19"/>
      <c r="AU161" s="19"/>
    </row>
    <row r="162" spans="2:47" ht="14.25" x14ac:dyDescent="0.2">
      <c r="B162" s="19"/>
      <c r="C162" s="19"/>
      <c r="AU162" s="19"/>
    </row>
    <row r="163" spans="2:47" ht="14.25" x14ac:dyDescent="0.2">
      <c r="B163" s="19"/>
      <c r="C163" s="19"/>
      <c r="AU163" s="19"/>
    </row>
    <row r="164" spans="2:47" ht="14.25" x14ac:dyDescent="0.2">
      <c r="B164" s="19"/>
      <c r="C164" s="19"/>
      <c r="AU164" s="19"/>
    </row>
  </sheetData>
  <mergeCells count="1">
    <mergeCell ref="B51:C51"/>
  </mergeCells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41" orientation="portrait" useFirstPageNumber="1" r:id="rId1"/>
  <headerFooter alignWithMargins="0">
    <oddHeader xml:space="preserve">&amp;C
</oddHeader>
    <oddFooter>&amp;C&amp;P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4"/>
  <dimension ref="A1:AU81"/>
  <sheetViews>
    <sheetView zoomScaleNormal="100"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8" customWidth="1"/>
    <col min="48" max="48" width="9.42578125" customWidth="1"/>
  </cols>
  <sheetData>
    <row r="1" spans="1:47" ht="15" x14ac:dyDescent="0.25">
      <c r="A1" s="1" t="s">
        <v>621</v>
      </c>
      <c r="C1" s="2"/>
      <c r="AU1" s="3" t="s">
        <v>61</v>
      </c>
    </row>
    <row r="3" spans="1:47" ht="13.9" customHeight="1" x14ac:dyDescent="0.25">
      <c r="A3" s="4" t="s">
        <v>573</v>
      </c>
      <c r="C3" s="4"/>
      <c r="D3" s="4"/>
      <c r="E3" s="4"/>
      <c r="F3" s="5"/>
      <c r="G3" s="5"/>
      <c r="H3" s="4"/>
      <c r="I3" s="5"/>
      <c r="J3" s="5"/>
      <c r="K3" s="4"/>
      <c r="L3" s="5"/>
      <c r="M3" s="5"/>
      <c r="N3" s="4"/>
      <c r="O3" s="5"/>
      <c r="P3" s="5"/>
      <c r="Q3" s="4"/>
      <c r="R3" s="5"/>
      <c r="S3" s="5"/>
      <c r="T3" s="4"/>
      <c r="U3" s="5"/>
      <c r="V3" s="5"/>
      <c r="W3" s="4"/>
      <c r="X3" s="5"/>
      <c r="Y3" s="5"/>
      <c r="Z3" s="4"/>
      <c r="AA3" s="5"/>
      <c r="AB3" s="5"/>
      <c r="AC3" s="4"/>
      <c r="AD3" s="5"/>
      <c r="AE3" s="5"/>
      <c r="AF3" s="4"/>
      <c r="AG3" s="5"/>
      <c r="AH3" s="5"/>
      <c r="AI3" s="4"/>
      <c r="AJ3" s="5"/>
      <c r="AK3" s="5"/>
      <c r="AL3" s="4"/>
      <c r="AM3" s="5"/>
      <c r="AN3" s="5"/>
      <c r="AO3" s="4"/>
      <c r="AP3" s="5"/>
      <c r="AQ3" s="5"/>
      <c r="AR3" s="4"/>
      <c r="AS3" s="5"/>
      <c r="AT3" s="5"/>
      <c r="AU3" s="6"/>
    </row>
    <row r="4" spans="1:47" ht="13.9" customHeight="1" x14ac:dyDescent="0.2">
      <c r="A4" s="7" t="s">
        <v>363</v>
      </c>
      <c r="C4" s="7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</row>
    <row r="5" spans="1:47" ht="6.6" customHeight="1" x14ac:dyDescent="0.2"/>
    <row r="6" spans="1:47" s="30" customFormat="1" ht="13.9" customHeight="1" thickBot="1" x14ac:dyDescent="0.25">
      <c r="A6" s="27" t="s">
        <v>587</v>
      </c>
      <c r="B6" s="523"/>
      <c r="C6" s="27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9" t="s">
        <v>498</v>
      </c>
    </row>
    <row r="7" spans="1:47" s="307" customFormat="1" ht="33" customHeight="1" thickTop="1" thickBot="1" x14ac:dyDescent="0.25">
      <c r="A7" s="308" t="s">
        <v>191</v>
      </c>
      <c r="B7" s="309" t="s">
        <v>499</v>
      </c>
      <c r="C7" s="310"/>
      <c r="D7" s="311"/>
      <c r="E7" s="309">
        <v>2008</v>
      </c>
      <c r="F7" s="310"/>
      <c r="G7" s="311"/>
      <c r="H7" s="309">
        <v>2009</v>
      </c>
      <c r="I7" s="310"/>
      <c r="J7" s="311"/>
      <c r="K7" s="309">
        <v>2010</v>
      </c>
      <c r="L7" s="310"/>
      <c r="M7" s="311"/>
      <c r="N7" s="309">
        <v>2011</v>
      </c>
      <c r="O7" s="310"/>
      <c r="P7" s="311"/>
      <c r="Q7" s="309">
        <v>2012</v>
      </c>
      <c r="R7" s="310"/>
      <c r="S7" s="311"/>
      <c r="T7" s="309">
        <v>2013</v>
      </c>
      <c r="U7" s="310"/>
      <c r="V7" s="311"/>
      <c r="W7" s="309">
        <v>2014</v>
      </c>
      <c r="X7" s="310"/>
      <c r="Y7" s="311"/>
      <c r="Z7" s="309">
        <v>2015</v>
      </c>
      <c r="AA7" s="310"/>
      <c r="AB7" s="311"/>
      <c r="AC7" s="309">
        <v>2016</v>
      </c>
      <c r="AD7" s="310"/>
      <c r="AE7" s="311"/>
      <c r="AF7" s="309">
        <v>2017</v>
      </c>
      <c r="AG7" s="310"/>
      <c r="AH7" s="587"/>
      <c r="AI7" s="309">
        <v>2018</v>
      </c>
      <c r="AJ7" s="310"/>
      <c r="AK7" s="587"/>
      <c r="AL7" s="309">
        <v>2019</v>
      </c>
      <c r="AM7" s="310"/>
      <c r="AN7" s="587"/>
      <c r="AO7" s="309">
        <v>2020</v>
      </c>
      <c r="AP7" s="310"/>
      <c r="AQ7" s="587"/>
      <c r="AR7" s="309">
        <v>2021</v>
      </c>
      <c r="AS7" s="310"/>
      <c r="AT7" s="587"/>
      <c r="AU7" s="309" t="s">
        <v>532</v>
      </c>
    </row>
    <row r="8" spans="1:47" s="30" customFormat="1" ht="7.15" customHeight="1" thickTop="1" x14ac:dyDescent="0.2">
      <c r="B8" s="35"/>
      <c r="C8" s="35"/>
      <c r="D8" s="163"/>
      <c r="E8" s="36"/>
      <c r="F8" s="37"/>
      <c r="G8" s="36"/>
      <c r="H8" s="36"/>
      <c r="I8" s="37"/>
      <c r="J8" s="36"/>
      <c r="K8" s="36"/>
      <c r="L8" s="37"/>
      <c r="M8" s="36"/>
      <c r="N8" s="36"/>
      <c r="O8" s="37"/>
      <c r="P8" s="36"/>
      <c r="Q8" s="36"/>
      <c r="R8" s="37"/>
      <c r="S8" s="36"/>
      <c r="T8" s="36"/>
      <c r="U8" s="37"/>
      <c r="V8" s="36"/>
      <c r="W8" s="36"/>
      <c r="X8" s="37"/>
      <c r="Y8" s="36"/>
      <c r="Z8" s="36"/>
      <c r="AA8" s="37"/>
      <c r="AB8" s="36"/>
      <c r="AC8" s="36"/>
      <c r="AD8" s="37"/>
      <c r="AE8" s="36"/>
      <c r="AF8" s="36"/>
      <c r="AG8" s="37"/>
      <c r="AH8" s="36"/>
      <c r="AI8" s="36"/>
      <c r="AJ8" s="37"/>
      <c r="AK8" s="36"/>
      <c r="AL8" s="36"/>
      <c r="AM8" s="37"/>
      <c r="AN8" s="36"/>
      <c r="AO8" s="36"/>
      <c r="AP8" s="37"/>
      <c r="AQ8" s="36"/>
      <c r="AR8" s="36"/>
      <c r="AS8" s="37"/>
      <c r="AT8" s="36"/>
      <c r="AU8" s="38"/>
    </row>
    <row r="9" spans="1:47" s="30" customFormat="1" ht="12" x14ac:dyDescent="0.2">
      <c r="B9" s="49" t="s">
        <v>68</v>
      </c>
      <c r="C9" s="39"/>
      <c r="D9" s="351"/>
      <c r="E9" s="281">
        <v>3593607282.7458005</v>
      </c>
      <c r="F9" s="50"/>
      <c r="G9" s="42"/>
      <c r="H9" s="281">
        <v>2206545014</v>
      </c>
      <c r="I9" s="50"/>
      <c r="J9" s="42"/>
      <c r="K9" s="281">
        <v>3285374836</v>
      </c>
      <c r="L9" s="50"/>
      <c r="M9" s="42"/>
      <c r="N9" s="281">
        <v>3748652934</v>
      </c>
      <c r="O9" s="50"/>
      <c r="P9" s="42"/>
      <c r="Q9" s="281">
        <v>3337401443</v>
      </c>
      <c r="R9" s="50"/>
      <c r="S9" s="42"/>
      <c r="T9" s="281">
        <v>2578500671</v>
      </c>
      <c r="U9" s="50"/>
      <c r="V9" s="42"/>
      <c r="W9" s="281">
        <v>7749749726</v>
      </c>
      <c r="X9" s="50"/>
      <c r="Y9" s="42"/>
      <c r="Z9" s="281">
        <v>4672555626</v>
      </c>
      <c r="AA9" s="50"/>
      <c r="AB9" s="42"/>
      <c r="AC9" s="281">
        <v>4378255849</v>
      </c>
      <c r="AD9" s="50"/>
      <c r="AE9" s="42"/>
      <c r="AF9" s="281">
        <v>4169324544</v>
      </c>
      <c r="AG9" s="50"/>
      <c r="AH9" s="42"/>
      <c r="AI9" s="281">
        <v>3976159363</v>
      </c>
      <c r="AJ9" s="50"/>
      <c r="AK9" s="42"/>
      <c r="AL9" s="281">
        <v>3319247819</v>
      </c>
      <c r="AM9" s="50"/>
      <c r="AN9" s="42"/>
      <c r="AO9" s="281">
        <v>3006334807</v>
      </c>
      <c r="AP9" s="50"/>
      <c r="AQ9" s="42"/>
      <c r="AR9" s="281">
        <v>4948719168</v>
      </c>
      <c r="AS9" s="50"/>
      <c r="AT9" s="42"/>
      <c r="AU9" s="43" t="s">
        <v>128</v>
      </c>
    </row>
    <row r="10" spans="1:47" s="30" customFormat="1" ht="6" customHeight="1" x14ac:dyDescent="0.2">
      <c r="B10" s="36"/>
      <c r="C10" s="39"/>
      <c r="D10" s="166"/>
      <c r="E10" s="90"/>
      <c r="F10" s="50"/>
      <c r="G10" s="42"/>
      <c r="H10" s="90"/>
      <c r="I10" s="50"/>
      <c r="J10" s="42"/>
      <c r="K10" s="90"/>
      <c r="L10" s="50"/>
      <c r="M10" s="42"/>
      <c r="N10" s="90"/>
      <c r="O10" s="50"/>
      <c r="P10" s="42"/>
      <c r="Q10" s="90"/>
      <c r="R10" s="50"/>
      <c r="S10" s="42"/>
      <c r="T10" s="90"/>
      <c r="U10" s="50"/>
      <c r="V10" s="42"/>
      <c r="W10" s="90"/>
      <c r="X10" s="50"/>
      <c r="Y10" s="42"/>
      <c r="Z10" s="90"/>
      <c r="AA10" s="50"/>
      <c r="AB10" s="42"/>
      <c r="AC10" s="90"/>
      <c r="AD10" s="50"/>
      <c r="AE10" s="42"/>
      <c r="AF10" s="90"/>
      <c r="AG10" s="50"/>
      <c r="AH10" s="42"/>
      <c r="AI10" s="90"/>
      <c r="AJ10" s="50"/>
      <c r="AK10" s="42"/>
      <c r="AL10" s="90"/>
      <c r="AM10" s="50"/>
      <c r="AN10" s="42"/>
      <c r="AO10" s="90"/>
      <c r="AP10" s="50"/>
      <c r="AQ10" s="42"/>
      <c r="AR10" s="90"/>
      <c r="AS10" s="50"/>
      <c r="AT10" s="42"/>
      <c r="AU10" s="44"/>
    </row>
    <row r="11" spans="1:47" s="30" customFormat="1" ht="13.5" x14ac:dyDescent="0.2">
      <c r="A11" s="593" t="s">
        <v>411</v>
      </c>
      <c r="B11" s="524" t="s">
        <v>530</v>
      </c>
      <c r="C11" s="39"/>
      <c r="D11" s="166"/>
      <c r="E11" s="90">
        <v>493925.51284604659</v>
      </c>
      <c r="F11" s="50"/>
      <c r="G11" s="42"/>
      <c r="H11" s="90">
        <v>2292453</v>
      </c>
      <c r="I11" s="50"/>
      <c r="J11" s="42"/>
      <c r="K11" s="90"/>
      <c r="L11" s="50"/>
      <c r="M11" s="42"/>
      <c r="N11" s="90"/>
      <c r="O11" s="50"/>
      <c r="P11" s="42"/>
      <c r="Q11" s="90"/>
      <c r="R11" s="50"/>
      <c r="S11" s="42"/>
      <c r="T11" s="90"/>
      <c r="U11" s="50"/>
      <c r="V11" s="42"/>
      <c r="W11" s="90"/>
      <c r="X11" s="50"/>
      <c r="Y11" s="42"/>
      <c r="Z11" s="90"/>
      <c r="AA11" s="50"/>
      <c r="AB11" s="42"/>
      <c r="AC11" s="90"/>
      <c r="AD11" s="50"/>
      <c r="AE11" s="42"/>
      <c r="AF11" s="90"/>
      <c r="AG11" s="50"/>
      <c r="AH11" s="42"/>
      <c r="AI11" s="90"/>
      <c r="AJ11" s="50"/>
      <c r="AK11" s="42"/>
      <c r="AL11" s="90"/>
      <c r="AM11" s="50"/>
      <c r="AN11" s="42"/>
      <c r="AO11" s="90"/>
      <c r="AP11" s="50"/>
      <c r="AQ11" s="42"/>
      <c r="AR11" s="90"/>
      <c r="AS11" s="50"/>
      <c r="AT11" s="42"/>
      <c r="AU11" s="524" t="s">
        <v>529</v>
      </c>
    </row>
    <row r="12" spans="1:47" s="30" customFormat="1" ht="13.5" x14ac:dyDescent="0.2">
      <c r="A12" s="593" t="s">
        <v>41</v>
      </c>
      <c r="B12" s="524" t="s">
        <v>526</v>
      </c>
      <c r="C12" s="40"/>
      <c r="D12" s="135"/>
      <c r="E12" s="53"/>
      <c r="F12" s="50"/>
      <c r="G12" s="42"/>
      <c r="H12" s="53"/>
      <c r="I12" s="50"/>
      <c r="J12" s="42"/>
      <c r="K12" s="53"/>
      <c r="L12" s="50"/>
      <c r="M12" s="42"/>
      <c r="N12" s="53"/>
      <c r="O12" s="50"/>
      <c r="P12" s="42"/>
      <c r="Q12" s="53"/>
      <c r="R12" s="50"/>
      <c r="S12" s="42"/>
      <c r="T12" s="53"/>
      <c r="U12" s="50"/>
      <c r="V12" s="42"/>
      <c r="W12" s="53"/>
      <c r="X12" s="50"/>
      <c r="Y12" s="42"/>
      <c r="Z12" s="53"/>
      <c r="AA12" s="50"/>
      <c r="AB12" s="42"/>
      <c r="AC12" s="53"/>
      <c r="AD12" s="50"/>
      <c r="AE12" s="42"/>
      <c r="AF12" s="53"/>
      <c r="AG12" s="50"/>
      <c r="AH12" s="42"/>
      <c r="AI12" s="53"/>
      <c r="AJ12" s="50"/>
      <c r="AK12" s="42"/>
      <c r="AL12" s="53"/>
      <c r="AM12" s="50"/>
      <c r="AN12" s="42"/>
      <c r="AO12" s="53"/>
      <c r="AP12" s="50"/>
      <c r="AQ12" s="42"/>
      <c r="AR12" s="53"/>
      <c r="AS12" s="50"/>
      <c r="AT12" s="42"/>
      <c r="AU12" s="524" t="s">
        <v>527</v>
      </c>
    </row>
    <row r="13" spans="1:47" s="30" customFormat="1" ht="12" x14ac:dyDescent="0.2">
      <c r="A13" s="593" t="s">
        <v>414</v>
      </c>
      <c r="B13" s="524" t="s">
        <v>415</v>
      </c>
      <c r="C13" s="39"/>
      <c r="D13" s="166"/>
      <c r="E13" s="90">
        <v>19726946.823341966</v>
      </c>
      <c r="F13" s="50"/>
      <c r="G13" s="42"/>
      <c r="H13" s="90">
        <v>5028861</v>
      </c>
      <c r="I13" s="50"/>
      <c r="J13" s="42"/>
      <c r="K13" s="90">
        <v>5876256</v>
      </c>
      <c r="L13" s="50"/>
      <c r="M13" s="42"/>
      <c r="N13" s="90">
        <v>1192214</v>
      </c>
      <c r="O13" s="50"/>
      <c r="P13" s="42"/>
      <c r="Q13" s="90">
        <v>-4712380</v>
      </c>
      <c r="R13" s="50"/>
      <c r="S13" s="42"/>
      <c r="T13" s="90">
        <v>-1584615</v>
      </c>
      <c r="U13" s="50"/>
      <c r="V13" s="42"/>
      <c r="W13" s="90">
        <v>2235527</v>
      </c>
      <c r="X13" s="50"/>
      <c r="Y13" s="42"/>
      <c r="Z13" s="90">
        <v>11739034</v>
      </c>
      <c r="AA13" s="50"/>
      <c r="AB13" s="42"/>
      <c r="AC13" s="90">
        <v>14188726</v>
      </c>
      <c r="AD13" s="50"/>
      <c r="AE13" s="42"/>
      <c r="AF13" s="90">
        <v>25865020</v>
      </c>
      <c r="AG13" s="50"/>
      <c r="AH13" s="42"/>
      <c r="AI13" s="90">
        <v>28181649</v>
      </c>
      <c r="AJ13" s="50"/>
      <c r="AK13" s="42"/>
      <c r="AL13" s="90">
        <v>23016699</v>
      </c>
      <c r="AM13" s="50"/>
      <c r="AN13" s="42"/>
      <c r="AO13" s="90">
        <v>18790287</v>
      </c>
      <c r="AP13" s="50"/>
      <c r="AQ13" s="42"/>
      <c r="AR13" s="90">
        <v>17437634</v>
      </c>
      <c r="AS13" s="50"/>
      <c r="AT13" s="42"/>
      <c r="AU13" s="524" t="s">
        <v>194</v>
      </c>
    </row>
    <row r="14" spans="1:47" s="30" customFormat="1" ht="13.5" x14ac:dyDescent="0.2">
      <c r="A14" s="593" t="s">
        <v>416</v>
      </c>
      <c r="B14" s="456" t="s">
        <v>603</v>
      </c>
      <c r="C14" s="39"/>
      <c r="D14" s="166"/>
      <c r="E14" s="90">
        <v>112215959.63619465</v>
      </c>
      <c r="F14" s="50"/>
      <c r="G14" s="42"/>
      <c r="H14" s="90">
        <v>107347203</v>
      </c>
      <c r="I14" s="50"/>
      <c r="J14" s="42"/>
      <c r="K14" s="90">
        <v>126609695</v>
      </c>
      <c r="L14" s="50"/>
      <c r="M14" s="42"/>
      <c r="N14" s="90">
        <v>133499003</v>
      </c>
      <c r="O14" s="50"/>
      <c r="P14" s="42"/>
      <c r="Q14" s="90">
        <v>133125351</v>
      </c>
      <c r="R14" s="50"/>
      <c r="S14" s="42"/>
      <c r="T14" s="90">
        <v>-224293163</v>
      </c>
      <c r="U14" s="50"/>
      <c r="V14" s="42"/>
      <c r="W14" s="90">
        <v>120518679</v>
      </c>
      <c r="X14" s="50"/>
      <c r="Y14" s="42"/>
      <c r="Z14" s="90">
        <v>121624121</v>
      </c>
      <c r="AA14" s="50"/>
      <c r="AB14" s="42"/>
      <c r="AC14" s="90">
        <v>84324339</v>
      </c>
      <c r="AD14" s="50"/>
      <c r="AE14" s="42"/>
      <c r="AF14" s="90">
        <v>78431340</v>
      </c>
      <c r="AG14" s="50"/>
      <c r="AH14" s="42"/>
      <c r="AI14" s="90">
        <v>91310676</v>
      </c>
      <c r="AJ14" s="50"/>
      <c r="AK14" s="42"/>
      <c r="AL14" s="90">
        <v>114931495</v>
      </c>
      <c r="AM14" s="50"/>
      <c r="AN14" s="42"/>
      <c r="AO14" s="90"/>
      <c r="AP14" s="50"/>
      <c r="AQ14" s="42"/>
      <c r="AR14" s="90"/>
      <c r="AS14" s="50"/>
      <c r="AT14" s="42"/>
      <c r="AU14" s="456" t="s">
        <v>604</v>
      </c>
    </row>
    <row r="15" spans="1:47" s="30" customFormat="1" ht="12" x14ac:dyDescent="0.2">
      <c r="A15" s="593" t="s">
        <v>418</v>
      </c>
      <c r="B15" s="524" t="s">
        <v>195</v>
      </c>
      <c r="C15" s="39"/>
      <c r="D15" s="166"/>
      <c r="E15" s="90">
        <v>-3354909.3806014638</v>
      </c>
      <c r="F15" s="50"/>
      <c r="G15" s="42"/>
      <c r="H15" s="90">
        <v>84336043</v>
      </c>
      <c r="I15" s="50"/>
      <c r="J15" s="42"/>
      <c r="K15" s="90">
        <v>14057700</v>
      </c>
      <c r="L15" s="50"/>
      <c r="M15" s="42"/>
      <c r="N15" s="90">
        <v>11879382</v>
      </c>
      <c r="O15" s="50"/>
      <c r="P15" s="42"/>
      <c r="Q15" s="90">
        <v>31664377</v>
      </c>
      <c r="R15" s="50"/>
      <c r="S15" s="42"/>
      <c r="T15" s="90">
        <v>85519553</v>
      </c>
      <c r="U15" s="50"/>
      <c r="V15" s="42"/>
      <c r="W15" s="90">
        <v>75372921</v>
      </c>
      <c r="X15" s="50"/>
      <c r="Y15" s="42"/>
      <c r="Z15" s="90">
        <v>62199442</v>
      </c>
      <c r="AA15" s="50"/>
      <c r="AB15" s="42"/>
      <c r="AC15" s="90">
        <v>89415527</v>
      </c>
      <c r="AD15" s="50"/>
      <c r="AE15" s="42"/>
      <c r="AF15" s="90">
        <v>56911396</v>
      </c>
      <c r="AG15" s="50"/>
      <c r="AH15" s="42"/>
      <c r="AI15" s="90">
        <v>73187386</v>
      </c>
      <c r="AJ15" s="50"/>
      <c r="AK15" s="42"/>
      <c r="AL15" s="90">
        <v>63705054</v>
      </c>
      <c r="AM15" s="50"/>
      <c r="AN15" s="42"/>
      <c r="AO15" s="90">
        <v>113087605</v>
      </c>
      <c r="AP15" s="50"/>
      <c r="AQ15" s="42"/>
      <c r="AR15" s="90">
        <v>144584865</v>
      </c>
      <c r="AS15" s="50"/>
      <c r="AT15" s="42"/>
      <c r="AU15" s="524" t="s">
        <v>476</v>
      </c>
    </row>
    <row r="16" spans="1:47" s="30" customFormat="1" ht="12" x14ac:dyDescent="0.2">
      <c r="A16" s="593" t="s">
        <v>419</v>
      </c>
      <c r="B16" s="456" t="s">
        <v>420</v>
      </c>
      <c r="D16" s="166"/>
      <c r="E16" s="90">
        <v>23151663.015335582</v>
      </c>
      <c r="F16" s="50"/>
      <c r="G16" s="42"/>
      <c r="H16" s="90">
        <v>25245084</v>
      </c>
      <c r="I16" s="50"/>
      <c r="J16" s="42"/>
      <c r="K16" s="90">
        <v>23847024</v>
      </c>
      <c r="L16" s="50"/>
      <c r="M16" s="42"/>
      <c r="N16" s="90">
        <v>36603603</v>
      </c>
      <c r="O16" s="50"/>
      <c r="P16" s="42"/>
      <c r="Q16" s="90">
        <v>29211853</v>
      </c>
      <c r="R16" s="50"/>
      <c r="S16" s="42"/>
      <c r="T16" s="90"/>
      <c r="U16" s="50"/>
      <c r="V16" s="42"/>
      <c r="W16" s="90"/>
      <c r="X16" s="50"/>
      <c r="Y16" s="42"/>
      <c r="Z16" s="90"/>
      <c r="AA16" s="50"/>
      <c r="AB16" s="42"/>
      <c r="AC16" s="90">
        <v>60519216</v>
      </c>
      <c r="AD16" s="50"/>
      <c r="AE16" s="42"/>
      <c r="AF16" s="90">
        <v>44417800</v>
      </c>
      <c r="AG16" s="50"/>
      <c r="AH16" s="42"/>
      <c r="AI16" s="90">
        <v>61662652</v>
      </c>
      <c r="AJ16" s="50"/>
      <c r="AK16" s="42"/>
      <c r="AL16" s="90">
        <v>65232065</v>
      </c>
      <c r="AM16" s="50"/>
      <c r="AN16" s="42"/>
      <c r="AO16" s="90">
        <v>48302582</v>
      </c>
      <c r="AP16" s="50"/>
      <c r="AQ16" s="42"/>
      <c r="AR16" s="90">
        <v>49075104</v>
      </c>
      <c r="AS16" s="50"/>
      <c r="AT16" s="42"/>
      <c r="AU16" s="456" t="s">
        <v>477</v>
      </c>
    </row>
    <row r="17" spans="1:47" s="423" customFormat="1" ht="12" x14ac:dyDescent="0.2">
      <c r="A17" s="594">
        <v>12</v>
      </c>
      <c r="B17" s="456" t="s">
        <v>533</v>
      </c>
      <c r="C17" s="425"/>
      <c r="D17" s="475"/>
      <c r="E17" s="432"/>
      <c r="F17" s="448"/>
      <c r="G17" s="426"/>
      <c r="H17" s="432"/>
      <c r="I17" s="448"/>
      <c r="J17" s="426"/>
      <c r="K17" s="432"/>
      <c r="L17" s="448"/>
      <c r="M17" s="426"/>
      <c r="N17" s="432" t="s">
        <v>166</v>
      </c>
      <c r="O17" s="448"/>
      <c r="P17" s="426"/>
      <c r="Q17" s="432" t="s">
        <v>166</v>
      </c>
      <c r="R17" s="448"/>
      <c r="S17" s="426"/>
      <c r="T17" s="432"/>
      <c r="U17" s="448"/>
      <c r="V17" s="426"/>
      <c r="W17" s="432"/>
      <c r="X17" s="448"/>
      <c r="Y17" s="426"/>
      <c r="Z17" s="432"/>
      <c r="AA17" s="448"/>
      <c r="AB17" s="426"/>
      <c r="AC17" s="432" t="s">
        <v>166</v>
      </c>
      <c r="AD17" s="448"/>
      <c r="AE17" s="426"/>
      <c r="AF17" s="432" t="s">
        <v>166</v>
      </c>
      <c r="AG17" s="448"/>
      <c r="AH17" s="426"/>
      <c r="AI17" s="432" t="s">
        <v>166</v>
      </c>
      <c r="AJ17" s="448"/>
      <c r="AK17" s="426"/>
      <c r="AL17" s="432" t="s">
        <v>166</v>
      </c>
      <c r="AM17" s="448"/>
      <c r="AN17" s="426"/>
      <c r="AO17" s="432" t="s">
        <v>166</v>
      </c>
      <c r="AP17" s="448"/>
      <c r="AQ17" s="426"/>
      <c r="AR17" s="432" t="s">
        <v>166</v>
      </c>
      <c r="AS17" s="448"/>
      <c r="AT17" s="426"/>
      <c r="AU17" s="456" t="s">
        <v>534</v>
      </c>
    </row>
    <row r="18" spans="1:47" s="30" customFormat="1" ht="12" x14ac:dyDescent="0.2">
      <c r="A18" s="593" t="s">
        <v>421</v>
      </c>
      <c r="B18" s="524" t="s">
        <v>422</v>
      </c>
      <c r="C18" s="39"/>
      <c r="D18" s="166"/>
      <c r="E18" s="90">
        <v>-11259211.312487552</v>
      </c>
      <c r="F18" s="50"/>
      <c r="G18" s="42"/>
      <c r="H18" s="90">
        <v>-7027548</v>
      </c>
      <c r="I18" s="50"/>
      <c r="J18" s="42"/>
      <c r="K18" s="90">
        <v>5561684</v>
      </c>
      <c r="L18" s="50"/>
      <c r="M18" s="42"/>
      <c r="N18" s="90">
        <v>9268135</v>
      </c>
      <c r="O18" s="50"/>
      <c r="P18" s="42"/>
      <c r="Q18" s="90">
        <v>6371241</v>
      </c>
      <c r="R18" s="50"/>
      <c r="S18" s="42"/>
      <c r="T18" s="90">
        <v>13798009</v>
      </c>
      <c r="U18" s="50"/>
      <c r="V18" s="42"/>
      <c r="W18" s="90">
        <v>18164853</v>
      </c>
      <c r="X18" s="50"/>
      <c r="Y18" s="42"/>
      <c r="Z18" s="90">
        <v>20595510</v>
      </c>
      <c r="AA18" s="50"/>
      <c r="AB18" s="42"/>
      <c r="AC18" s="90">
        <v>23041006</v>
      </c>
      <c r="AD18" s="50"/>
      <c r="AE18" s="42"/>
      <c r="AF18" s="90">
        <v>31535362</v>
      </c>
      <c r="AG18" s="50"/>
      <c r="AH18" s="42"/>
      <c r="AI18" s="90">
        <v>34418249</v>
      </c>
      <c r="AJ18" s="50"/>
      <c r="AK18" s="42"/>
      <c r="AL18" s="90">
        <v>29087118</v>
      </c>
      <c r="AM18" s="50"/>
      <c r="AN18" s="42"/>
      <c r="AO18" s="90">
        <v>26887522</v>
      </c>
      <c r="AP18" s="50"/>
      <c r="AQ18" s="42"/>
      <c r="AR18" s="90">
        <v>33112307</v>
      </c>
      <c r="AS18" s="50"/>
      <c r="AT18" s="42"/>
      <c r="AU18" s="524" t="s">
        <v>196</v>
      </c>
    </row>
    <row r="19" spans="1:47" s="30" customFormat="1" ht="12" x14ac:dyDescent="0.2">
      <c r="A19" s="593" t="s">
        <v>423</v>
      </c>
      <c r="B19" s="524" t="s">
        <v>424</v>
      </c>
      <c r="C19" s="39"/>
      <c r="D19" s="166"/>
      <c r="E19" s="90">
        <v>-8965544.7122087218</v>
      </c>
      <c r="F19" s="50"/>
      <c r="G19" s="42"/>
      <c r="H19" s="90">
        <v>-10818293</v>
      </c>
      <c r="I19" s="50"/>
      <c r="J19" s="42"/>
      <c r="K19" s="90">
        <v>13404909</v>
      </c>
      <c r="L19" s="50"/>
      <c r="M19" s="42"/>
      <c r="N19" s="90">
        <v>1734026</v>
      </c>
      <c r="O19" s="50"/>
      <c r="P19" s="42"/>
      <c r="Q19" s="90">
        <v>4826645</v>
      </c>
      <c r="R19" s="50"/>
      <c r="S19" s="42"/>
      <c r="T19" s="90">
        <v>3486799</v>
      </c>
      <c r="U19" s="50"/>
      <c r="V19" s="42"/>
      <c r="W19" s="90">
        <v>7091212</v>
      </c>
      <c r="X19" s="50"/>
      <c r="Y19" s="42"/>
      <c r="Z19" s="90">
        <v>8541900</v>
      </c>
      <c r="AA19" s="50"/>
      <c r="AB19" s="42"/>
      <c r="AC19" s="90">
        <v>9452633</v>
      </c>
      <c r="AD19" s="50"/>
      <c r="AE19" s="42"/>
      <c r="AF19" s="90">
        <v>7834536</v>
      </c>
      <c r="AG19" s="50"/>
      <c r="AH19" s="42"/>
      <c r="AI19" s="90">
        <v>6634868</v>
      </c>
      <c r="AJ19" s="50"/>
      <c r="AK19" s="42"/>
      <c r="AL19" s="90">
        <v>4062542</v>
      </c>
      <c r="AM19" s="50"/>
      <c r="AN19" s="42"/>
      <c r="AO19" s="90">
        <v>4786313</v>
      </c>
      <c r="AP19" s="50"/>
      <c r="AQ19" s="42"/>
      <c r="AR19" s="90">
        <v>6455966</v>
      </c>
      <c r="AS19" s="50"/>
      <c r="AT19" s="42"/>
      <c r="AU19" s="524" t="s">
        <v>197</v>
      </c>
    </row>
    <row r="20" spans="1:47" s="30" customFormat="1" ht="12" x14ac:dyDescent="0.2">
      <c r="A20" s="593" t="s">
        <v>425</v>
      </c>
      <c r="B20" s="524" t="s">
        <v>426</v>
      </c>
      <c r="C20" s="39"/>
      <c r="D20" s="166"/>
      <c r="E20" s="90">
        <v>12926608.245369447</v>
      </c>
      <c r="F20" s="50"/>
      <c r="G20" s="42"/>
      <c r="H20" s="90">
        <v>4464493</v>
      </c>
      <c r="I20" s="50"/>
      <c r="J20" s="42"/>
      <c r="K20" s="90">
        <v>19333630</v>
      </c>
      <c r="L20" s="50"/>
      <c r="M20" s="42"/>
      <c r="N20" s="90">
        <v>24123441</v>
      </c>
      <c r="O20" s="50"/>
      <c r="P20" s="42"/>
      <c r="Q20" s="90">
        <v>21647477</v>
      </c>
      <c r="R20" s="50"/>
      <c r="S20" s="42"/>
      <c r="T20" s="90">
        <v>19007140</v>
      </c>
      <c r="U20" s="50"/>
      <c r="V20" s="42"/>
      <c r="W20" s="90">
        <v>23362411</v>
      </c>
      <c r="X20" s="50"/>
      <c r="Y20" s="42"/>
      <c r="Z20" s="90">
        <v>20579711</v>
      </c>
      <c r="AA20" s="50"/>
      <c r="AB20" s="42"/>
      <c r="AC20" s="90">
        <v>21534581</v>
      </c>
      <c r="AD20" s="50"/>
      <c r="AE20" s="42"/>
      <c r="AF20" s="90">
        <v>20536443</v>
      </c>
      <c r="AG20" s="50"/>
      <c r="AH20" s="42"/>
      <c r="AI20" s="90">
        <v>23197743</v>
      </c>
      <c r="AJ20" s="50"/>
      <c r="AK20" s="42"/>
      <c r="AL20" s="90">
        <v>16245671</v>
      </c>
      <c r="AM20" s="50"/>
      <c r="AN20" s="42"/>
      <c r="AO20" s="90">
        <v>11461401</v>
      </c>
      <c r="AP20" s="50"/>
      <c r="AQ20" s="42"/>
      <c r="AR20" s="90">
        <v>18888524</v>
      </c>
      <c r="AS20" s="50"/>
      <c r="AT20" s="42"/>
      <c r="AU20" s="524" t="s">
        <v>478</v>
      </c>
    </row>
    <row r="21" spans="1:47" s="30" customFormat="1" ht="12" x14ac:dyDescent="0.2">
      <c r="A21" s="593" t="s">
        <v>427</v>
      </c>
      <c r="B21" s="524" t="s">
        <v>428</v>
      </c>
      <c r="C21" s="39"/>
      <c r="D21" s="166"/>
      <c r="E21" s="90">
        <v>4838080.0637323232</v>
      </c>
      <c r="F21" s="37"/>
      <c r="H21" s="90">
        <v>-37107548</v>
      </c>
      <c r="I21" s="37"/>
      <c r="K21" s="90">
        <v>-19633800</v>
      </c>
      <c r="L21" s="37"/>
      <c r="N21" s="90">
        <v>-36563285</v>
      </c>
      <c r="O21" s="37"/>
      <c r="Q21" s="90">
        <v>-10792266</v>
      </c>
      <c r="R21" s="37"/>
      <c r="T21" s="90">
        <v>4905741</v>
      </c>
      <c r="U21" s="37"/>
      <c r="W21" s="90">
        <v>12096418</v>
      </c>
      <c r="X21" s="37"/>
      <c r="Z21" s="90">
        <v>7426351</v>
      </c>
      <c r="AA21" s="37"/>
      <c r="AC21" s="90">
        <v>15624444</v>
      </c>
      <c r="AD21" s="37"/>
      <c r="AF21" s="90">
        <v>19270778</v>
      </c>
      <c r="AG21" s="37"/>
      <c r="AH21" s="36"/>
      <c r="AI21" s="90">
        <v>24710278</v>
      </c>
      <c r="AJ21" s="37"/>
      <c r="AK21" s="36"/>
      <c r="AL21" s="90">
        <v>28865064</v>
      </c>
      <c r="AM21" s="37"/>
      <c r="AN21" s="36"/>
      <c r="AO21" s="90">
        <v>41483228</v>
      </c>
      <c r="AP21" s="37"/>
      <c r="AQ21" s="36"/>
      <c r="AR21" s="90">
        <v>74609465</v>
      </c>
      <c r="AS21" s="37"/>
      <c r="AT21" s="36"/>
      <c r="AU21" s="524" t="s">
        <v>479</v>
      </c>
    </row>
    <row r="22" spans="1:47" s="30" customFormat="1" ht="12" x14ac:dyDescent="0.2">
      <c r="A22" s="593" t="s">
        <v>429</v>
      </c>
      <c r="B22" s="524" t="s">
        <v>430</v>
      </c>
      <c r="C22" s="39"/>
      <c r="D22" s="166"/>
      <c r="E22" s="90">
        <v>104190068.37947287</v>
      </c>
      <c r="F22" s="37"/>
      <c r="H22" s="90">
        <v>30661897</v>
      </c>
      <c r="I22" s="37"/>
      <c r="K22" s="90">
        <v>116459329</v>
      </c>
      <c r="L22" s="37"/>
      <c r="N22" s="90">
        <v>85377985</v>
      </c>
      <c r="O22" s="37"/>
      <c r="Q22" s="90">
        <v>81538288</v>
      </c>
      <c r="R22" s="37"/>
      <c r="T22" s="90">
        <v>76136999</v>
      </c>
      <c r="U22" s="37"/>
      <c r="W22" s="90">
        <v>76717239</v>
      </c>
      <c r="X22" s="37"/>
      <c r="Z22" s="90">
        <v>129879649</v>
      </c>
      <c r="AA22" s="37"/>
      <c r="AC22" s="90">
        <v>142928209</v>
      </c>
      <c r="AD22" s="37"/>
      <c r="AF22" s="90">
        <v>124842104</v>
      </c>
      <c r="AG22" s="37"/>
      <c r="AH22" s="36"/>
      <c r="AI22" s="90">
        <v>152796343</v>
      </c>
      <c r="AJ22" s="37"/>
      <c r="AK22" s="36"/>
      <c r="AL22" s="90">
        <v>113198469</v>
      </c>
      <c r="AM22" s="37"/>
      <c r="AN22" s="36"/>
      <c r="AO22" s="90">
        <v>60160856</v>
      </c>
      <c r="AP22" s="37"/>
      <c r="AQ22" s="36"/>
      <c r="AR22" s="90">
        <v>38719895</v>
      </c>
      <c r="AS22" s="37"/>
      <c r="AT22" s="36"/>
      <c r="AU22" s="524" t="s">
        <v>480</v>
      </c>
    </row>
    <row r="23" spans="1:47" s="30" customFormat="1" ht="12" x14ac:dyDescent="0.2">
      <c r="A23" s="593" t="s">
        <v>431</v>
      </c>
      <c r="B23" s="524" t="s">
        <v>432</v>
      </c>
      <c r="C23" s="39"/>
      <c r="D23" s="166"/>
      <c r="E23" s="90">
        <v>13376286.264356373</v>
      </c>
      <c r="F23" s="37"/>
      <c r="H23" s="90">
        <v>2816784</v>
      </c>
      <c r="I23" s="37"/>
      <c r="K23" s="90">
        <v>3455989</v>
      </c>
      <c r="L23" s="37"/>
      <c r="N23" s="90">
        <v>6210208</v>
      </c>
      <c r="O23" s="37"/>
      <c r="Q23" s="90">
        <v>6467887</v>
      </c>
      <c r="R23" s="37"/>
      <c r="T23" s="90">
        <v>-4072064</v>
      </c>
      <c r="U23" s="37"/>
      <c r="W23" s="90">
        <v>-2191728</v>
      </c>
      <c r="X23" s="37"/>
      <c r="Z23" s="90">
        <v>2628098</v>
      </c>
      <c r="AA23" s="37"/>
      <c r="AC23" s="90">
        <v>6971791</v>
      </c>
      <c r="AD23" s="37"/>
      <c r="AF23" s="90">
        <v>5179544</v>
      </c>
      <c r="AG23" s="37"/>
      <c r="AH23" s="36"/>
      <c r="AI23" s="90">
        <v>4460365</v>
      </c>
      <c r="AJ23" s="37"/>
      <c r="AK23" s="36"/>
      <c r="AL23" s="90">
        <v>5763617</v>
      </c>
      <c r="AM23" s="37"/>
      <c r="AN23" s="36"/>
      <c r="AO23" s="90">
        <v>3373259</v>
      </c>
      <c r="AP23" s="37"/>
      <c r="AQ23" s="36"/>
      <c r="AR23" s="90">
        <v>7989564</v>
      </c>
      <c r="AS23" s="37"/>
      <c r="AT23" s="36"/>
      <c r="AU23" s="524" t="s">
        <v>481</v>
      </c>
    </row>
    <row r="24" spans="1:47" s="30" customFormat="1" ht="12" x14ac:dyDescent="0.2">
      <c r="A24" s="593" t="s">
        <v>433</v>
      </c>
      <c r="B24" s="524" t="s">
        <v>434</v>
      </c>
      <c r="C24" s="39"/>
      <c r="D24" s="166"/>
      <c r="E24" s="90">
        <v>119498340.30405629</v>
      </c>
      <c r="F24" s="37"/>
      <c r="H24" s="90">
        <v>-27731475</v>
      </c>
      <c r="I24" s="37"/>
      <c r="K24" s="90">
        <v>41378216</v>
      </c>
      <c r="L24" s="37"/>
      <c r="N24" s="90">
        <v>3696635</v>
      </c>
      <c r="O24" s="37"/>
      <c r="Q24" s="90">
        <v>108381144</v>
      </c>
      <c r="R24" s="37"/>
      <c r="T24" s="90">
        <v>54034946</v>
      </c>
      <c r="U24" s="37"/>
      <c r="W24" s="90">
        <v>-106088591</v>
      </c>
      <c r="X24" s="37"/>
      <c r="Z24" s="90">
        <v>239317666</v>
      </c>
      <c r="AA24" s="37"/>
      <c r="AC24" s="90">
        <v>208227676</v>
      </c>
      <c r="AD24" s="37"/>
      <c r="AF24" s="90">
        <v>170149556</v>
      </c>
      <c r="AG24" s="37"/>
      <c r="AH24" s="36"/>
      <c r="AI24" s="90">
        <v>120744379</v>
      </c>
      <c r="AJ24" s="37"/>
      <c r="AK24" s="36"/>
      <c r="AL24" s="90">
        <v>-38045125</v>
      </c>
      <c r="AM24" s="37"/>
      <c r="AN24" s="36"/>
      <c r="AO24" s="90">
        <v>-84403606</v>
      </c>
      <c r="AP24" s="37"/>
      <c r="AQ24" s="36"/>
      <c r="AR24" s="90">
        <v>311016012</v>
      </c>
      <c r="AS24" s="37"/>
      <c r="AT24" s="36"/>
      <c r="AU24" s="524" t="s">
        <v>482</v>
      </c>
    </row>
    <row r="25" spans="1:47" s="30" customFormat="1" ht="12" x14ac:dyDescent="0.2">
      <c r="A25" s="593" t="s">
        <v>435</v>
      </c>
      <c r="B25" s="524" t="s">
        <v>436</v>
      </c>
      <c r="C25" s="39"/>
      <c r="D25" s="166"/>
      <c r="E25" s="90">
        <v>-10088893.314744741</v>
      </c>
      <c r="F25" s="37"/>
      <c r="H25" s="90">
        <v>-85019516</v>
      </c>
      <c r="I25" s="37"/>
      <c r="K25" s="90">
        <v>8368499</v>
      </c>
      <c r="L25" s="37"/>
      <c r="N25" s="90">
        <v>19667424</v>
      </c>
      <c r="O25" s="37"/>
      <c r="Q25" s="90">
        <v>-137497633</v>
      </c>
      <c r="R25" s="37"/>
      <c r="T25" s="90">
        <v>-181287981</v>
      </c>
      <c r="U25" s="37"/>
      <c r="W25" s="90">
        <v>772367</v>
      </c>
      <c r="X25" s="37"/>
      <c r="Z25" s="90">
        <v>106748922</v>
      </c>
      <c r="AA25" s="37"/>
      <c r="AC25" s="90">
        <v>48126691</v>
      </c>
      <c r="AD25" s="37"/>
      <c r="AF25" s="90">
        <v>81516725</v>
      </c>
      <c r="AG25" s="37"/>
      <c r="AH25" s="36"/>
      <c r="AI25" s="90">
        <v>-769282</v>
      </c>
      <c r="AJ25" s="37"/>
      <c r="AK25" s="36"/>
      <c r="AL25" s="90">
        <v>37479034</v>
      </c>
      <c r="AM25" s="37"/>
      <c r="AN25" s="36"/>
      <c r="AO25" s="90">
        <v>64812487</v>
      </c>
      <c r="AP25" s="37"/>
      <c r="AQ25" s="36"/>
      <c r="AR25" s="90">
        <v>72673669</v>
      </c>
      <c r="AS25" s="37"/>
      <c r="AT25" s="36"/>
      <c r="AU25" s="524" t="s">
        <v>483</v>
      </c>
    </row>
    <row r="26" spans="1:47" s="30" customFormat="1" ht="12" x14ac:dyDescent="0.2">
      <c r="A26" s="593" t="s">
        <v>437</v>
      </c>
      <c r="B26" s="524" t="s">
        <v>438</v>
      </c>
      <c r="C26" s="39"/>
      <c r="D26" s="166"/>
      <c r="E26" s="90">
        <v>36125373.431587324</v>
      </c>
      <c r="F26" s="37"/>
      <c r="H26" s="90">
        <v>34406184</v>
      </c>
      <c r="I26" s="37"/>
      <c r="K26" s="90">
        <v>76596986</v>
      </c>
      <c r="L26" s="37"/>
      <c r="N26" s="90">
        <v>22062919</v>
      </c>
      <c r="O26" s="37"/>
      <c r="Q26" s="90">
        <v>96606180</v>
      </c>
      <c r="R26" s="37"/>
      <c r="T26" s="90">
        <v>25307241</v>
      </c>
      <c r="U26" s="37"/>
      <c r="W26" s="90">
        <v>25625176</v>
      </c>
      <c r="X26" s="37"/>
      <c r="Z26" s="90">
        <v>17649365</v>
      </c>
      <c r="AA26" s="37"/>
      <c r="AC26" s="90">
        <v>5225668</v>
      </c>
      <c r="AD26" s="37"/>
      <c r="AF26" s="90">
        <v>5110819</v>
      </c>
      <c r="AG26" s="37"/>
      <c r="AH26" s="36"/>
      <c r="AI26" s="90">
        <v>11252512</v>
      </c>
      <c r="AJ26" s="37"/>
      <c r="AK26" s="36"/>
      <c r="AL26" s="90">
        <v>6409463</v>
      </c>
      <c r="AM26" s="37"/>
      <c r="AN26" s="36"/>
      <c r="AO26" s="90">
        <v>13733811</v>
      </c>
      <c r="AP26" s="37"/>
      <c r="AQ26" s="36"/>
      <c r="AR26" s="90">
        <v>15299408</v>
      </c>
      <c r="AS26" s="37"/>
      <c r="AT26" s="36"/>
      <c r="AU26" s="524" t="s">
        <v>484</v>
      </c>
    </row>
    <row r="27" spans="1:47" s="30" customFormat="1" ht="12" x14ac:dyDescent="0.2">
      <c r="A27" s="593" t="s">
        <v>439</v>
      </c>
      <c r="B27" s="524" t="s">
        <v>440</v>
      </c>
      <c r="C27" s="39"/>
      <c r="D27" s="166"/>
      <c r="E27" s="90">
        <v>37562869.282347485</v>
      </c>
      <c r="F27" s="37"/>
      <c r="H27" s="90">
        <v>25413345</v>
      </c>
      <c r="I27" s="37"/>
      <c r="K27" s="90">
        <v>79596820</v>
      </c>
      <c r="L27" s="37"/>
      <c r="N27" s="90">
        <v>159619773</v>
      </c>
      <c r="O27" s="37"/>
      <c r="Q27" s="90">
        <v>280460019</v>
      </c>
      <c r="R27" s="37"/>
      <c r="T27" s="90">
        <v>403017450</v>
      </c>
      <c r="U27" s="37"/>
      <c r="W27" s="90">
        <v>424814105</v>
      </c>
      <c r="X27" s="37"/>
      <c r="Z27" s="90">
        <v>447162353</v>
      </c>
      <c r="AA27" s="37"/>
      <c r="AC27" s="90">
        <v>502866288</v>
      </c>
      <c r="AD27" s="37"/>
      <c r="AF27" s="90">
        <v>415068581</v>
      </c>
      <c r="AG27" s="37"/>
      <c r="AH27" s="36"/>
      <c r="AI27" s="90">
        <v>367311151</v>
      </c>
      <c r="AJ27" s="37"/>
      <c r="AK27" s="36"/>
      <c r="AL27" s="90">
        <v>331546463</v>
      </c>
      <c r="AM27" s="37"/>
      <c r="AN27" s="36"/>
      <c r="AO27" s="90">
        <v>333422180</v>
      </c>
      <c r="AP27" s="37"/>
      <c r="AQ27" s="36"/>
      <c r="AR27" s="90">
        <v>349553781</v>
      </c>
      <c r="AS27" s="37"/>
      <c r="AT27" s="36"/>
      <c r="AU27" s="524" t="s">
        <v>485</v>
      </c>
    </row>
    <row r="28" spans="1:47" s="30" customFormat="1" ht="12" x14ac:dyDescent="0.2">
      <c r="A28" s="593" t="s">
        <v>441</v>
      </c>
      <c r="B28" s="524" t="s">
        <v>442</v>
      </c>
      <c r="C28" s="39"/>
      <c r="D28" s="347"/>
      <c r="E28" s="236">
        <v>230299110.4029741</v>
      </c>
      <c r="F28" s="223"/>
      <c r="G28" s="28"/>
      <c r="H28" s="236">
        <v>21852780</v>
      </c>
      <c r="I28" s="223"/>
      <c r="J28" s="28"/>
      <c r="K28" s="236">
        <v>68467632</v>
      </c>
      <c r="L28" s="223"/>
      <c r="M28" s="28"/>
      <c r="N28" s="236">
        <v>75950527</v>
      </c>
      <c r="O28" s="223"/>
      <c r="P28" s="28"/>
      <c r="Q28" s="236">
        <v>45939955</v>
      </c>
      <c r="R28" s="223"/>
      <c r="S28" s="28"/>
      <c r="T28" s="236">
        <v>31601555</v>
      </c>
      <c r="U28" s="223"/>
      <c r="V28" s="28"/>
      <c r="W28" s="236">
        <v>68016515</v>
      </c>
      <c r="X28" s="223"/>
      <c r="Y28" s="28"/>
      <c r="Z28" s="236">
        <v>76010816</v>
      </c>
      <c r="AA28" s="223"/>
      <c r="AB28" s="28"/>
      <c r="AC28" s="236">
        <v>94132626</v>
      </c>
      <c r="AD28" s="223"/>
      <c r="AE28" s="28"/>
      <c r="AF28" s="236">
        <v>123727345</v>
      </c>
      <c r="AG28" s="223"/>
      <c r="AH28" s="68"/>
      <c r="AI28" s="236">
        <v>96713394</v>
      </c>
      <c r="AJ28" s="223"/>
      <c r="AK28" s="68"/>
      <c r="AL28" s="236">
        <v>119989251</v>
      </c>
      <c r="AM28" s="223"/>
      <c r="AN28" s="68"/>
      <c r="AO28" s="236">
        <v>104056333</v>
      </c>
      <c r="AP28" s="223"/>
      <c r="AQ28" s="68"/>
      <c r="AR28" s="236">
        <v>133673414</v>
      </c>
      <c r="AS28" s="223"/>
      <c r="AT28" s="68"/>
      <c r="AU28" s="524" t="s">
        <v>198</v>
      </c>
    </row>
    <row r="29" spans="1:47" s="30" customFormat="1" ht="12" x14ac:dyDescent="0.2">
      <c r="A29" s="593" t="s">
        <v>443</v>
      </c>
      <c r="B29" s="524" t="s">
        <v>444</v>
      </c>
      <c r="C29" s="39"/>
      <c r="D29" s="347"/>
      <c r="E29" s="236">
        <v>537720042.48821616</v>
      </c>
      <c r="F29" s="223"/>
      <c r="G29" s="28"/>
      <c r="H29" s="236">
        <v>-41802586</v>
      </c>
      <c r="I29" s="223"/>
      <c r="J29" s="28"/>
      <c r="K29" s="236">
        <v>235784725</v>
      </c>
      <c r="L29" s="223"/>
      <c r="M29" s="28"/>
      <c r="N29" s="236">
        <v>108850887</v>
      </c>
      <c r="O29" s="223"/>
      <c r="P29" s="28"/>
      <c r="Q29" s="236">
        <v>31841408</v>
      </c>
      <c r="R29" s="223"/>
      <c r="S29" s="28"/>
      <c r="T29" s="236">
        <v>3650675</v>
      </c>
      <c r="U29" s="223"/>
      <c r="V29" s="28"/>
      <c r="W29" s="236">
        <v>134179440</v>
      </c>
      <c r="X29" s="223"/>
      <c r="Y29" s="28"/>
      <c r="Z29" s="236">
        <v>197669143</v>
      </c>
      <c r="AA29" s="223"/>
      <c r="AB29" s="28"/>
      <c r="AC29" s="236">
        <v>289142754</v>
      </c>
      <c r="AD29" s="223"/>
      <c r="AE29" s="28"/>
      <c r="AF29" s="236">
        <v>385081634</v>
      </c>
      <c r="AG29" s="223"/>
      <c r="AH29" s="68"/>
      <c r="AI29" s="236">
        <v>363445075</v>
      </c>
      <c r="AJ29" s="223"/>
      <c r="AK29" s="68"/>
      <c r="AL29" s="236">
        <v>-26557945</v>
      </c>
      <c r="AM29" s="223"/>
      <c r="AN29" s="68"/>
      <c r="AO29" s="236">
        <v>-2111848</v>
      </c>
      <c r="AP29" s="223"/>
      <c r="AQ29" s="68"/>
      <c r="AR29" s="236">
        <v>1021199854</v>
      </c>
      <c r="AS29" s="223"/>
      <c r="AT29" s="68"/>
      <c r="AU29" s="524" t="s">
        <v>199</v>
      </c>
    </row>
    <row r="30" spans="1:47" s="30" customFormat="1" ht="12" x14ac:dyDescent="0.2">
      <c r="A30" s="593" t="s">
        <v>445</v>
      </c>
      <c r="B30" s="524" t="s">
        <v>446</v>
      </c>
      <c r="C30" s="39"/>
      <c r="D30" s="166"/>
      <c r="E30" s="90">
        <v>76624510.389696628</v>
      </c>
      <c r="F30" s="37"/>
      <c r="H30" s="90">
        <v>-5982730</v>
      </c>
      <c r="I30" s="37"/>
      <c r="K30" s="90">
        <v>74067153</v>
      </c>
      <c r="L30" s="37"/>
      <c r="N30" s="90">
        <v>52522292</v>
      </c>
      <c r="O30" s="37"/>
      <c r="Q30" s="90">
        <v>71041005</v>
      </c>
      <c r="R30" s="37"/>
      <c r="T30" s="90">
        <v>125076829</v>
      </c>
      <c r="U30" s="37"/>
      <c r="W30" s="90">
        <v>159935758</v>
      </c>
      <c r="X30" s="37"/>
      <c r="Z30" s="90">
        <v>152183989</v>
      </c>
      <c r="AA30" s="37"/>
      <c r="AC30" s="90">
        <v>192746296</v>
      </c>
      <c r="AD30" s="37"/>
      <c r="AF30" s="90">
        <v>186788905</v>
      </c>
      <c r="AG30" s="37"/>
      <c r="AH30" s="36"/>
      <c r="AI30" s="90">
        <v>201401958</v>
      </c>
      <c r="AJ30" s="37"/>
      <c r="AK30" s="36"/>
      <c r="AL30" s="90">
        <v>156143838</v>
      </c>
      <c r="AM30" s="37"/>
      <c r="AN30" s="36"/>
      <c r="AO30" s="90">
        <v>174360619</v>
      </c>
      <c r="AP30" s="37"/>
      <c r="AQ30" s="36"/>
      <c r="AR30" s="90">
        <v>226630337</v>
      </c>
      <c r="AS30" s="37"/>
      <c r="AT30" s="36"/>
      <c r="AU30" s="524" t="s">
        <v>200</v>
      </c>
    </row>
    <row r="31" spans="1:47" s="30" customFormat="1" ht="12" x14ac:dyDescent="0.2">
      <c r="A31" s="593" t="s">
        <v>447</v>
      </c>
      <c r="B31" s="524" t="s">
        <v>448</v>
      </c>
      <c r="C31" s="39"/>
      <c r="D31" s="347"/>
      <c r="E31" s="236">
        <v>29585009.62623648</v>
      </c>
      <c r="F31" s="223"/>
      <c r="G31" s="28"/>
      <c r="H31" s="236">
        <v>278455573</v>
      </c>
      <c r="I31" s="223"/>
      <c r="J31" s="28"/>
      <c r="K31" s="236">
        <v>227501401</v>
      </c>
      <c r="L31" s="223"/>
      <c r="M31" s="28"/>
      <c r="N31" s="236">
        <v>279780416</v>
      </c>
      <c r="O31" s="223"/>
      <c r="P31" s="28"/>
      <c r="Q31" s="236">
        <v>200216613</v>
      </c>
      <c r="R31" s="223"/>
      <c r="S31" s="28"/>
      <c r="T31" s="236">
        <v>169670576</v>
      </c>
      <c r="U31" s="223"/>
      <c r="V31" s="28"/>
      <c r="W31" s="236">
        <v>195667308</v>
      </c>
      <c r="X31" s="223"/>
      <c r="Y31" s="28"/>
      <c r="Z31" s="236">
        <v>210625445</v>
      </c>
      <c r="AA31" s="223"/>
      <c r="AB31" s="28"/>
      <c r="AC31" s="236">
        <v>182825134</v>
      </c>
      <c r="AD31" s="223"/>
      <c r="AE31" s="28"/>
      <c r="AF31" s="236">
        <v>174729635</v>
      </c>
      <c r="AG31" s="223"/>
      <c r="AH31" s="68"/>
      <c r="AI31" s="236">
        <v>188279415</v>
      </c>
      <c r="AJ31" s="223"/>
      <c r="AK31" s="68"/>
      <c r="AL31" s="236">
        <v>95413959</v>
      </c>
      <c r="AM31" s="223"/>
      <c r="AN31" s="68"/>
      <c r="AO31" s="236">
        <v>105725378</v>
      </c>
      <c r="AP31" s="223"/>
      <c r="AQ31" s="68"/>
      <c r="AR31" s="236">
        <v>141072799</v>
      </c>
      <c r="AS31" s="223"/>
      <c r="AT31" s="68"/>
      <c r="AU31" s="524" t="s">
        <v>486</v>
      </c>
    </row>
    <row r="32" spans="1:47" s="30" customFormat="1" ht="12" x14ac:dyDescent="0.2">
      <c r="A32" s="593" t="s">
        <v>449</v>
      </c>
      <c r="B32" s="524" t="s">
        <v>450</v>
      </c>
      <c r="C32" s="39"/>
      <c r="D32" s="349"/>
      <c r="E32" s="270">
        <v>54888236.075151041</v>
      </c>
      <c r="F32" s="273"/>
      <c r="G32" s="60"/>
      <c r="H32" s="270">
        <v>20998993</v>
      </c>
      <c r="I32" s="273"/>
      <c r="J32" s="60"/>
      <c r="K32" s="270">
        <v>92509253</v>
      </c>
      <c r="L32" s="273"/>
      <c r="M32" s="60"/>
      <c r="N32" s="270">
        <v>93483619</v>
      </c>
      <c r="O32" s="273"/>
      <c r="P32" s="60"/>
      <c r="Q32" s="270">
        <v>67523548</v>
      </c>
      <c r="R32" s="273"/>
      <c r="S32" s="60"/>
      <c r="T32" s="270">
        <v>99187562</v>
      </c>
      <c r="U32" s="273"/>
      <c r="V32" s="60"/>
      <c r="W32" s="270">
        <v>106117371</v>
      </c>
      <c r="X32" s="273"/>
      <c r="Y32" s="60"/>
      <c r="Z32" s="270">
        <v>129326395</v>
      </c>
      <c r="AA32" s="273"/>
      <c r="AB32" s="60"/>
      <c r="AC32" s="270">
        <v>97455159</v>
      </c>
      <c r="AD32" s="273"/>
      <c r="AE32" s="60"/>
      <c r="AF32" s="270">
        <v>114802749</v>
      </c>
      <c r="AG32" s="273"/>
      <c r="AH32" s="60"/>
      <c r="AI32" s="270">
        <v>163040169</v>
      </c>
      <c r="AJ32" s="273"/>
      <c r="AK32" s="60"/>
      <c r="AL32" s="270">
        <v>83238219</v>
      </c>
      <c r="AM32" s="273"/>
      <c r="AN32" s="60"/>
      <c r="AO32" s="270">
        <v>82881605</v>
      </c>
      <c r="AP32" s="273"/>
      <c r="AQ32" s="60"/>
      <c r="AR32" s="270">
        <v>73065213</v>
      </c>
      <c r="AS32" s="273"/>
      <c r="AT32" s="60"/>
      <c r="AU32" s="524" t="s">
        <v>487</v>
      </c>
    </row>
    <row r="33" spans="1:47" s="30" customFormat="1" ht="12" x14ac:dyDescent="0.2">
      <c r="A33" s="593" t="s">
        <v>451</v>
      </c>
      <c r="B33" s="524" t="s">
        <v>452</v>
      </c>
      <c r="C33" s="39"/>
      <c r="D33" s="166"/>
      <c r="E33" s="90">
        <v>56536679.280355826</v>
      </c>
      <c r="F33" s="37"/>
      <c r="G33" s="36"/>
      <c r="H33" s="90">
        <v>-69844679</v>
      </c>
      <c r="I33" s="37"/>
      <c r="J33" s="36"/>
      <c r="K33" s="90">
        <v>94407213</v>
      </c>
      <c r="L33" s="37"/>
      <c r="M33" s="36"/>
      <c r="N33" s="90">
        <v>117358832</v>
      </c>
      <c r="O33" s="37"/>
      <c r="P33" s="36"/>
      <c r="Q33" s="90">
        <v>98950560</v>
      </c>
      <c r="R33" s="37"/>
      <c r="S33" s="36"/>
      <c r="T33" s="90">
        <v>112078863</v>
      </c>
      <c r="U33" s="37"/>
      <c r="V33" s="36"/>
      <c r="W33" s="90">
        <v>146619629</v>
      </c>
      <c r="X33" s="37"/>
      <c r="Y33" s="36"/>
      <c r="Z33" s="90">
        <v>176262146</v>
      </c>
      <c r="AA33" s="37"/>
      <c r="AB33" s="36"/>
      <c r="AC33" s="90">
        <v>222642559</v>
      </c>
      <c r="AD33" s="37"/>
      <c r="AE33" s="36"/>
      <c r="AF33" s="90">
        <v>196698420</v>
      </c>
      <c r="AG33" s="37"/>
      <c r="AH33" s="36"/>
      <c r="AI33" s="90">
        <v>236558261</v>
      </c>
      <c r="AJ33" s="37"/>
      <c r="AK33" s="36"/>
      <c r="AL33" s="90">
        <v>229131694</v>
      </c>
      <c r="AM33" s="37"/>
      <c r="AN33" s="36"/>
      <c r="AO33" s="90">
        <v>180261242</v>
      </c>
      <c r="AP33" s="37"/>
      <c r="AQ33" s="36"/>
      <c r="AR33" s="90">
        <v>303238442</v>
      </c>
      <c r="AS33" s="37"/>
      <c r="AT33" s="36"/>
      <c r="AU33" s="524" t="s">
        <v>201</v>
      </c>
    </row>
    <row r="34" spans="1:47" s="30" customFormat="1" ht="12" customHeight="1" x14ac:dyDescent="0.2">
      <c r="A34" s="593" t="s">
        <v>453</v>
      </c>
      <c r="B34" s="524" t="s">
        <v>454</v>
      </c>
      <c r="C34" s="39"/>
      <c r="D34" s="166"/>
      <c r="E34" s="90">
        <v>444730531.7665804</v>
      </c>
      <c r="F34" s="50"/>
      <c r="G34" s="42"/>
      <c r="H34" s="90">
        <v>-41541834</v>
      </c>
      <c r="I34" s="50"/>
      <c r="J34" s="42"/>
      <c r="K34" s="90">
        <v>302791862</v>
      </c>
      <c r="L34" s="50"/>
      <c r="M34" s="42"/>
      <c r="N34" s="90">
        <v>374529267</v>
      </c>
      <c r="O34" s="50"/>
      <c r="P34" s="42"/>
      <c r="Q34" s="90">
        <v>473422001</v>
      </c>
      <c r="R34" s="50"/>
      <c r="S34" s="42"/>
      <c r="T34" s="90">
        <v>676285482</v>
      </c>
      <c r="U34" s="50"/>
      <c r="V34" s="42"/>
      <c r="W34" s="90">
        <v>777052893</v>
      </c>
      <c r="X34" s="50"/>
      <c r="Y34" s="42"/>
      <c r="Z34" s="90">
        <v>767024884</v>
      </c>
      <c r="AA34" s="50"/>
      <c r="AB34" s="42"/>
      <c r="AC34" s="90">
        <v>866696076</v>
      </c>
      <c r="AD34" s="50"/>
      <c r="AE34" s="42"/>
      <c r="AF34" s="90">
        <v>824143889</v>
      </c>
      <c r="AG34" s="50"/>
      <c r="AH34" s="42"/>
      <c r="AI34" s="90">
        <v>895259242</v>
      </c>
      <c r="AJ34" s="50"/>
      <c r="AK34" s="42"/>
      <c r="AL34" s="90">
        <v>953520471</v>
      </c>
      <c r="AM34" s="50"/>
      <c r="AN34" s="42"/>
      <c r="AO34" s="90">
        <v>535308694</v>
      </c>
      <c r="AP34" s="50"/>
      <c r="AQ34" s="42"/>
      <c r="AR34" s="90">
        <v>809373765</v>
      </c>
      <c r="AS34" s="50"/>
      <c r="AT34" s="42"/>
      <c r="AU34" s="524" t="s">
        <v>488</v>
      </c>
    </row>
    <row r="35" spans="1:47" s="30" customFormat="1" ht="12" customHeight="1" x14ac:dyDescent="0.2">
      <c r="A35" s="593" t="s">
        <v>455</v>
      </c>
      <c r="B35" s="524" t="s">
        <v>456</v>
      </c>
      <c r="C35" s="39"/>
      <c r="D35" s="166"/>
      <c r="E35" s="90">
        <v>34246132.908451162</v>
      </c>
      <c r="F35" s="50"/>
      <c r="G35" s="42"/>
      <c r="H35" s="90">
        <v>32406772</v>
      </c>
      <c r="I35" s="50"/>
      <c r="J35" s="42"/>
      <c r="K35" s="90">
        <v>15413452</v>
      </c>
      <c r="L35" s="50"/>
      <c r="M35" s="42"/>
      <c r="N35" s="90">
        <v>3682280</v>
      </c>
      <c r="O35" s="50"/>
      <c r="P35" s="42"/>
      <c r="Q35" s="90">
        <v>16887260</v>
      </c>
      <c r="R35" s="50"/>
      <c r="S35" s="42"/>
      <c r="T35" s="90">
        <v>-1727476</v>
      </c>
      <c r="U35" s="50"/>
      <c r="V35" s="42"/>
      <c r="W35" s="90">
        <v>16684032</v>
      </c>
      <c r="X35" s="50"/>
      <c r="Y35" s="42"/>
      <c r="Z35" s="90">
        <v>37266607</v>
      </c>
      <c r="AA35" s="50"/>
      <c r="AB35" s="42"/>
      <c r="AC35" s="90">
        <v>6589502</v>
      </c>
      <c r="AD35" s="50"/>
      <c r="AE35" s="42"/>
      <c r="AF35" s="90">
        <v>4971408</v>
      </c>
      <c r="AG35" s="50"/>
      <c r="AH35" s="42"/>
      <c r="AI35" s="90">
        <v>17301364</v>
      </c>
      <c r="AJ35" s="50"/>
      <c r="AK35" s="42"/>
      <c r="AL35" s="90">
        <v>2831130</v>
      </c>
      <c r="AM35" s="50"/>
      <c r="AN35" s="42"/>
      <c r="AO35" s="90">
        <v>46430349</v>
      </c>
      <c r="AP35" s="50"/>
      <c r="AQ35" s="42"/>
      <c r="AR35" s="90">
        <v>47271662</v>
      </c>
      <c r="AS35" s="50"/>
      <c r="AT35" s="42"/>
      <c r="AU35" s="524" t="s">
        <v>202</v>
      </c>
    </row>
    <row r="36" spans="1:47" s="30" customFormat="1" ht="12" x14ac:dyDescent="0.2">
      <c r="A36" s="593" t="s">
        <v>457</v>
      </c>
      <c r="B36" s="524" t="s">
        <v>458</v>
      </c>
      <c r="C36" s="39"/>
      <c r="D36" s="166"/>
      <c r="E36" s="90">
        <v>25219577.773351915</v>
      </c>
      <c r="F36" s="50"/>
      <c r="G36" s="42"/>
      <c r="H36" s="90">
        <v>24026717</v>
      </c>
      <c r="I36" s="50"/>
      <c r="J36" s="42"/>
      <c r="K36" s="90">
        <v>8579645</v>
      </c>
      <c r="L36" s="50"/>
      <c r="M36" s="42"/>
      <c r="N36" s="90">
        <v>-383841</v>
      </c>
      <c r="O36" s="50"/>
      <c r="P36" s="42"/>
      <c r="Q36" s="90">
        <v>4650414</v>
      </c>
      <c r="R36" s="50"/>
      <c r="S36" s="42"/>
      <c r="T36" s="90">
        <v>37364277</v>
      </c>
      <c r="U36" s="50"/>
      <c r="V36" s="42"/>
      <c r="W36" s="90">
        <v>-35611391</v>
      </c>
      <c r="X36" s="50"/>
      <c r="Y36" s="42"/>
      <c r="Z36" s="90">
        <v>-12403122</v>
      </c>
      <c r="AA36" s="50"/>
      <c r="AB36" s="42"/>
      <c r="AC36" s="90">
        <v>-5306815</v>
      </c>
      <c r="AD36" s="50"/>
      <c r="AE36" s="42"/>
      <c r="AF36" s="90">
        <v>24192287</v>
      </c>
      <c r="AG36" s="50"/>
      <c r="AH36" s="42"/>
      <c r="AI36" s="90">
        <v>-10496703</v>
      </c>
      <c r="AJ36" s="50"/>
      <c r="AK36" s="42"/>
      <c r="AL36" s="90">
        <v>609596</v>
      </c>
      <c r="AM36" s="50"/>
      <c r="AN36" s="42"/>
      <c r="AO36" s="90">
        <v>-7602858</v>
      </c>
      <c r="AP36" s="50"/>
      <c r="AQ36" s="42"/>
      <c r="AR36" s="90">
        <v>-2249653</v>
      </c>
      <c r="AS36" s="50"/>
      <c r="AT36" s="42"/>
      <c r="AU36" s="524" t="s">
        <v>489</v>
      </c>
    </row>
    <row r="37" spans="1:47" s="30" customFormat="1" ht="12" x14ac:dyDescent="0.2">
      <c r="A37" s="593" t="s">
        <v>459</v>
      </c>
      <c r="B37" s="524" t="s">
        <v>460</v>
      </c>
      <c r="C37" s="39"/>
      <c r="D37" s="166"/>
      <c r="E37" s="90">
        <v>26254696.939520676</v>
      </c>
      <c r="F37" s="37"/>
      <c r="H37" s="90">
        <v>7488671</v>
      </c>
      <c r="I37" s="37"/>
      <c r="K37" s="90">
        <v>16557660</v>
      </c>
      <c r="L37" s="37"/>
      <c r="N37" s="90">
        <v>12449199</v>
      </c>
      <c r="O37" s="37"/>
      <c r="Q37" s="90">
        <v>-3796479</v>
      </c>
      <c r="R37" s="37"/>
      <c r="T37" s="90">
        <v>16312608</v>
      </c>
      <c r="U37" s="37"/>
      <c r="W37" s="90">
        <v>20481177</v>
      </c>
      <c r="X37" s="37"/>
      <c r="Z37" s="90">
        <v>13494921</v>
      </c>
      <c r="AA37" s="37"/>
      <c r="AC37" s="90">
        <v>23240794</v>
      </c>
      <c r="AD37" s="37"/>
      <c r="AF37" s="90">
        <v>18928780</v>
      </c>
      <c r="AG37" s="37"/>
      <c r="AH37" s="36"/>
      <c r="AI37" s="90">
        <v>14826805</v>
      </c>
      <c r="AJ37" s="37"/>
      <c r="AK37" s="36"/>
      <c r="AL37" s="90">
        <v>24587025</v>
      </c>
      <c r="AM37" s="37"/>
      <c r="AN37" s="36"/>
      <c r="AO37" s="90">
        <v>27061452</v>
      </c>
      <c r="AP37" s="37"/>
      <c r="AQ37" s="36"/>
      <c r="AR37" s="90">
        <v>23815465</v>
      </c>
      <c r="AS37" s="37"/>
      <c r="AT37" s="36"/>
      <c r="AU37" s="524" t="s">
        <v>490</v>
      </c>
    </row>
    <row r="38" spans="1:47" s="30" customFormat="1" ht="12" x14ac:dyDescent="0.2">
      <c r="A38" s="593" t="s">
        <v>461</v>
      </c>
      <c r="B38" s="524" t="s">
        <v>462</v>
      </c>
      <c r="C38" s="39"/>
      <c r="D38" s="166"/>
      <c r="E38" s="90">
        <v>47067649.20666533</v>
      </c>
      <c r="F38" s="37"/>
      <c r="H38" s="90">
        <v>49827442</v>
      </c>
      <c r="I38" s="37"/>
      <c r="K38" s="90">
        <v>50037890</v>
      </c>
      <c r="L38" s="37"/>
      <c r="N38" s="90">
        <v>53704860</v>
      </c>
      <c r="O38" s="37"/>
      <c r="Q38" s="90">
        <v>62599600</v>
      </c>
      <c r="R38" s="37"/>
      <c r="T38" s="90">
        <v>26217887</v>
      </c>
      <c r="U38" s="37"/>
      <c r="W38" s="90">
        <v>47143782</v>
      </c>
      <c r="X38" s="37"/>
      <c r="Z38" s="90">
        <v>49473004</v>
      </c>
      <c r="AA38" s="37"/>
      <c r="AC38" s="90">
        <v>32130604</v>
      </c>
      <c r="AD38" s="37"/>
      <c r="AF38" s="90">
        <v>46481656</v>
      </c>
      <c r="AG38" s="37"/>
      <c r="AH38" s="36"/>
      <c r="AI38" s="90">
        <v>57877412</v>
      </c>
      <c r="AJ38" s="37"/>
      <c r="AK38" s="36"/>
      <c r="AL38" s="90">
        <v>59111560</v>
      </c>
      <c r="AM38" s="37"/>
      <c r="AN38" s="36"/>
      <c r="AO38" s="90">
        <v>40669714</v>
      </c>
      <c r="AP38" s="37"/>
      <c r="AQ38" s="36"/>
      <c r="AR38" s="90">
        <v>45118740</v>
      </c>
      <c r="AS38" s="37"/>
      <c r="AT38" s="36"/>
      <c r="AU38" s="524" t="s">
        <v>491</v>
      </c>
    </row>
    <row r="39" spans="1:47" s="30" customFormat="1" ht="12" x14ac:dyDescent="0.2">
      <c r="A39" s="593" t="s">
        <v>463</v>
      </c>
      <c r="B39" s="524" t="s">
        <v>464</v>
      </c>
      <c r="C39" s="39"/>
      <c r="D39" s="166"/>
      <c r="E39" s="90">
        <v>1549217685.7199762</v>
      </c>
      <c r="F39" s="37"/>
      <c r="H39" s="90">
        <v>1719828755</v>
      </c>
      <c r="I39" s="37"/>
      <c r="K39" s="90">
        <v>1543793424</v>
      </c>
      <c r="L39" s="37"/>
      <c r="N39" s="90">
        <v>2067111535</v>
      </c>
      <c r="O39" s="37"/>
      <c r="Q39" s="90">
        <v>1580811946</v>
      </c>
      <c r="R39" s="37"/>
      <c r="T39" s="90">
        <v>880426021</v>
      </c>
      <c r="U39" s="37"/>
      <c r="W39" s="90">
        <v>5322166126</v>
      </c>
      <c r="X39" s="37"/>
      <c r="Z39" s="90">
        <v>1564752185</v>
      </c>
      <c r="AA39" s="37"/>
      <c r="AC39" s="90">
        <v>1110320133</v>
      </c>
      <c r="AD39" s="37"/>
      <c r="AF39" s="90">
        <v>942670772</v>
      </c>
      <c r="AG39" s="37"/>
      <c r="AH39" s="36"/>
      <c r="AI39" s="90">
        <v>725393405</v>
      </c>
      <c r="AJ39" s="37"/>
      <c r="AK39" s="36"/>
      <c r="AL39" s="90">
        <v>796365560</v>
      </c>
      <c r="AM39" s="37"/>
      <c r="AN39" s="36"/>
      <c r="AO39" s="90">
        <v>871837531</v>
      </c>
      <c r="AP39" s="37"/>
      <c r="AQ39" s="36"/>
      <c r="AR39" s="90">
        <v>646564139</v>
      </c>
      <c r="AS39" s="37"/>
      <c r="AT39" s="36"/>
      <c r="AU39" s="524" t="s">
        <v>492</v>
      </c>
    </row>
    <row r="40" spans="1:47" s="30" customFormat="1" ht="12" x14ac:dyDescent="0.2">
      <c r="A40" s="593" t="s">
        <v>465</v>
      </c>
      <c r="B40" s="524" t="s">
        <v>466</v>
      </c>
      <c r="C40" s="39"/>
      <c r="D40" s="166"/>
      <c r="E40" s="90">
        <v>13519584.412135694</v>
      </c>
      <c r="F40" s="37"/>
      <c r="H40" s="90">
        <v>-6887787</v>
      </c>
      <c r="I40" s="37"/>
      <c r="K40" s="90">
        <v>-12221847</v>
      </c>
      <c r="L40" s="37"/>
      <c r="N40" s="90">
        <v>-4527193</v>
      </c>
      <c r="O40" s="37"/>
      <c r="Q40" s="90">
        <v>573794</v>
      </c>
      <c r="R40" s="37"/>
      <c r="T40" s="90">
        <v>21424620</v>
      </c>
      <c r="U40" s="37"/>
      <c r="W40" s="90">
        <v>5192459</v>
      </c>
      <c r="X40" s="37"/>
      <c r="Z40" s="90">
        <v>6746249</v>
      </c>
      <c r="AA40" s="37"/>
      <c r="AC40" s="90">
        <v>195940</v>
      </c>
      <c r="AD40" s="37"/>
      <c r="AF40" s="90">
        <v>1644031</v>
      </c>
      <c r="AG40" s="37"/>
      <c r="AH40" s="36"/>
      <c r="AI40" s="90">
        <v>-16906304</v>
      </c>
      <c r="AJ40" s="37"/>
      <c r="AK40" s="36"/>
      <c r="AL40" s="90">
        <v>-20064473</v>
      </c>
      <c r="AM40" s="37"/>
      <c r="AN40" s="36"/>
      <c r="AO40" s="90">
        <v>4834855</v>
      </c>
      <c r="AP40" s="37"/>
      <c r="AQ40" s="36"/>
      <c r="AR40" s="90">
        <v>17533792</v>
      </c>
      <c r="AS40" s="37"/>
      <c r="AT40" s="36"/>
      <c r="AU40" s="524" t="s">
        <v>493</v>
      </c>
    </row>
    <row r="41" spans="1:47" s="30" customFormat="1" ht="13.5" x14ac:dyDescent="0.2">
      <c r="A41" s="593" t="s">
        <v>467</v>
      </c>
      <c r="B41" s="456" t="s">
        <v>583</v>
      </c>
      <c r="C41" s="39"/>
      <c r="D41" s="166"/>
      <c r="E41" s="90">
        <v>799575.11783841206</v>
      </c>
      <c r="F41" s="37"/>
      <c r="H41" s="90">
        <v>431487</v>
      </c>
      <c r="I41" s="37"/>
      <c r="K41" s="90">
        <v>211533</v>
      </c>
      <c r="L41" s="37"/>
      <c r="N41" s="90">
        <v>-1885059</v>
      </c>
      <c r="O41" s="37"/>
      <c r="Q41" s="90">
        <v>917481</v>
      </c>
      <c r="R41" s="37"/>
      <c r="T41" s="90">
        <v>1080054</v>
      </c>
      <c r="U41" s="37"/>
      <c r="W41" s="90">
        <v>631973</v>
      </c>
      <c r="X41" s="37"/>
      <c r="Z41" s="90"/>
      <c r="AA41" s="37"/>
      <c r="AC41" s="90">
        <v>997673</v>
      </c>
      <c r="AD41" s="37"/>
      <c r="AF41" s="90">
        <v>383699</v>
      </c>
      <c r="AG41" s="37"/>
      <c r="AH41" s="36"/>
      <c r="AI41" s="90"/>
      <c r="AJ41" s="37"/>
      <c r="AK41" s="36"/>
      <c r="AL41" s="90"/>
      <c r="AM41" s="37"/>
      <c r="AN41" s="36"/>
      <c r="AO41" s="90"/>
      <c r="AP41" s="37"/>
      <c r="AQ41" s="36"/>
      <c r="AR41" s="90"/>
      <c r="AS41" s="37"/>
      <c r="AT41" s="36"/>
      <c r="AU41" s="456" t="s">
        <v>580</v>
      </c>
    </row>
    <row r="42" spans="1:47" s="30" customFormat="1" ht="12" x14ac:dyDescent="0.2">
      <c r="A42" s="593" t="s">
        <v>469</v>
      </c>
      <c r="B42" s="456" t="s">
        <v>470</v>
      </c>
      <c r="C42" s="39"/>
      <c r="D42" s="166"/>
      <c r="E42" s="90">
        <v>19092345.482307635</v>
      </c>
      <c r="F42" s="37"/>
      <c r="H42" s="90">
        <v>57847047</v>
      </c>
      <c r="I42" s="37"/>
      <c r="K42" s="90">
        <v>39551681</v>
      </c>
      <c r="L42" s="37"/>
      <c r="N42" s="90">
        <v>25543009</v>
      </c>
      <c r="O42" s="37"/>
      <c r="Q42" s="90">
        <v>22673335</v>
      </c>
      <c r="R42" s="37"/>
      <c r="T42" s="90">
        <v>43539473</v>
      </c>
      <c r="U42" s="37"/>
      <c r="W42" s="90">
        <v>47753305</v>
      </c>
      <c r="X42" s="37"/>
      <c r="Z42" s="90">
        <v>51683394</v>
      </c>
      <c r="AA42" s="37"/>
      <c r="AC42" s="90">
        <v>27584839</v>
      </c>
      <c r="AD42" s="37"/>
      <c r="AF42" s="90">
        <v>27730806</v>
      </c>
      <c r="AG42" s="37"/>
      <c r="AH42" s="36"/>
      <c r="AI42" s="90">
        <v>32845599</v>
      </c>
      <c r="AJ42" s="37"/>
      <c r="AK42" s="36"/>
      <c r="AL42" s="90">
        <v>30078780</v>
      </c>
      <c r="AM42" s="37"/>
      <c r="AN42" s="36"/>
      <c r="AO42" s="90">
        <v>35307565</v>
      </c>
      <c r="AP42" s="37"/>
      <c r="AQ42" s="36"/>
      <c r="AR42" s="90">
        <v>185740492</v>
      </c>
      <c r="AS42" s="37"/>
      <c r="AT42" s="36"/>
      <c r="AU42" s="456" t="s">
        <v>495</v>
      </c>
    </row>
    <row r="43" spans="1:47" s="30" customFormat="1" ht="13.5" x14ac:dyDescent="0.2">
      <c r="A43" s="593" t="s">
        <v>471</v>
      </c>
      <c r="B43" s="456" t="s">
        <v>582</v>
      </c>
      <c r="C43" s="40"/>
      <c r="D43" s="135"/>
      <c r="E43" s="53"/>
      <c r="F43" s="37"/>
      <c r="H43" s="53"/>
      <c r="I43" s="37"/>
      <c r="K43" s="53">
        <v>369516</v>
      </c>
      <c r="L43" s="37"/>
      <c r="N43" s="53">
        <v>409126</v>
      </c>
      <c r="O43" s="37"/>
      <c r="Q43" s="53">
        <v>232715</v>
      </c>
      <c r="R43" s="37"/>
      <c r="T43" s="53">
        <v>371020</v>
      </c>
      <c r="U43" s="37"/>
      <c r="W43" s="53">
        <v>678759</v>
      </c>
      <c r="X43" s="37"/>
      <c r="Z43" s="53"/>
      <c r="AA43" s="37"/>
      <c r="AC43" s="53">
        <v>348322</v>
      </c>
      <c r="AD43" s="37"/>
      <c r="AF43" s="53">
        <v>384838</v>
      </c>
      <c r="AG43" s="37"/>
      <c r="AH43" s="36"/>
      <c r="AI43" s="90"/>
      <c r="AJ43" s="37"/>
      <c r="AK43" s="36"/>
      <c r="AL43" s="90"/>
      <c r="AM43" s="37"/>
      <c r="AN43" s="36"/>
      <c r="AO43" s="90"/>
      <c r="AP43" s="37"/>
      <c r="AQ43" s="36"/>
      <c r="AR43" s="90"/>
      <c r="AS43" s="37"/>
      <c r="AT43" s="36"/>
      <c r="AU43" s="456" t="s">
        <v>581</v>
      </c>
    </row>
    <row r="44" spans="1:47" s="30" customFormat="1" ht="12" x14ac:dyDescent="0.2">
      <c r="B44" s="47"/>
      <c r="C44" s="39"/>
      <c r="AU44" s="46"/>
    </row>
    <row r="45" spans="1:47" s="30" customFormat="1" thickBot="1" x14ac:dyDescent="0.25">
      <c r="B45" s="47"/>
      <c r="C45" s="39"/>
      <c r="AU45" s="46"/>
    </row>
    <row r="46" spans="1:47" s="30" customFormat="1" ht="25.9" customHeight="1" thickTop="1" thickBot="1" x14ac:dyDescent="0.25">
      <c r="A46" s="65" t="s">
        <v>191</v>
      </c>
      <c r="B46" s="33" t="s">
        <v>203</v>
      </c>
      <c r="C46" s="32" t="s">
        <v>123</v>
      </c>
      <c r="D46" s="132"/>
      <c r="E46" s="33">
        <v>2008</v>
      </c>
      <c r="F46" s="31"/>
      <c r="G46" s="32"/>
      <c r="H46" s="33">
        <v>2009</v>
      </c>
      <c r="I46" s="31"/>
      <c r="J46" s="32"/>
      <c r="K46" s="33">
        <v>2010</v>
      </c>
      <c r="L46" s="31"/>
      <c r="M46" s="32"/>
      <c r="N46" s="33">
        <v>2011</v>
      </c>
      <c r="O46" s="31"/>
      <c r="P46" s="32"/>
      <c r="Q46" s="33">
        <v>2012</v>
      </c>
      <c r="R46" s="31"/>
      <c r="S46" s="32"/>
      <c r="T46" s="33">
        <v>2013</v>
      </c>
      <c r="U46" s="31"/>
      <c r="V46" s="32"/>
      <c r="W46" s="33">
        <v>2014</v>
      </c>
      <c r="X46" s="31"/>
      <c r="Y46" s="32"/>
      <c r="Z46" s="33">
        <v>2015</v>
      </c>
      <c r="AA46" s="31"/>
      <c r="AB46" s="32"/>
      <c r="AC46" s="33">
        <v>2016</v>
      </c>
      <c r="AD46" s="31"/>
      <c r="AE46" s="32"/>
      <c r="AF46" s="33">
        <v>2017</v>
      </c>
      <c r="AG46" s="31"/>
      <c r="AH46" s="32"/>
      <c r="AI46" s="33">
        <v>2018</v>
      </c>
      <c r="AJ46" s="31"/>
      <c r="AK46" s="32"/>
      <c r="AL46" s="33">
        <v>2019</v>
      </c>
      <c r="AM46" s="31"/>
      <c r="AN46" s="32"/>
      <c r="AO46" s="33">
        <v>2020</v>
      </c>
      <c r="AP46" s="31"/>
      <c r="AQ46" s="32"/>
      <c r="AR46" s="33">
        <v>2021</v>
      </c>
      <c r="AS46" s="31"/>
      <c r="AT46" s="32"/>
      <c r="AU46" s="32" t="s">
        <v>204</v>
      </c>
    </row>
    <row r="47" spans="1:47" s="30" customFormat="1" hidden="1" thickTop="1" x14ac:dyDescent="0.2">
      <c r="B47" s="35"/>
      <c r="C47" s="35"/>
      <c r="D47" s="163"/>
      <c r="E47" s="36"/>
      <c r="F47" s="37"/>
      <c r="G47" s="36"/>
      <c r="H47" s="36"/>
      <c r="I47" s="37"/>
      <c r="J47" s="36"/>
      <c r="K47" s="36"/>
      <c r="L47" s="37"/>
      <c r="M47" s="36"/>
      <c r="N47" s="36"/>
      <c r="O47" s="37"/>
      <c r="P47" s="36"/>
      <c r="Q47" s="36"/>
      <c r="R47" s="37"/>
      <c r="S47" s="36"/>
      <c r="T47" s="36"/>
      <c r="U47" s="37"/>
      <c r="V47" s="36"/>
      <c r="W47" s="36"/>
      <c r="X47" s="37"/>
      <c r="Y47" s="36"/>
      <c r="Z47" s="36"/>
      <c r="AA47" s="37"/>
      <c r="AB47" s="36"/>
      <c r="AC47" s="36"/>
      <c r="AD47" s="37"/>
      <c r="AE47" s="36"/>
      <c r="AF47" s="36"/>
      <c r="AG47" s="37"/>
      <c r="AH47" s="36"/>
      <c r="AI47" s="36"/>
      <c r="AJ47" s="37"/>
      <c r="AK47" s="36"/>
      <c r="AL47" s="36"/>
      <c r="AM47" s="37"/>
      <c r="AN47" s="36"/>
      <c r="AO47" s="36"/>
      <c r="AP47" s="37"/>
      <c r="AQ47" s="36"/>
      <c r="AR47" s="36"/>
      <c r="AS47" s="37"/>
      <c r="AT47" s="36"/>
      <c r="AU47" s="35"/>
    </row>
    <row r="48" spans="1:47" s="30" customFormat="1" hidden="1" thickTop="1" x14ac:dyDescent="0.2">
      <c r="B48" s="49" t="s">
        <v>68</v>
      </c>
      <c r="C48" s="49"/>
      <c r="D48" s="133"/>
      <c r="E48" s="42"/>
      <c r="F48" s="50"/>
      <c r="G48" s="42"/>
      <c r="H48" s="42"/>
      <c r="I48" s="50"/>
      <c r="J48" s="42"/>
      <c r="K48" s="42"/>
      <c r="L48" s="50"/>
      <c r="M48" s="42"/>
      <c r="N48" s="42"/>
      <c r="O48" s="50"/>
      <c r="P48" s="42"/>
      <c r="Q48" s="42"/>
      <c r="R48" s="50"/>
      <c r="S48" s="42"/>
      <c r="T48" s="42"/>
      <c r="U48" s="50"/>
      <c r="V48" s="42"/>
      <c r="W48" s="42"/>
      <c r="X48" s="50"/>
      <c r="Y48" s="42"/>
      <c r="Z48" s="42"/>
      <c r="AA48" s="50"/>
      <c r="AB48" s="42"/>
      <c r="AC48" s="42"/>
      <c r="AD48" s="50"/>
      <c r="AE48" s="42"/>
      <c r="AF48" s="42"/>
      <c r="AG48" s="50"/>
      <c r="AH48" s="42"/>
      <c r="AI48" s="42"/>
      <c r="AJ48" s="50"/>
      <c r="AK48" s="42"/>
      <c r="AL48" s="42"/>
      <c r="AM48" s="50"/>
      <c r="AN48" s="42"/>
      <c r="AO48" s="42"/>
      <c r="AP48" s="50"/>
      <c r="AQ48" s="42"/>
      <c r="AR48" s="42"/>
      <c r="AS48" s="50"/>
      <c r="AT48" s="42"/>
      <c r="AU48" s="51" t="s">
        <v>128</v>
      </c>
    </row>
    <row r="49" spans="1:47" s="30" customFormat="1" ht="7.15" customHeight="1" thickTop="1" x14ac:dyDescent="0.2">
      <c r="B49" s="36"/>
      <c r="C49" s="36"/>
      <c r="D49" s="133"/>
      <c r="E49" s="42"/>
      <c r="F49" s="50"/>
      <c r="G49" s="42"/>
      <c r="H49" s="42"/>
      <c r="I49" s="50"/>
      <c r="J49" s="42"/>
      <c r="K49" s="42"/>
      <c r="L49" s="50"/>
      <c r="M49" s="42"/>
      <c r="N49" s="42"/>
      <c r="O49" s="50"/>
      <c r="P49" s="42"/>
      <c r="Q49" s="42"/>
      <c r="R49" s="50"/>
      <c r="S49" s="42"/>
      <c r="T49" s="42"/>
      <c r="U49" s="50"/>
      <c r="V49" s="42"/>
      <c r="W49" s="42"/>
      <c r="X49" s="50"/>
      <c r="Y49" s="42"/>
      <c r="Z49" s="42"/>
      <c r="AA49" s="50"/>
      <c r="AB49" s="42"/>
      <c r="AC49" s="42"/>
      <c r="AD49" s="50"/>
      <c r="AE49" s="42"/>
      <c r="AF49" s="42"/>
      <c r="AG49" s="50"/>
      <c r="AH49" s="42"/>
      <c r="AI49" s="42"/>
      <c r="AJ49" s="50"/>
      <c r="AK49" s="42"/>
      <c r="AL49" s="42"/>
      <c r="AM49" s="50"/>
      <c r="AN49" s="42"/>
      <c r="AO49" s="42"/>
      <c r="AP49" s="50"/>
      <c r="AQ49" s="42"/>
      <c r="AR49" s="42"/>
      <c r="AS49" s="50"/>
      <c r="AT49" s="42"/>
      <c r="AU49" s="36"/>
    </row>
    <row r="50" spans="1:47" s="30" customFormat="1" ht="11.45" customHeight="1" x14ac:dyDescent="0.2">
      <c r="A50" s="30">
        <v>1</v>
      </c>
      <c r="B50" s="49" t="s">
        <v>205</v>
      </c>
      <c r="C50" s="36"/>
      <c r="D50" s="351"/>
      <c r="E50" s="281">
        <v>1855868485.6934211</v>
      </c>
      <c r="F50" s="50"/>
      <c r="G50" s="42"/>
      <c r="H50" s="281">
        <v>1610781487</v>
      </c>
      <c r="I50" s="50"/>
      <c r="J50" s="42"/>
      <c r="K50" s="281">
        <v>1772211849</v>
      </c>
      <c r="L50" s="50"/>
      <c r="M50" s="42"/>
      <c r="N50" s="281">
        <v>2155706720</v>
      </c>
      <c r="O50" s="50"/>
      <c r="P50" s="42"/>
      <c r="Q50" s="281">
        <v>1851325023</v>
      </c>
      <c r="R50" s="50"/>
      <c r="S50" s="42"/>
      <c r="T50" s="281">
        <v>912871632</v>
      </c>
      <c r="U50" s="50"/>
      <c r="V50" s="42"/>
      <c r="W50" s="281">
        <v>5475953420</v>
      </c>
      <c r="X50" s="50"/>
      <c r="Y50" s="42"/>
      <c r="Z50" s="281">
        <v>2175377956</v>
      </c>
      <c r="AA50" s="50"/>
      <c r="AB50" s="42"/>
      <c r="AC50" s="281">
        <v>1647968370</v>
      </c>
      <c r="AD50" s="50"/>
      <c r="AE50" s="42"/>
      <c r="AF50" s="281">
        <v>1492758086</v>
      </c>
      <c r="AG50" s="50"/>
      <c r="AH50" s="42"/>
      <c r="AI50" s="281">
        <v>1318905920</v>
      </c>
      <c r="AJ50" s="50"/>
      <c r="AK50" s="42"/>
      <c r="AL50" s="281">
        <v>1160992213</v>
      </c>
      <c r="AM50" s="50"/>
      <c r="AN50" s="42"/>
      <c r="AO50" s="281">
        <v>1126113461</v>
      </c>
      <c r="AP50" s="50"/>
      <c r="AQ50" s="42"/>
      <c r="AR50" s="281">
        <v>1504291824</v>
      </c>
      <c r="AS50" s="50"/>
      <c r="AT50" s="42"/>
      <c r="AU50" s="49" t="s">
        <v>205</v>
      </c>
    </row>
    <row r="51" spans="1:47" s="30" customFormat="1" ht="12" x14ac:dyDescent="0.2">
      <c r="A51" s="30">
        <v>101</v>
      </c>
      <c r="B51" s="47" t="s">
        <v>206</v>
      </c>
      <c r="C51" s="47"/>
      <c r="D51" s="166"/>
      <c r="E51" s="90">
        <v>125590752.17420168</v>
      </c>
      <c r="F51" s="50"/>
      <c r="G51" s="42"/>
      <c r="H51" s="90">
        <v>122807204</v>
      </c>
      <c r="I51" s="50"/>
      <c r="J51" s="42"/>
      <c r="K51" s="90">
        <v>153153608</v>
      </c>
      <c r="L51" s="50"/>
      <c r="M51" s="42"/>
      <c r="N51" s="90">
        <v>140737531</v>
      </c>
      <c r="O51" s="50"/>
      <c r="P51" s="42"/>
      <c r="Q51" s="90">
        <v>118133170</v>
      </c>
      <c r="R51" s="50"/>
      <c r="S51" s="42"/>
      <c r="T51" s="90">
        <v>98296933</v>
      </c>
      <c r="U51" s="50"/>
      <c r="V51" s="42"/>
      <c r="W51" s="90">
        <v>66703262</v>
      </c>
      <c r="X51" s="50"/>
      <c r="Y51" s="42"/>
      <c r="Z51" s="90">
        <v>152973336</v>
      </c>
      <c r="AA51" s="50"/>
      <c r="AB51" s="42"/>
      <c r="AC51" s="90">
        <v>134096530</v>
      </c>
      <c r="AD51" s="50"/>
      <c r="AE51" s="42"/>
      <c r="AF51" s="90">
        <v>141349873</v>
      </c>
      <c r="AG51" s="50"/>
      <c r="AH51" s="42"/>
      <c r="AI51" s="90">
        <v>143528380</v>
      </c>
      <c r="AJ51" s="50"/>
      <c r="AK51" s="42"/>
      <c r="AL51" s="90">
        <v>190744926</v>
      </c>
      <c r="AM51" s="50"/>
      <c r="AN51" s="42"/>
      <c r="AO51" s="90">
        <v>183312574</v>
      </c>
      <c r="AP51" s="50"/>
      <c r="AQ51" s="42"/>
      <c r="AR51" s="90">
        <v>167256788</v>
      </c>
      <c r="AS51" s="50"/>
      <c r="AT51" s="42"/>
      <c r="AU51" s="46" t="s">
        <v>206</v>
      </c>
    </row>
    <row r="52" spans="1:47" s="30" customFormat="1" ht="12" x14ac:dyDescent="0.2">
      <c r="A52" s="30">
        <v>102</v>
      </c>
      <c r="B52" s="47" t="s">
        <v>207</v>
      </c>
      <c r="C52" s="47"/>
      <c r="D52" s="166"/>
      <c r="E52" s="90">
        <v>1226575317.0019255</v>
      </c>
      <c r="F52" s="50"/>
      <c r="G52" s="42"/>
      <c r="H52" s="90">
        <v>1358355625</v>
      </c>
      <c r="I52" s="50"/>
      <c r="J52" s="42"/>
      <c r="K52" s="90">
        <v>1410491467</v>
      </c>
      <c r="L52" s="50"/>
      <c r="M52" s="42"/>
      <c r="N52" s="90">
        <v>1730975688</v>
      </c>
      <c r="O52" s="50"/>
      <c r="P52" s="42"/>
      <c r="Q52" s="90">
        <v>1333078968</v>
      </c>
      <c r="R52" s="50"/>
      <c r="S52" s="42"/>
      <c r="T52" s="90">
        <v>529050589</v>
      </c>
      <c r="U52" s="50"/>
      <c r="V52" s="42"/>
      <c r="W52" s="90">
        <v>5089818641</v>
      </c>
      <c r="X52" s="50"/>
      <c r="Y52" s="42"/>
      <c r="Z52" s="90">
        <v>1655382137</v>
      </c>
      <c r="AA52" s="50"/>
      <c r="AB52" s="42"/>
      <c r="AC52" s="90">
        <v>1156053631</v>
      </c>
      <c r="AD52" s="50"/>
      <c r="AE52" s="42"/>
      <c r="AF52" s="90">
        <v>907843629</v>
      </c>
      <c r="AG52" s="50"/>
      <c r="AH52" s="42"/>
      <c r="AI52" s="90">
        <v>656444234</v>
      </c>
      <c r="AJ52" s="50"/>
      <c r="AK52" s="42"/>
      <c r="AL52" s="90">
        <v>524328433</v>
      </c>
      <c r="AM52" s="50"/>
      <c r="AN52" s="42"/>
      <c r="AO52" s="90">
        <v>509691662</v>
      </c>
      <c r="AP52" s="50"/>
      <c r="AQ52" s="42"/>
      <c r="AR52" s="90">
        <v>882072907</v>
      </c>
      <c r="AS52" s="50"/>
      <c r="AT52" s="42"/>
      <c r="AU52" s="46" t="s">
        <v>207</v>
      </c>
    </row>
    <row r="53" spans="1:47" s="30" customFormat="1" ht="12" x14ac:dyDescent="0.2">
      <c r="A53" s="30">
        <v>103</v>
      </c>
      <c r="B53" s="47" t="s">
        <v>208</v>
      </c>
      <c r="C53" s="47"/>
      <c r="D53" s="166"/>
      <c r="E53" s="90">
        <v>61543052.512779661</v>
      </c>
      <c r="F53" s="50"/>
      <c r="G53" s="42"/>
      <c r="H53" s="90">
        <v>26499103</v>
      </c>
      <c r="I53" s="50"/>
      <c r="J53" s="42"/>
      <c r="K53" s="90">
        <v>48164138</v>
      </c>
      <c r="L53" s="50"/>
      <c r="M53" s="42"/>
      <c r="N53" s="90">
        <v>45164437</v>
      </c>
      <c r="O53" s="50"/>
      <c r="P53" s="42"/>
      <c r="Q53" s="90">
        <v>14295589</v>
      </c>
      <c r="R53" s="50"/>
      <c r="S53" s="42"/>
      <c r="T53" s="90">
        <v>22756648</v>
      </c>
      <c r="U53" s="50"/>
      <c r="V53" s="42"/>
      <c r="W53" s="90">
        <v>31806444</v>
      </c>
      <c r="X53" s="50"/>
      <c r="Y53" s="42"/>
      <c r="Z53" s="90">
        <v>31415685</v>
      </c>
      <c r="AA53" s="50"/>
      <c r="AB53" s="42"/>
      <c r="AC53" s="90">
        <v>17558721</v>
      </c>
      <c r="AD53" s="50"/>
      <c r="AE53" s="42"/>
      <c r="AF53" s="90">
        <v>59900574</v>
      </c>
      <c r="AG53" s="50"/>
      <c r="AH53" s="42"/>
      <c r="AI53" s="90">
        <v>84861694</v>
      </c>
      <c r="AJ53" s="50"/>
      <c r="AK53" s="42"/>
      <c r="AL53" s="90">
        <v>37015219</v>
      </c>
      <c r="AM53" s="50"/>
      <c r="AN53" s="42"/>
      <c r="AO53" s="90">
        <v>45574951</v>
      </c>
      <c r="AP53" s="50"/>
      <c r="AQ53" s="42"/>
      <c r="AR53" s="90">
        <v>53845503</v>
      </c>
      <c r="AS53" s="50"/>
      <c r="AT53" s="42"/>
      <c r="AU53" s="46" t="s">
        <v>208</v>
      </c>
    </row>
    <row r="54" spans="1:47" s="30" customFormat="1" ht="12" x14ac:dyDescent="0.2">
      <c r="A54" s="30">
        <v>104</v>
      </c>
      <c r="B54" s="47" t="s">
        <v>209</v>
      </c>
      <c r="C54" s="47"/>
      <c r="D54" s="166"/>
      <c r="E54" s="90">
        <v>364122717.91807741</v>
      </c>
      <c r="F54" s="50"/>
      <c r="G54" s="42"/>
      <c r="H54" s="90">
        <v>98623492</v>
      </c>
      <c r="I54" s="50"/>
      <c r="J54" s="42"/>
      <c r="K54" s="90">
        <v>89567497</v>
      </c>
      <c r="L54" s="50"/>
      <c r="M54" s="42"/>
      <c r="N54" s="90">
        <v>165392440</v>
      </c>
      <c r="O54" s="50"/>
      <c r="P54" s="42"/>
      <c r="Q54" s="90">
        <v>204853524</v>
      </c>
      <c r="R54" s="50"/>
      <c r="S54" s="42"/>
      <c r="T54" s="90">
        <v>209103853</v>
      </c>
      <c r="U54" s="50"/>
      <c r="V54" s="42"/>
      <c r="W54" s="90">
        <v>236950337</v>
      </c>
      <c r="X54" s="50"/>
      <c r="Y54" s="42"/>
      <c r="Z54" s="90">
        <v>274393522</v>
      </c>
      <c r="AA54" s="50"/>
      <c r="AB54" s="42"/>
      <c r="AC54" s="90">
        <v>282348995</v>
      </c>
      <c r="AD54" s="50"/>
      <c r="AE54" s="42"/>
      <c r="AF54" s="90">
        <v>290721678</v>
      </c>
      <c r="AG54" s="50"/>
      <c r="AH54" s="42"/>
      <c r="AI54" s="90">
        <v>399582210</v>
      </c>
      <c r="AJ54" s="50"/>
      <c r="AK54" s="42"/>
      <c r="AL54" s="90">
        <v>390588254</v>
      </c>
      <c r="AM54" s="50"/>
      <c r="AN54" s="42"/>
      <c r="AO54" s="90">
        <v>348343871</v>
      </c>
      <c r="AP54" s="50"/>
      <c r="AQ54" s="42"/>
      <c r="AR54" s="90">
        <v>307233171</v>
      </c>
      <c r="AS54" s="50"/>
      <c r="AT54" s="42"/>
      <c r="AU54" s="46" t="s">
        <v>209</v>
      </c>
    </row>
    <row r="55" spans="1:47" s="30" customFormat="1" ht="12" x14ac:dyDescent="0.2">
      <c r="A55" s="30">
        <v>105</v>
      </c>
      <c r="B55" s="47" t="s">
        <v>210</v>
      </c>
      <c r="C55" s="47"/>
      <c r="D55" s="166"/>
      <c r="E55" s="90">
        <v>13948051.516962092</v>
      </c>
      <c r="F55" s="50"/>
      <c r="G55" s="42"/>
      <c r="H55" s="90">
        <v>4173983</v>
      </c>
      <c r="I55" s="50"/>
      <c r="J55" s="42"/>
      <c r="K55" s="90">
        <v>26639490</v>
      </c>
      <c r="L55" s="50"/>
      <c r="M55" s="42"/>
      <c r="N55" s="90">
        <v>21545819</v>
      </c>
      <c r="O55" s="50"/>
      <c r="P55" s="42"/>
      <c r="Q55" s="90">
        <v>101050206</v>
      </c>
      <c r="R55" s="50"/>
      <c r="S55" s="42"/>
      <c r="T55" s="90">
        <v>30263988</v>
      </c>
      <c r="U55" s="50"/>
      <c r="V55" s="42"/>
      <c r="W55" s="90">
        <v>49558416</v>
      </c>
      <c r="X55" s="50"/>
      <c r="Y55" s="42"/>
      <c r="Z55" s="90">
        <v>40276745</v>
      </c>
      <c r="AA55" s="50"/>
      <c r="AB55" s="42"/>
      <c r="AC55" s="90">
        <v>21250785</v>
      </c>
      <c r="AD55" s="50"/>
      <c r="AE55" s="42"/>
      <c r="AF55" s="90">
        <v>19324825</v>
      </c>
      <c r="AG55" s="50"/>
      <c r="AH55" s="42"/>
      <c r="AI55" s="90">
        <v>-5248515</v>
      </c>
      <c r="AJ55" s="50"/>
      <c r="AK55" s="42"/>
      <c r="AL55" s="90">
        <v>-4717798</v>
      </c>
      <c r="AM55" s="50"/>
      <c r="AN55" s="42"/>
      <c r="AO55" s="90">
        <v>-13482177</v>
      </c>
      <c r="AP55" s="50"/>
      <c r="AQ55" s="42"/>
      <c r="AR55" s="90">
        <v>7570548</v>
      </c>
      <c r="AS55" s="50"/>
      <c r="AT55" s="42"/>
      <c r="AU55" s="46" t="s">
        <v>210</v>
      </c>
    </row>
    <row r="56" spans="1:47" s="30" customFormat="1" ht="12" x14ac:dyDescent="0.2">
      <c r="A56" s="30">
        <v>106</v>
      </c>
      <c r="B56" s="47" t="s">
        <v>211</v>
      </c>
      <c r="C56" s="47"/>
      <c r="D56" s="166"/>
      <c r="E56" s="90">
        <v>57707395.605125129</v>
      </c>
      <c r="F56" s="50"/>
      <c r="G56" s="42"/>
      <c r="H56" s="90">
        <v>-7859047</v>
      </c>
      <c r="I56" s="50"/>
      <c r="J56" s="42"/>
      <c r="K56" s="90">
        <v>37454635</v>
      </c>
      <c r="L56" s="50"/>
      <c r="M56" s="42"/>
      <c r="N56" s="90">
        <v>46663515</v>
      </c>
      <c r="O56" s="50"/>
      <c r="P56" s="42"/>
      <c r="Q56" s="90">
        <v>73554887</v>
      </c>
      <c r="R56" s="50"/>
      <c r="S56" s="42"/>
      <c r="T56" s="90">
        <v>22019942</v>
      </c>
      <c r="U56" s="50"/>
      <c r="V56" s="42"/>
      <c r="W56" s="90">
        <v>-4547131</v>
      </c>
      <c r="X56" s="50"/>
      <c r="Y56" s="42"/>
      <c r="Z56" s="90">
        <v>10587770</v>
      </c>
      <c r="AA56" s="50"/>
      <c r="AB56" s="42"/>
      <c r="AC56" s="90">
        <v>24839797</v>
      </c>
      <c r="AD56" s="50"/>
      <c r="AE56" s="42"/>
      <c r="AF56" s="90">
        <v>59817281</v>
      </c>
      <c r="AG56" s="50"/>
      <c r="AH56" s="42"/>
      <c r="AI56" s="90">
        <v>18106314</v>
      </c>
      <c r="AJ56" s="50"/>
      <c r="AK56" s="42"/>
      <c r="AL56" s="90">
        <v>-7048931</v>
      </c>
      <c r="AM56" s="50"/>
      <c r="AN56" s="42"/>
      <c r="AO56" s="90">
        <v>36945404</v>
      </c>
      <c r="AP56" s="50"/>
      <c r="AQ56" s="42"/>
      <c r="AR56" s="90">
        <v>54068278</v>
      </c>
      <c r="AS56" s="50"/>
      <c r="AT56" s="42"/>
      <c r="AU56" s="46" t="s">
        <v>211</v>
      </c>
    </row>
    <row r="57" spans="1:47" s="30" customFormat="1" ht="12" x14ac:dyDescent="0.2">
      <c r="A57" s="30">
        <v>107</v>
      </c>
      <c r="B57" s="47" t="s">
        <v>212</v>
      </c>
      <c r="C57" s="47"/>
      <c r="D57" s="166"/>
      <c r="E57" s="90">
        <v>5890493.2616344681</v>
      </c>
      <c r="F57" s="50"/>
      <c r="G57" s="42"/>
      <c r="H57" s="90">
        <v>-469527</v>
      </c>
      <c r="I57" s="50"/>
      <c r="J57" s="42"/>
      <c r="K57" s="90">
        <v>498625</v>
      </c>
      <c r="L57" s="50"/>
      <c r="M57" s="42"/>
      <c r="N57" s="90">
        <v>1333285</v>
      </c>
      <c r="O57" s="50"/>
      <c r="P57" s="42"/>
      <c r="Q57" s="90">
        <v>1397522</v>
      </c>
      <c r="R57" s="50"/>
      <c r="S57" s="42"/>
      <c r="T57" s="90">
        <v>-2492866</v>
      </c>
      <c r="U57" s="50"/>
      <c r="V57" s="42"/>
      <c r="W57" s="90">
        <v>1818861</v>
      </c>
      <c r="X57" s="50"/>
      <c r="Y57" s="42"/>
      <c r="Z57" s="90">
        <v>3054186</v>
      </c>
      <c r="AA57" s="50"/>
      <c r="AB57" s="42"/>
      <c r="AC57" s="90">
        <v>2640042</v>
      </c>
      <c r="AD57" s="50"/>
      <c r="AE57" s="42"/>
      <c r="AF57" s="90">
        <v>1324052</v>
      </c>
      <c r="AG57" s="50"/>
      <c r="AH57" s="42"/>
      <c r="AI57" s="90">
        <v>6586020</v>
      </c>
      <c r="AJ57" s="50"/>
      <c r="AK57" s="42"/>
      <c r="AL57" s="90">
        <v>8057065</v>
      </c>
      <c r="AM57" s="50"/>
      <c r="AN57" s="42"/>
      <c r="AO57" s="90">
        <v>600813</v>
      </c>
      <c r="AP57" s="50"/>
      <c r="AQ57" s="42"/>
      <c r="AR57" s="90">
        <v>7258106</v>
      </c>
      <c r="AS57" s="50"/>
      <c r="AT57" s="42"/>
      <c r="AU57" s="46" t="s">
        <v>212</v>
      </c>
    </row>
    <row r="58" spans="1:47" s="30" customFormat="1" ht="12" x14ac:dyDescent="0.2">
      <c r="A58" s="30">
        <v>108</v>
      </c>
      <c r="B58" s="47" t="s">
        <v>213</v>
      </c>
      <c r="C58" s="47"/>
      <c r="D58" s="166"/>
      <c r="E58" s="90">
        <v>490705.70271526289</v>
      </c>
      <c r="F58" s="50"/>
      <c r="G58" s="42"/>
      <c r="H58" s="90">
        <v>8650654</v>
      </c>
      <c r="I58" s="50"/>
      <c r="J58" s="42"/>
      <c r="K58" s="90">
        <v>6242389</v>
      </c>
      <c r="L58" s="50"/>
      <c r="M58" s="42"/>
      <c r="N58" s="90">
        <v>3894005</v>
      </c>
      <c r="O58" s="50"/>
      <c r="P58" s="42"/>
      <c r="Q58" s="90">
        <v>4961157</v>
      </c>
      <c r="R58" s="50"/>
      <c r="S58" s="42"/>
      <c r="T58" s="90">
        <v>3872545</v>
      </c>
      <c r="U58" s="50"/>
      <c r="V58" s="42"/>
      <c r="W58" s="90">
        <v>3844590</v>
      </c>
      <c r="X58" s="50"/>
      <c r="Y58" s="42"/>
      <c r="Z58" s="90">
        <v>7294575</v>
      </c>
      <c r="AA58" s="50"/>
      <c r="AB58" s="42"/>
      <c r="AC58" s="90">
        <v>9179869</v>
      </c>
      <c r="AD58" s="50"/>
      <c r="AE58" s="42"/>
      <c r="AF58" s="90">
        <v>12476174</v>
      </c>
      <c r="AG58" s="50"/>
      <c r="AH58" s="42"/>
      <c r="AI58" s="90">
        <v>15045583</v>
      </c>
      <c r="AJ58" s="50"/>
      <c r="AK58" s="42"/>
      <c r="AL58" s="90">
        <v>22025045</v>
      </c>
      <c r="AM58" s="50"/>
      <c r="AN58" s="42"/>
      <c r="AO58" s="90">
        <v>15126363</v>
      </c>
      <c r="AP58" s="50"/>
      <c r="AQ58" s="42"/>
      <c r="AR58" s="90">
        <v>24986523</v>
      </c>
      <c r="AS58" s="50"/>
      <c r="AT58" s="42"/>
      <c r="AU58" s="46" t="s">
        <v>213</v>
      </c>
    </row>
    <row r="59" spans="1:47" s="30" customFormat="1" ht="12" x14ac:dyDescent="0.2">
      <c r="A59" s="30">
        <v>2</v>
      </c>
      <c r="B59" s="49" t="s">
        <v>214</v>
      </c>
      <c r="C59" s="47"/>
      <c r="D59" s="351"/>
      <c r="E59" s="281">
        <v>258724556.86118299</v>
      </c>
      <c r="F59" s="50"/>
      <c r="G59" s="42"/>
      <c r="H59" s="281">
        <v>388156000</v>
      </c>
      <c r="I59" s="50"/>
      <c r="J59" s="42"/>
      <c r="K59" s="281">
        <v>441889237</v>
      </c>
      <c r="L59" s="50"/>
      <c r="M59" s="42"/>
      <c r="N59" s="281">
        <v>449978090</v>
      </c>
      <c r="O59" s="50"/>
      <c r="P59" s="42"/>
      <c r="Q59" s="281">
        <v>299753565</v>
      </c>
      <c r="R59" s="50"/>
      <c r="S59" s="42"/>
      <c r="T59" s="281">
        <v>334235017</v>
      </c>
      <c r="U59" s="50"/>
      <c r="V59" s="42"/>
      <c r="W59" s="281">
        <v>325352403</v>
      </c>
      <c r="X59" s="50"/>
      <c r="Y59" s="42"/>
      <c r="Z59" s="281">
        <v>330985543</v>
      </c>
      <c r="AA59" s="50"/>
      <c r="AB59" s="42"/>
      <c r="AC59" s="281">
        <v>385310059</v>
      </c>
      <c r="AD59" s="50"/>
      <c r="AE59" s="42"/>
      <c r="AF59" s="281">
        <v>373228000</v>
      </c>
      <c r="AG59" s="50"/>
      <c r="AH59" s="42"/>
      <c r="AI59" s="281">
        <v>325292323</v>
      </c>
      <c r="AJ59" s="50"/>
      <c r="AK59" s="42"/>
      <c r="AL59" s="281">
        <v>322902824</v>
      </c>
      <c r="AM59" s="50"/>
      <c r="AN59" s="42"/>
      <c r="AO59" s="281">
        <v>321806187</v>
      </c>
      <c r="AP59" s="50"/>
      <c r="AQ59" s="42"/>
      <c r="AR59" s="281">
        <v>621782412</v>
      </c>
      <c r="AS59" s="50"/>
      <c r="AT59" s="42"/>
      <c r="AU59" s="49" t="s">
        <v>214</v>
      </c>
    </row>
    <row r="60" spans="1:47" s="30" customFormat="1" ht="12" x14ac:dyDescent="0.2">
      <c r="A60" s="30">
        <v>201</v>
      </c>
      <c r="B60" s="47" t="s">
        <v>215</v>
      </c>
      <c r="C60" s="47"/>
      <c r="D60" s="166"/>
      <c r="E60" s="90">
        <v>11834229.569142934</v>
      </c>
      <c r="F60" s="50"/>
      <c r="G60" s="42"/>
      <c r="H60" s="90">
        <v>5896436</v>
      </c>
      <c r="I60" s="50"/>
      <c r="J60" s="42"/>
      <c r="K60" s="90">
        <v>15605027</v>
      </c>
      <c r="L60" s="50"/>
      <c r="M60" s="42"/>
      <c r="N60" s="90">
        <v>10041908</v>
      </c>
      <c r="O60" s="50"/>
      <c r="P60" s="42"/>
      <c r="Q60" s="90">
        <v>2164800</v>
      </c>
      <c r="R60" s="50"/>
      <c r="S60" s="42"/>
      <c r="T60" s="90">
        <v>11446282</v>
      </c>
      <c r="U60" s="50"/>
      <c r="V60" s="42"/>
      <c r="W60" s="90">
        <v>6365117</v>
      </c>
      <c r="X60" s="50"/>
      <c r="Y60" s="42"/>
      <c r="Z60" s="90">
        <v>18937796</v>
      </c>
      <c r="AA60" s="50"/>
      <c r="AB60" s="42"/>
      <c r="AC60" s="90">
        <v>19772890</v>
      </c>
      <c r="AD60" s="50"/>
      <c r="AE60" s="42"/>
      <c r="AF60" s="90">
        <v>11345107</v>
      </c>
      <c r="AG60" s="50"/>
      <c r="AH60" s="42"/>
      <c r="AI60" s="90">
        <v>12370056</v>
      </c>
      <c r="AJ60" s="50"/>
      <c r="AK60" s="42"/>
      <c r="AL60" s="90">
        <v>22417988</v>
      </c>
      <c r="AM60" s="50"/>
      <c r="AN60" s="42"/>
      <c r="AO60" s="90">
        <v>9066816</v>
      </c>
      <c r="AP60" s="50"/>
      <c r="AQ60" s="42"/>
      <c r="AR60" s="90">
        <v>27406129</v>
      </c>
      <c r="AS60" s="50"/>
      <c r="AT60" s="42"/>
      <c r="AU60" s="46" t="s">
        <v>215</v>
      </c>
    </row>
    <row r="61" spans="1:47" s="30" customFormat="1" ht="12" x14ac:dyDescent="0.2">
      <c r="A61" s="30">
        <v>202</v>
      </c>
      <c r="B61" s="47" t="s">
        <v>216</v>
      </c>
      <c r="C61" s="47"/>
      <c r="D61" s="166"/>
      <c r="E61" s="90">
        <v>-21536247.759410482</v>
      </c>
      <c r="F61" s="37"/>
      <c r="H61" s="90">
        <v>263334841</v>
      </c>
      <c r="I61" s="37"/>
      <c r="K61" s="90">
        <v>191960995</v>
      </c>
      <c r="L61" s="37"/>
      <c r="N61" s="90">
        <v>237927244</v>
      </c>
      <c r="O61" s="37"/>
      <c r="Q61" s="90">
        <v>148389986</v>
      </c>
      <c r="R61" s="37"/>
      <c r="T61" s="90">
        <v>138165478</v>
      </c>
      <c r="U61" s="37"/>
      <c r="W61" s="90">
        <v>139349551</v>
      </c>
      <c r="X61" s="37"/>
      <c r="Z61" s="90">
        <v>136873712</v>
      </c>
      <c r="AA61" s="37"/>
      <c r="AC61" s="90">
        <v>163220977</v>
      </c>
      <c r="AD61" s="37"/>
      <c r="AF61" s="90">
        <v>138190226</v>
      </c>
      <c r="AG61" s="37"/>
      <c r="AH61" s="36"/>
      <c r="AI61" s="90">
        <v>95065733</v>
      </c>
      <c r="AJ61" s="37"/>
      <c r="AK61" s="36"/>
      <c r="AL61" s="90">
        <v>77076760</v>
      </c>
      <c r="AM61" s="37"/>
      <c r="AN61" s="36"/>
      <c r="AO61" s="90">
        <v>78858547</v>
      </c>
      <c r="AP61" s="37"/>
      <c r="AQ61" s="36"/>
      <c r="AR61" s="90">
        <v>98311443</v>
      </c>
      <c r="AS61" s="37"/>
      <c r="AT61" s="36"/>
      <c r="AU61" s="46" t="s">
        <v>216</v>
      </c>
    </row>
    <row r="62" spans="1:47" s="30" customFormat="1" ht="12" x14ac:dyDescent="0.2">
      <c r="A62" s="30">
        <v>203</v>
      </c>
      <c r="B62" s="47" t="s">
        <v>217</v>
      </c>
      <c r="C62" s="47"/>
      <c r="D62" s="166"/>
      <c r="E62" s="90">
        <v>27117572.860651929</v>
      </c>
      <c r="F62" s="37"/>
      <c r="H62" s="90">
        <v>41596076</v>
      </c>
      <c r="I62" s="37"/>
      <c r="K62" s="90">
        <v>95252586</v>
      </c>
      <c r="L62" s="37"/>
      <c r="N62" s="90">
        <v>43966813</v>
      </c>
      <c r="O62" s="37"/>
      <c r="Q62" s="90">
        <v>-6892150</v>
      </c>
      <c r="R62" s="37"/>
      <c r="T62" s="90">
        <v>27705287</v>
      </c>
      <c r="U62" s="37"/>
      <c r="W62" s="90">
        <v>32303299</v>
      </c>
      <c r="X62" s="37"/>
      <c r="Z62" s="90">
        <v>44896356</v>
      </c>
      <c r="AA62" s="37"/>
      <c r="AC62" s="90">
        <v>31909584</v>
      </c>
      <c r="AD62" s="37"/>
      <c r="AF62" s="90">
        <v>38434235</v>
      </c>
      <c r="AG62" s="37"/>
      <c r="AH62" s="36"/>
      <c r="AI62" s="90">
        <v>20364594</v>
      </c>
      <c r="AJ62" s="37"/>
      <c r="AK62" s="36"/>
      <c r="AL62" s="90">
        <v>27679275</v>
      </c>
      <c r="AM62" s="37"/>
      <c r="AN62" s="36"/>
      <c r="AO62" s="90">
        <v>53715809</v>
      </c>
      <c r="AP62" s="37"/>
      <c r="AQ62" s="36"/>
      <c r="AR62" s="90">
        <v>139375910</v>
      </c>
      <c r="AS62" s="37"/>
      <c r="AT62" s="36"/>
      <c r="AU62" s="46" t="s">
        <v>217</v>
      </c>
    </row>
    <row r="63" spans="1:47" s="30" customFormat="1" ht="12" x14ac:dyDescent="0.2">
      <c r="A63" s="30">
        <v>204</v>
      </c>
      <c r="B63" s="47" t="s">
        <v>218</v>
      </c>
      <c r="C63" s="47"/>
      <c r="D63" s="166"/>
      <c r="E63" s="90">
        <v>10031434.641173737</v>
      </c>
      <c r="F63" s="37"/>
      <c r="H63" s="90">
        <v>4053041</v>
      </c>
      <c r="I63" s="37"/>
      <c r="K63" s="90">
        <v>12563065</v>
      </c>
      <c r="L63" s="37"/>
      <c r="N63" s="90">
        <v>8059339</v>
      </c>
      <c r="O63" s="37"/>
      <c r="Q63" s="90">
        <v>22029029</v>
      </c>
      <c r="R63" s="37"/>
      <c r="T63" s="90">
        <v>16851089</v>
      </c>
      <c r="U63" s="37"/>
      <c r="W63" s="90">
        <v>10350692</v>
      </c>
      <c r="X63" s="37"/>
      <c r="Z63" s="90">
        <v>8130692</v>
      </c>
      <c r="AA63" s="37"/>
      <c r="AC63" s="90">
        <v>12966540</v>
      </c>
      <c r="AD63" s="37"/>
      <c r="AF63" s="90">
        <v>20066634</v>
      </c>
      <c r="AG63" s="37"/>
      <c r="AH63" s="36"/>
      <c r="AI63" s="90">
        <v>21385552</v>
      </c>
      <c r="AJ63" s="37"/>
      <c r="AK63" s="36"/>
      <c r="AL63" s="90">
        <v>18200952</v>
      </c>
      <c r="AM63" s="37"/>
      <c r="AN63" s="36"/>
      <c r="AO63" s="90">
        <v>22600776</v>
      </c>
      <c r="AP63" s="37"/>
      <c r="AQ63" s="36"/>
      <c r="AR63" s="90">
        <v>10561187</v>
      </c>
      <c r="AS63" s="37"/>
      <c r="AT63" s="36"/>
      <c r="AU63" s="46" t="s">
        <v>218</v>
      </c>
    </row>
    <row r="64" spans="1:47" s="30" customFormat="1" ht="12" x14ac:dyDescent="0.2">
      <c r="A64" s="30">
        <v>205</v>
      </c>
      <c r="B64" s="47" t="s">
        <v>219</v>
      </c>
      <c r="C64" s="47"/>
      <c r="D64" s="166"/>
      <c r="E64" s="90">
        <v>22552413.197902147</v>
      </c>
      <c r="F64" s="37"/>
      <c r="H64" s="90">
        <v>-5474153</v>
      </c>
      <c r="I64" s="37"/>
      <c r="K64" s="90">
        <v>9022443</v>
      </c>
      <c r="L64" s="37"/>
      <c r="N64" s="90">
        <v>15782386</v>
      </c>
      <c r="O64" s="37"/>
      <c r="Q64" s="90">
        <v>7104671</v>
      </c>
      <c r="R64" s="37"/>
      <c r="T64" s="90">
        <v>8515191</v>
      </c>
      <c r="U64" s="37"/>
      <c r="W64" s="90">
        <v>-2115773</v>
      </c>
      <c r="X64" s="37"/>
      <c r="Z64" s="90">
        <v>-9881876</v>
      </c>
      <c r="AA64" s="37"/>
      <c r="AC64" s="90">
        <v>6307653</v>
      </c>
      <c r="AD64" s="37"/>
      <c r="AF64" s="90">
        <v>-1851201</v>
      </c>
      <c r="AG64" s="37"/>
      <c r="AH64" s="36"/>
      <c r="AI64" s="90">
        <v>3334735</v>
      </c>
      <c r="AJ64" s="37"/>
      <c r="AK64" s="36"/>
      <c r="AL64" s="90">
        <v>8836318</v>
      </c>
      <c r="AM64" s="37"/>
      <c r="AN64" s="36"/>
      <c r="AO64" s="90">
        <v>-576356</v>
      </c>
      <c r="AP64" s="37"/>
      <c r="AQ64" s="36"/>
      <c r="AR64" s="90">
        <v>31982349</v>
      </c>
      <c r="AS64" s="37"/>
      <c r="AT64" s="36"/>
      <c r="AU64" s="46" t="s">
        <v>219</v>
      </c>
    </row>
    <row r="65" spans="1:47" s="30" customFormat="1" ht="12" x14ac:dyDescent="0.2">
      <c r="A65" s="30">
        <v>206</v>
      </c>
      <c r="B65" s="47" t="s">
        <v>220</v>
      </c>
      <c r="C65" s="47"/>
      <c r="D65" s="166"/>
      <c r="E65" s="90">
        <v>125946126.2696674</v>
      </c>
      <c r="F65" s="37"/>
      <c r="H65" s="90">
        <v>20084452</v>
      </c>
      <c r="I65" s="37"/>
      <c r="K65" s="90">
        <v>40603276</v>
      </c>
      <c r="L65" s="37"/>
      <c r="N65" s="90">
        <v>41153648</v>
      </c>
      <c r="O65" s="37"/>
      <c r="Q65" s="90">
        <v>55515907</v>
      </c>
      <c r="R65" s="37"/>
      <c r="T65" s="90">
        <v>60682081</v>
      </c>
      <c r="U65" s="37"/>
      <c r="W65" s="90">
        <v>55423187</v>
      </c>
      <c r="X65" s="37"/>
      <c r="Z65" s="90">
        <v>49240963</v>
      </c>
      <c r="AA65" s="37"/>
      <c r="AC65" s="90">
        <v>59380163</v>
      </c>
      <c r="AD65" s="37"/>
      <c r="AF65" s="90">
        <v>48937021</v>
      </c>
      <c r="AG65" s="37"/>
      <c r="AH65" s="36"/>
      <c r="AI65" s="90">
        <v>55575303</v>
      </c>
      <c r="AJ65" s="37"/>
      <c r="AK65" s="36"/>
      <c r="AL65" s="90">
        <v>64789201</v>
      </c>
      <c r="AM65" s="37"/>
      <c r="AN65" s="36"/>
      <c r="AO65" s="90">
        <v>73464417</v>
      </c>
      <c r="AP65" s="37"/>
      <c r="AQ65" s="36"/>
      <c r="AR65" s="90">
        <v>78292203</v>
      </c>
      <c r="AS65" s="37"/>
      <c r="AT65" s="36"/>
      <c r="AU65" s="46" t="s">
        <v>220</v>
      </c>
    </row>
    <row r="66" spans="1:47" s="30" customFormat="1" ht="12" x14ac:dyDescent="0.2">
      <c r="A66" s="30">
        <v>207</v>
      </c>
      <c r="B66" s="47" t="s">
        <v>221</v>
      </c>
      <c r="C66" s="47"/>
      <c r="D66" s="166"/>
      <c r="E66" s="90">
        <v>82779028.08205533</v>
      </c>
      <c r="F66" s="37"/>
      <c r="H66" s="90">
        <v>58665307</v>
      </c>
      <c r="I66" s="37"/>
      <c r="K66" s="90">
        <v>76881845</v>
      </c>
      <c r="L66" s="37"/>
      <c r="N66" s="90">
        <v>93046752</v>
      </c>
      <c r="O66" s="37"/>
      <c r="Q66" s="90">
        <v>71441322</v>
      </c>
      <c r="R66" s="37"/>
      <c r="T66" s="90">
        <v>70869609</v>
      </c>
      <c r="U66" s="37"/>
      <c r="W66" s="90">
        <v>83676330</v>
      </c>
      <c r="X66" s="37"/>
      <c r="Z66" s="90">
        <v>82787900</v>
      </c>
      <c r="AA66" s="37"/>
      <c r="AC66" s="90">
        <v>91752252</v>
      </c>
      <c r="AD66" s="37"/>
      <c r="AF66" s="90">
        <v>118105978</v>
      </c>
      <c r="AG66" s="37"/>
      <c r="AH66" s="36"/>
      <c r="AI66" s="90">
        <v>117196350</v>
      </c>
      <c r="AJ66" s="37"/>
      <c r="AK66" s="36"/>
      <c r="AL66" s="90">
        <v>103902330</v>
      </c>
      <c r="AM66" s="37"/>
      <c r="AN66" s="36"/>
      <c r="AO66" s="90">
        <v>84676178</v>
      </c>
      <c r="AP66" s="37"/>
      <c r="AQ66" s="36"/>
      <c r="AR66" s="90">
        <v>235853191</v>
      </c>
      <c r="AS66" s="37"/>
      <c r="AT66" s="36"/>
      <c r="AU66" s="46" t="s">
        <v>221</v>
      </c>
    </row>
    <row r="67" spans="1:47" s="30" customFormat="1" ht="12" x14ac:dyDescent="0.2">
      <c r="A67" s="30">
        <v>3</v>
      </c>
      <c r="B67" s="49" t="s">
        <v>222</v>
      </c>
      <c r="C67" s="47"/>
      <c r="D67" s="351"/>
      <c r="E67" s="281">
        <v>166496713.80203146</v>
      </c>
      <c r="F67" s="37"/>
      <c r="H67" s="281">
        <v>44062244</v>
      </c>
      <c r="I67" s="37"/>
      <c r="K67" s="281">
        <v>188547223</v>
      </c>
      <c r="L67" s="37"/>
      <c r="N67" s="281">
        <v>347256586</v>
      </c>
      <c r="O67" s="37"/>
      <c r="Q67" s="281">
        <v>408086138</v>
      </c>
      <c r="R67" s="37"/>
      <c r="T67" s="281">
        <v>503209516</v>
      </c>
      <c r="U67" s="37"/>
      <c r="W67" s="281">
        <v>565017327</v>
      </c>
      <c r="X67" s="37"/>
      <c r="Z67" s="281">
        <v>602397136</v>
      </c>
      <c r="AA67" s="37"/>
      <c r="AC67" s="281">
        <v>658173039</v>
      </c>
      <c r="AD67" s="37"/>
      <c r="AF67" s="281">
        <v>559782833</v>
      </c>
      <c r="AG67" s="37"/>
      <c r="AH67" s="36"/>
      <c r="AI67" s="281">
        <v>538326341</v>
      </c>
      <c r="AJ67" s="37"/>
      <c r="AK67" s="36"/>
      <c r="AL67" s="281">
        <v>457906896</v>
      </c>
      <c r="AM67" s="37"/>
      <c r="AN67" s="36"/>
      <c r="AO67" s="281">
        <v>474255013</v>
      </c>
      <c r="AP67" s="37"/>
      <c r="AQ67" s="36"/>
      <c r="AR67" s="281">
        <v>532306979</v>
      </c>
      <c r="AS67" s="37"/>
      <c r="AT67" s="36"/>
      <c r="AU67" s="49" t="s">
        <v>222</v>
      </c>
    </row>
    <row r="68" spans="1:47" s="30" customFormat="1" ht="12" x14ac:dyDescent="0.2">
      <c r="A68" s="30">
        <v>301</v>
      </c>
      <c r="B68" s="47" t="s">
        <v>223</v>
      </c>
      <c r="C68" s="47"/>
      <c r="D68" s="166"/>
      <c r="E68" s="90">
        <v>3137555.5998141142</v>
      </c>
      <c r="F68" s="37"/>
      <c r="H68" s="90">
        <v>-4839434</v>
      </c>
      <c r="I68" s="37"/>
      <c r="K68" s="90">
        <v>955784</v>
      </c>
      <c r="L68" s="37"/>
      <c r="N68" s="90">
        <v>7389144</v>
      </c>
      <c r="O68" s="37"/>
      <c r="Q68" s="90">
        <v>18993263</v>
      </c>
      <c r="R68" s="37"/>
      <c r="T68" s="90">
        <v>14157406</v>
      </c>
      <c r="U68" s="37"/>
      <c r="W68" s="90">
        <v>13993961</v>
      </c>
      <c r="X68" s="37"/>
      <c r="Z68" s="90">
        <v>3384549</v>
      </c>
      <c r="AA68" s="37"/>
      <c r="AC68" s="90">
        <v>1224689</v>
      </c>
      <c r="AD68" s="37"/>
      <c r="AF68" s="90">
        <v>20412927</v>
      </c>
      <c r="AG68" s="37"/>
      <c r="AH68" s="36"/>
      <c r="AI68" s="90">
        <v>47969741</v>
      </c>
      <c r="AJ68" s="37"/>
      <c r="AK68" s="36"/>
      <c r="AL68" s="90">
        <v>12034819</v>
      </c>
      <c r="AM68" s="37"/>
      <c r="AN68" s="36"/>
      <c r="AO68" s="90">
        <v>-4156941</v>
      </c>
      <c r="AP68" s="37"/>
      <c r="AQ68" s="36"/>
      <c r="AR68" s="90">
        <v>12306028</v>
      </c>
      <c r="AS68" s="37"/>
      <c r="AT68" s="36"/>
      <c r="AU68" s="46" t="s">
        <v>223</v>
      </c>
    </row>
    <row r="69" spans="1:47" s="30" customFormat="1" ht="12" x14ac:dyDescent="0.2">
      <c r="A69" s="30">
        <v>302</v>
      </c>
      <c r="B69" s="47" t="s">
        <v>224</v>
      </c>
      <c r="C69" s="47"/>
      <c r="D69" s="347"/>
      <c r="E69" s="236">
        <v>42428267.94131314</v>
      </c>
      <c r="F69" s="223"/>
      <c r="G69" s="28"/>
      <c r="H69" s="236">
        <v>1747751</v>
      </c>
      <c r="I69" s="223"/>
      <c r="J69" s="28"/>
      <c r="K69" s="236">
        <v>27704040</v>
      </c>
      <c r="L69" s="223"/>
      <c r="M69" s="28"/>
      <c r="N69" s="236">
        <v>16438899</v>
      </c>
      <c r="O69" s="223"/>
      <c r="P69" s="28"/>
      <c r="Q69" s="236">
        <v>38447306</v>
      </c>
      <c r="R69" s="223"/>
      <c r="S69" s="28"/>
      <c r="T69" s="236">
        <v>33693367</v>
      </c>
      <c r="U69" s="223"/>
      <c r="V69" s="28"/>
      <c r="W69" s="236">
        <v>43897833</v>
      </c>
      <c r="X69" s="223"/>
      <c r="Y69" s="28"/>
      <c r="Z69" s="236">
        <v>34864716</v>
      </c>
      <c r="AA69" s="223"/>
      <c r="AB69" s="28"/>
      <c r="AC69" s="236">
        <v>35092371</v>
      </c>
      <c r="AD69" s="223"/>
      <c r="AE69" s="28"/>
      <c r="AF69" s="236">
        <v>26167927</v>
      </c>
      <c r="AG69" s="223"/>
      <c r="AH69" s="68"/>
      <c r="AI69" s="236">
        <v>26271687</v>
      </c>
      <c r="AJ69" s="223"/>
      <c r="AK69" s="68"/>
      <c r="AL69" s="236">
        <v>38738108</v>
      </c>
      <c r="AM69" s="223"/>
      <c r="AN69" s="68"/>
      <c r="AO69" s="236">
        <v>38421783</v>
      </c>
      <c r="AP69" s="223"/>
      <c r="AQ69" s="68"/>
      <c r="AR69" s="236">
        <v>50542496</v>
      </c>
      <c r="AS69" s="223"/>
      <c r="AT69" s="68"/>
      <c r="AU69" s="46" t="s">
        <v>224</v>
      </c>
    </row>
    <row r="70" spans="1:47" s="30" customFormat="1" ht="12" x14ac:dyDescent="0.2">
      <c r="A70" s="30">
        <v>303</v>
      </c>
      <c r="B70" s="47" t="s">
        <v>225</v>
      </c>
      <c r="C70" s="47"/>
      <c r="D70" s="347"/>
      <c r="E70" s="236">
        <v>447387.63858461101</v>
      </c>
      <c r="F70" s="223"/>
      <c r="G70" s="28"/>
      <c r="H70" s="236">
        <v>-1288683</v>
      </c>
      <c r="I70" s="223"/>
      <c r="J70" s="28"/>
      <c r="K70" s="236">
        <v>2530850</v>
      </c>
      <c r="L70" s="223"/>
      <c r="M70" s="28"/>
      <c r="N70" s="236">
        <v>5951962</v>
      </c>
      <c r="O70" s="223"/>
      <c r="P70" s="28"/>
      <c r="Q70" s="236">
        <v>6863957</v>
      </c>
      <c r="R70" s="223"/>
      <c r="S70" s="28"/>
      <c r="T70" s="236">
        <v>4690018</v>
      </c>
      <c r="U70" s="223"/>
      <c r="V70" s="28"/>
      <c r="W70" s="236">
        <v>11405221</v>
      </c>
      <c r="X70" s="223"/>
      <c r="Y70" s="28"/>
      <c r="Z70" s="236">
        <v>11386229</v>
      </c>
      <c r="AA70" s="223"/>
      <c r="AB70" s="28"/>
      <c r="AC70" s="236">
        <v>9447542</v>
      </c>
      <c r="AD70" s="223"/>
      <c r="AE70" s="28"/>
      <c r="AF70" s="236">
        <v>8527609</v>
      </c>
      <c r="AG70" s="223"/>
      <c r="AH70" s="68"/>
      <c r="AI70" s="236">
        <v>11506235</v>
      </c>
      <c r="AJ70" s="223"/>
      <c r="AK70" s="68"/>
      <c r="AL70" s="236">
        <v>9224326</v>
      </c>
      <c r="AM70" s="223"/>
      <c r="AN70" s="68"/>
      <c r="AO70" s="236">
        <v>10463331</v>
      </c>
      <c r="AP70" s="223"/>
      <c r="AQ70" s="68"/>
      <c r="AR70" s="236">
        <v>14374283</v>
      </c>
      <c r="AS70" s="223"/>
      <c r="AT70" s="68"/>
      <c r="AU70" s="46" t="s">
        <v>225</v>
      </c>
    </row>
    <row r="71" spans="1:47" s="30" customFormat="1" ht="12" x14ac:dyDescent="0.2">
      <c r="A71" s="30">
        <v>304</v>
      </c>
      <c r="B71" s="47" t="s">
        <v>226</v>
      </c>
      <c r="C71" s="47"/>
      <c r="D71" s="166"/>
      <c r="E71" s="90">
        <v>46299110.402974166</v>
      </c>
      <c r="F71" s="37"/>
      <c r="H71" s="90">
        <v>40809310</v>
      </c>
      <c r="I71" s="37"/>
      <c r="K71" s="90">
        <v>71972818</v>
      </c>
      <c r="L71" s="37"/>
      <c r="N71" s="90">
        <v>73385065</v>
      </c>
      <c r="O71" s="37"/>
      <c r="Q71" s="90">
        <v>62459344</v>
      </c>
      <c r="R71" s="37"/>
      <c r="T71" s="90">
        <v>70110316</v>
      </c>
      <c r="U71" s="37"/>
      <c r="W71" s="90">
        <v>79514600</v>
      </c>
      <c r="X71" s="37"/>
      <c r="Z71" s="90">
        <v>116243397</v>
      </c>
      <c r="AA71" s="37"/>
      <c r="AC71" s="90">
        <v>104062337</v>
      </c>
      <c r="AD71" s="37"/>
      <c r="AF71" s="90">
        <v>71236211</v>
      </c>
      <c r="AG71" s="37"/>
      <c r="AH71" s="36"/>
      <c r="AI71" s="90">
        <v>21659955</v>
      </c>
      <c r="AJ71" s="37"/>
      <c r="AK71" s="36"/>
      <c r="AL71" s="90">
        <v>11362976</v>
      </c>
      <c r="AM71" s="37"/>
      <c r="AN71" s="36"/>
      <c r="AO71" s="90">
        <v>47015003</v>
      </c>
      <c r="AP71" s="37"/>
      <c r="AQ71" s="36"/>
      <c r="AR71" s="90">
        <v>22909040</v>
      </c>
      <c r="AS71" s="37"/>
      <c r="AT71" s="36"/>
      <c r="AU71" s="46" t="s">
        <v>226</v>
      </c>
    </row>
    <row r="72" spans="1:47" s="30" customFormat="1" ht="12" x14ac:dyDescent="0.2">
      <c r="A72" s="30">
        <v>305</v>
      </c>
      <c r="B72" s="47" t="s">
        <v>227</v>
      </c>
      <c r="C72" s="47"/>
      <c r="D72" s="347"/>
      <c r="E72" s="236">
        <v>1603697.8025625702</v>
      </c>
      <c r="F72" s="223"/>
      <c r="G72" s="28"/>
      <c r="H72" s="236">
        <v>889822</v>
      </c>
      <c r="I72" s="223"/>
      <c r="J72" s="28"/>
      <c r="K72" s="236">
        <v>8165876</v>
      </c>
      <c r="L72" s="223"/>
      <c r="M72" s="28"/>
      <c r="N72" s="236">
        <v>9028654</v>
      </c>
      <c r="O72" s="223"/>
      <c r="P72" s="28"/>
      <c r="Q72" s="236">
        <v>6163100</v>
      </c>
      <c r="R72" s="223"/>
      <c r="S72" s="28"/>
      <c r="T72" s="236">
        <v>7889603</v>
      </c>
      <c r="U72" s="223"/>
      <c r="V72" s="28"/>
      <c r="W72" s="236">
        <v>9693878</v>
      </c>
      <c r="X72" s="223"/>
      <c r="Y72" s="28"/>
      <c r="Z72" s="236">
        <v>9337346</v>
      </c>
      <c r="AA72" s="223"/>
      <c r="AB72" s="28"/>
      <c r="AC72" s="236">
        <v>11473597</v>
      </c>
      <c r="AD72" s="223"/>
      <c r="AE72" s="28"/>
      <c r="AF72" s="236">
        <v>14332911</v>
      </c>
      <c r="AG72" s="223"/>
      <c r="AH72" s="68"/>
      <c r="AI72" s="236">
        <v>11927694</v>
      </c>
      <c r="AJ72" s="223"/>
      <c r="AK72" s="68"/>
      <c r="AL72" s="236">
        <v>11573197</v>
      </c>
      <c r="AM72" s="223"/>
      <c r="AN72" s="68"/>
      <c r="AO72" s="236">
        <v>7684511</v>
      </c>
      <c r="AP72" s="223"/>
      <c r="AQ72" s="68"/>
      <c r="AR72" s="236">
        <v>12764355</v>
      </c>
      <c r="AS72" s="223"/>
      <c r="AT72" s="68"/>
      <c r="AU72" s="46" t="s">
        <v>227</v>
      </c>
    </row>
    <row r="73" spans="1:47" s="30" customFormat="1" ht="12" x14ac:dyDescent="0.2">
      <c r="A73" s="30">
        <v>306</v>
      </c>
      <c r="B73" s="47" t="s">
        <v>228</v>
      </c>
      <c r="C73" s="47"/>
      <c r="D73" s="349"/>
      <c r="E73" s="270">
        <v>24689172.143663283</v>
      </c>
      <c r="F73" s="273"/>
      <c r="G73" s="60"/>
      <c r="H73" s="270">
        <v>-26225650</v>
      </c>
      <c r="I73" s="273"/>
      <c r="J73" s="60"/>
      <c r="K73" s="270">
        <v>18283054</v>
      </c>
      <c r="L73" s="273"/>
      <c r="M73" s="60"/>
      <c r="N73" s="270">
        <v>31571272</v>
      </c>
      <c r="O73" s="273"/>
      <c r="P73" s="60"/>
      <c r="Q73" s="270">
        <v>20198925</v>
      </c>
      <c r="R73" s="273"/>
      <c r="S73" s="60"/>
      <c r="T73" s="270">
        <v>28567879</v>
      </c>
      <c r="U73" s="273"/>
      <c r="V73" s="60"/>
      <c r="W73" s="270">
        <v>32337091</v>
      </c>
      <c r="X73" s="273"/>
      <c r="Y73" s="60"/>
      <c r="Z73" s="270">
        <v>31482165</v>
      </c>
      <c r="AA73" s="273"/>
      <c r="AB73" s="60"/>
      <c r="AC73" s="270">
        <v>52946746</v>
      </c>
      <c r="AD73" s="273"/>
      <c r="AE73" s="60"/>
      <c r="AF73" s="270">
        <v>54952244</v>
      </c>
      <c r="AG73" s="273"/>
      <c r="AH73" s="60"/>
      <c r="AI73" s="270">
        <v>41565457</v>
      </c>
      <c r="AJ73" s="273"/>
      <c r="AK73" s="60"/>
      <c r="AL73" s="270">
        <v>42746635</v>
      </c>
      <c r="AM73" s="273"/>
      <c r="AN73" s="60"/>
      <c r="AO73" s="270">
        <v>37393910</v>
      </c>
      <c r="AP73" s="273"/>
      <c r="AQ73" s="60"/>
      <c r="AR73" s="270">
        <v>49744180</v>
      </c>
      <c r="AS73" s="273"/>
      <c r="AT73" s="60"/>
      <c r="AU73" s="46" t="s">
        <v>228</v>
      </c>
    </row>
    <row r="74" spans="1:47" s="30" customFormat="1" ht="12" x14ac:dyDescent="0.2">
      <c r="A74" s="30">
        <v>307</v>
      </c>
      <c r="B74" s="47" t="s">
        <v>229</v>
      </c>
      <c r="C74" s="47"/>
      <c r="D74" s="166"/>
      <c r="E74" s="90">
        <v>38251012.41452565</v>
      </c>
      <c r="F74" s="37"/>
      <c r="G74" s="36"/>
      <c r="H74" s="90">
        <v>9726045</v>
      </c>
      <c r="I74" s="37"/>
      <c r="J74" s="36"/>
      <c r="K74" s="90">
        <v>16330959</v>
      </c>
      <c r="L74" s="37"/>
      <c r="M74" s="36"/>
      <c r="N74" s="90">
        <v>27873877</v>
      </c>
      <c r="O74" s="37"/>
      <c r="P74" s="36"/>
      <c r="Q74" s="90">
        <v>-22753192</v>
      </c>
      <c r="R74" s="37"/>
      <c r="S74" s="36"/>
      <c r="T74" s="90">
        <v>33470388</v>
      </c>
      <c r="U74" s="37"/>
      <c r="V74" s="36"/>
      <c r="W74" s="90">
        <v>53471573</v>
      </c>
      <c r="X74" s="37"/>
      <c r="Y74" s="36"/>
      <c r="Z74" s="90">
        <v>47810286</v>
      </c>
      <c r="AA74" s="37"/>
      <c r="AB74" s="36"/>
      <c r="AC74" s="90">
        <v>55225667</v>
      </c>
      <c r="AD74" s="37"/>
      <c r="AE74" s="36"/>
      <c r="AF74" s="90">
        <v>70175712</v>
      </c>
      <c r="AG74" s="37"/>
      <c r="AH74" s="36"/>
      <c r="AI74" s="90">
        <v>43506990</v>
      </c>
      <c r="AJ74" s="37"/>
      <c r="AK74" s="36"/>
      <c r="AL74" s="90">
        <v>30568996</v>
      </c>
      <c r="AM74" s="37"/>
      <c r="AN74" s="36"/>
      <c r="AO74" s="90">
        <v>41084657</v>
      </c>
      <c r="AP74" s="37"/>
      <c r="AQ74" s="36"/>
      <c r="AR74" s="90">
        <v>55787051</v>
      </c>
      <c r="AS74" s="37"/>
      <c r="AT74" s="36"/>
      <c r="AU74" s="46" t="s">
        <v>229</v>
      </c>
    </row>
    <row r="75" spans="1:47" s="30" customFormat="1" ht="12" x14ac:dyDescent="0.2">
      <c r="A75" s="30">
        <v>308</v>
      </c>
      <c r="B75" s="47" t="s">
        <v>230</v>
      </c>
      <c r="C75" s="47"/>
      <c r="D75" s="166"/>
      <c r="E75" s="90">
        <v>9492332.204740094</v>
      </c>
      <c r="F75" s="50"/>
      <c r="G75" s="42"/>
      <c r="H75" s="90">
        <v>13405514</v>
      </c>
      <c r="I75" s="50"/>
      <c r="J75" s="42"/>
      <c r="K75" s="90">
        <v>22104663</v>
      </c>
      <c r="L75" s="50"/>
      <c r="M75" s="42"/>
      <c r="N75" s="90">
        <v>134599666</v>
      </c>
      <c r="O75" s="50"/>
      <c r="P75" s="42"/>
      <c r="Q75" s="90">
        <v>220754358</v>
      </c>
      <c r="R75" s="50"/>
      <c r="S75" s="42"/>
      <c r="T75" s="90">
        <v>288136204</v>
      </c>
      <c r="U75" s="50"/>
      <c r="V75" s="42"/>
      <c r="W75" s="90">
        <v>307260581</v>
      </c>
      <c r="X75" s="50"/>
      <c r="Y75" s="42"/>
      <c r="Z75" s="90">
        <v>313395282</v>
      </c>
      <c r="AA75" s="50"/>
      <c r="AB75" s="42"/>
      <c r="AC75" s="90">
        <v>364383373</v>
      </c>
      <c r="AD75" s="50"/>
      <c r="AE75" s="42"/>
      <c r="AF75" s="90">
        <v>288199039</v>
      </c>
      <c r="AG75" s="50"/>
      <c r="AH75" s="42"/>
      <c r="AI75" s="90">
        <v>299159677</v>
      </c>
      <c r="AJ75" s="50"/>
      <c r="AK75" s="42"/>
      <c r="AL75" s="90">
        <v>289302271</v>
      </c>
      <c r="AM75" s="50"/>
      <c r="AN75" s="42"/>
      <c r="AO75" s="90">
        <v>264202290</v>
      </c>
      <c r="AP75" s="50"/>
      <c r="AQ75" s="42"/>
      <c r="AR75" s="90">
        <v>268479702</v>
      </c>
      <c r="AS75" s="50"/>
      <c r="AT75" s="42"/>
      <c r="AU75" s="46" t="s">
        <v>230</v>
      </c>
    </row>
    <row r="76" spans="1:47" s="30" customFormat="1" ht="12" x14ac:dyDescent="0.2">
      <c r="A76" s="30">
        <v>309</v>
      </c>
      <c r="B76" s="47" t="s">
        <v>231</v>
      </c>
      <c r="C76" s="47"/>
      <c r="D76" s="166"/>
      <c r="E76" s="90">
        <v>148177.65385381519</v>
      </c>
      <c r="F76" s="50"/>
      <c r="G76" s="42"/>
      <c r="H76" s="90">
        <v>9837569</v>
      </c>
      <c r="I76" s="50"/>
      <c r="J76" s="42"/>
      <c r="K76" s="90">
        <v>20499179</v>
      </c>
      <c r="L76" s="50"/>
      <c r="M76" s="42"/>
      <c r="N76" s="90">
        <v>41018047</v>
      </c>
      <c r="O76" s="50"/>
      <c r="P76" s="42"/>
      <c r="Q76" s="90">
        <v>56959077</v>
      </c>
      <c r="R76" s="50"/>
      <c r="S76" s="42"/>
      <c r="T76" s="90">
        <v>22494335</v>
      </c>
      <c r="U76" s="50"/>
      <c r="V76" s="42"/>
      <c r="W76" s="90">
        <v>13442589</v>
      </c>
      <c r="X76" s="50"/>
      <c r="Y76" s="42"/>
      <c r="Z76" s="90">
        <v>34493166</v>
      </c>
      <c r="AA76" s="50"/>
      <c r="AB76" s="42"/>
      <c r="AC76" s="90">
        <v>24316717</v>
      </c>
      <c r="AD76" s="50"/>
      <c r="AE76" s="42"/>
      <c r="AF76" s="90">
        <v>5778253</v>
      </c>
      <c r="AG76" s="50"/>
      <c r="AH76" s="42"/>
      <c r="AI76" s="90">
        <v>34758905</v>
      </c>
      <c r="AJ76" s="50"/>
      <c r="AK76" s="42"/>
      <c r="AL76" s="90">
        <v>12355568</v>
      </c>
      <c r="AM76" s="50"/>
      <c r="AN76" s="42"/>
      <c r="AO76" s="90">
        <v>32146469</v>
      </c>
      <c r="AP76" s="50"/>
      <c r="AQ76" s="42"/>
      <c r="AR76" s="90">
        <v>45399844</v>
      </c>
      <c r="AS76" s="50"/>
      <c r="AT76" s="42"/>
      <c r="AU76" s="46" t="s">
        <v>231</v>
      </c>
    </row>
    <row r="77" spans="1:47" s="30" customFormat="1" ht="12" x14ac:dyDescent="0.2">
      <c r="B77" s="47"/>
      <c r="C77" s="39"/>
      <c r="AU77" s="46"/>
    </row>
    <row r="78" spans="1:47" s="500" customFormat="1" ht="11.25" x14ac:dyDescent="0.2">
      <c r="B78" s="527" t="s">
        <v>7</v>
      </c>
      <c r="C78" s="508"/>
      <c r="AU78" s="509"/>
    </row>
    <row r="79" spans="1:47" s="500" customFormat="1" ht="11.25" x14ac:dyDescent="0.2">
      <c r="B79" s="527" t="s">
        <v>8</v>
      </c>
      <c r="C79" s="508"/>
      <c r="AU79" s="509"/>
    </row>
    <row r="80" spans="1:47" s="30" customFormat="1" ht="12" x14ac:dyDescent="0.2">
      <c r="B80" s="480"/>
      <c r="C80" s="47"/>
      <c r="AU80" s="46"/>
    </row>
    <row r="81" spans="2:3" s="30" customFormat="1" ht="12" x14ac:dyDescent="0.2">
      <c r="B81" s="480"/>
      <c r="C81" s="47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42" orientation="portrait" useFirstPageNumber="1" r:id="rId1"/>
  <headerFooter alignWithMargins="0">
    <oddHeader xml:space="preserve">&amp;C
</oddHeader>
    <oddFooter>&amp;C&amp;P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5"/>
  <dimension ref="A1:AW121"/>
  <sheetViews>
    <sheetView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8.7109375" customWidth="1"/>
  </cols>
  <sheetData>
    <row r="1" spans="1:49" ht="15" x14ac:dyDescent="0.25">
      <c r="A1" s="1" t="s">
        <v>621</v>
      </c>
      <c r="C1" s="2"/>
      <c r="AU1" s="3" t="s">
        <v>61</v>
      </c>
      <c r="AW1" s="14"/>
    </row>
    <row r="2" spans="1:49" x14ac:dyDescent="0.2">
      <c r="AW2" s="14"/>
    </row>
    <row r="3" spans="1:49" ht="13.9" customHeight="1" x14ac:dyDescent="0.25">
      <c r="A3" s="4" t="s">
        <v>573</v>
      </c>
      <c r="C3" s="4"/>
      <c r="D3" s="4"/>
      <c r="E3" s="4"/>
      <c r="F3" s="5"/>
      <c r="G3" s="5"/>
      <c r="H3" s="4"/>
      <c r="I3" s="5"/>
      <c r="J3" s="5"/>
      <c r="K3" s="4"/>
      <c r="L3" s="5"/>
      <c r="M3" s="5"/>
      <c r="N3" s="4"/>
      <c r="O3" s="5"/>
      <c r="P3" s="5"/>
      <c r="Q3" s="4"/>
      <c r="R3" s="5"/>
      <c r="S3" s="5"/>
      <c r="T3" s="4"/>
      <c r="U3" s="5"/>
      <c r="V3" s="5"/>
      <c r="W3" s="4"/>
      <c r="X3" s="5"/>
      <c r="Y3" s="5"/>
      <c r="Z3" s="4"/>
      <c r="AA3" s="5"/>
      <c r="AB3" s="5"/>
      <c r="AC3" s="4"/>
      <c r="AD3" s="5"/>
      <c r="AE3" s="5"/>
      <c r="AF3" s="4"/>
      <c r="AG3" s="5"/>
      <c r="AH3" s="5"/>
      <c r="AI3" s="4"/>
      <c r="AJ3" s="5"/>
      <c r="AK3" s="5"/>
      <c r="AL3" s="4"/>
      <c r="AM3" s="5"/>
      <c r="AN3" s="5"/>
      <c r="AO3" s="4"/>
      <c r="AP3" s="5"/>
      <c r="AQ3" s="5"/>
      <c r="AR3" s="4"/>
      <c r="AS3" s="5"/>
      <c r="AT3" s="5"/>
      <c r="AU3" s="13"/>
      <c r="AW3" s="14"/>
    </row>
    <row r="4" spans="1:49" ht="13.9" customHeight="1" x14ac:dyDescent="0.2">
      <c r="A4" s="7" t="s">
        <v>363</v>
      </c>
      <c r="C4" s="7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W4" s="14"/>
    </row>
    <row r="5" spans="1:49" ht="6.6" customHeight="1" x14ac:dyDescent="0.2">
      <c r="AW5" s="14"/>
    </row>
    <row r="6" spans="1:49" s="30" customFormat="1" ht="12" x14ac:dyDescent="0.2">
      <c r="A6" s="27" t="s">
        <v>232</v>
      </c>
      <c r="C6" s="27"/>
      <c r="AU6" s="54" t="s">
        <v>233</v>
      </c>
    </row>
    <row r="7" spans="1:49" s="30" customFormat="1" ht="13.9" customHeight="1" thickBot="1" x14ac:dyDescent="0.25">
      <c r="A7" s="27" t="s">
        <v>587</v>
      </c>
      <c r="B7" s="89"/>
      <c r="C7" s="27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9" t="s">
        <v>498</v>
      </c>
      <c r="AW7" s="41"/>
    </row>
    <row r="8" spans="1:49" s="30" customFormat="1" ht="25.9" customHeight="1" thickTop="1" thickBot="1" x14ac:dyDescent="0.25">
      <c r="A8" s="65" t="s">
        <v>191</v>
      </c>
      <c r="B8" s="33" t="s">
        <v>203</v>
      </c>
      <c r="C8" s="32" t="s">
        <v>123</v>
      </c>
      <c r="D8" s="132"/>
      <c r="E8" s="33">
        <v>2008</v>
      </c>
      <c r="F8" s="31"/>
      <c r="G8" s="32"/>
      <c r="H8" s="33">
        <v>2009</v>
      </c>
      <c r="I8" s="31"/>
      <c r="J8" s="32"/>
      <c r="K8" s="33">
        <v>2010</v>
      </c>
      <c r="L8" s="31"/>
      <c r="M8" s="32"/>
      <c r="N8" s="33">
        <v>2011</v>
      </c>
      <c r="O8" s="31"/>
      <c r="P8" s="32"/>
      <c r="Q8" s="33">
        <v>2012</v>
      </c>
      <c r="R8" s="31"/>
      <c r="S8" s="32"/>
      <c r="T8" s="33">
        <v>2013</v>
      </c>
      <c r="U8" s="31"/>
      <c r="V8" s="32"/>
      <c r="W8" s="33">
        <v>2014</v>
      </c>
      <c r="X8" s="31"/>
      <c r="Y8" s="32"/>
      <c r="Z8" s="33">
        <v>2015</v>
      </c>
      <c r="AA8" s="31"/>
      <c r="AB8" s="32"/>
      <c r="AC8" s="33">
        <v>2016</v>
      </c>
      <c r="AD8" s="31"/>
      <c r="AE8" s="32"/>
      <c r="AF8" s="33">
        <v>2017</v>
      </c>
      <c r="AG8" s="31"/>
      <c r="AH8" s="32"/>
      <c r="AI8" s="33">
        <v>2018</v>
      </c>
      <c r="AJ8" s="31"/>
      <c r="AK8" s="32"/>
      <c r="AL8" s="33">
        <v>2019</v>
      </c>
      <c r="AM8" s="31"/>
      <c r="AN8" s="32"/>
      <c r="AO8" s="33">
        <v>2020</v>
      </c>
      <c r="AP8" s="31"/>
      <c r="AQ8" s="32"/>
      <c r="AR8" s="33">
        <v>2021</v>
      </c>
      <c r="AS8" s="31"/>
      <c r="AT8" s="32"/>
      <c r="AU8" s="32" t="s">
        <v>204</v>
      </c>
    </row>
    <row r="9" spans="1:49" s="30" customFormat="1" hidden="1" thickTop="1" x14ac:dyDescent="0.2">
      <c r="B9" s="35"/>
      <c r="C9" s="35"/>
      <c r="D9" s="163"/>
      <c r="E9" s="36"/>
      <c r="F9" s="37"/>
      <c r="G9" s="36"/>
      <c r="H9" s="36"/>
      <c r="I9" s="37"/>
      <c r="J9" s="36"/>
      <c r="K9" s="36"/>
      <c r="L9" s="37"/>
      <c r="M9" s="36"/>
      <c r="N9" s="36"/>
      <c r="O9" s="37"/>
      <c r="P9" s="36"/>
      <c r="Q9" s="36"/>
      <c r="R9" s="37"/>
      <c r="S9" s="36"/>
      <c r="T9" s="36"/>
      <c r="U9" s="37"/>
      <c r="V9" s="36"/>
      <c r="W9" s="36"/>
      <c r="X9" s="37"/>
      <c r="Y9" s="36"/>
      <c r="Z9" s="36"/>
      <c r="AA9" s="37"/>
      <c r="AB9" s="36"/>
      <c r="AC9" s="36"/>
      <c r="AD9" s="37"/>
      <c r="AE9" s="36"/>
      <c r="AF9" s="36"/>
      <c r="AG9" s="37"/>
      <c r="AH9" s="36"/>
      <c r="AI9" s="36"/>
      <c r="AJ9" s="37"/>
      <c r="AK9" s="36"/>
      <c r="AL9" s="36"/>
      <c r="AM9" s="37"/>
      <c r="AN9" s="36"/>
      <c r="AO9" s="36"/>
      <c r="AP9" s="37"/>
      <c r="AQ9" s="36"/>
      <c r="AR9" s="36"/>
      <c r="AS9" s="37"/>
      <c r="AT9" s="36"/>
      <c r="AU9" s="35"/>
    </row>
    <row r="10" spans="1:49" s="30" customFormat="1" hidden="1" thickTop="1" x14ac:dyDescent="0.2">
      <c r="B10" s="49" t="s">
        <v>68</v>
      </c>
      <c r="C10" s="49"/>
      <c r="D10" s="133"/>
      <c r="E10" s="42"/>
      <c r="F10" s="50"/>
      <c r="G10" s="42"/>
      <c r="H10" s="42"/>
      <c r="I10" s="50"/>
      <c r="J10" s="42"/>
      <c r="K10" s="42"/>
      <c r="L10" s="50"/>
      <c r="M10" s="42"/>
      <c r="N10" s="42"/>
      <c r="O10" s="50"/>
      <c r="P10" s="42"/>
      <c r="Q10" s="42"/>
      <c r="R10" s="50"/>
      <c r="S10" s="42"/>
      <c r="T10" s="42"/>
      <c r="U10" s="50"/>
      <c r="V10" s="42"/>
      <c r="W10" s="42"/>
      <c r="X10" s="50"/>
      <c r="Y10" s="42"/>
      <c r="Z10" s="42"/>
      <c r="AA10" s="50"/>
      <c r="AB10" s="42"/>
      <c r="AC10" s="42"/>
      <c r="AD10" s="50"/>
      <c r="AE10" s="42"/>
      <c r="AF10" s="42"/>
      <c r="AG10" s="50"/>
      <c r="AH10" s="42"/>
      <c r="AI10" s="42"/>
      <c r="AJ10" s="50"/>
      <c r="AK10" s="42"/>
      <c r="AL10" s="42"/>
      <c r="AM10" s="50"/>
      <c r="AN10" s="42"/>
      <c r="AO10" s="42"/>
      <c r="AP10" s="50"/>
      <c r="AQ10" s="42"/>
      <c r="AR10" s="42"/>
      <c r="AS10" s="50"/>
      <c r="AT10" s="42"/>
      <c r="AU10" s="51" t="s">
        <v>128</v>
      </c>
    </row>
    <row r="11" spans="1:49" s="30" customFormat="1" ht="7.15" customHeight="1" thickTop="1" x14ac:dyDescent="0.2">
      <c r="A11" s="30" t="s">
        <v>123</v>
      </c>
      <c r="B11" s="36"/>
      <c r="C11" s="36"/>
      <c r="D11" s="133"/>
      <c r="E11" s="42"/>
      <c r="F11" s="50"/>
      <c r="G11" s="42"/>
      <c r="H11" s="42"/>
      <c r="I11" s="50"/>
      <c r="J11" s="42"/>
      <c r="K11" s="42"/>
      <c r="L11" s="50"/>
      <c r="M11" s="42"/>
      <c r="N11" s="42"/>
      <c r="O11" s="50"/>
      <c r="P11" s="42"/>
      <c r="Q11" s="42"/>
      <c r="R11" s="50"/>
      <c r="S11" s="42"/>
      <c r="T11" s="42"/>
      <c r="U11" s="50"/>
      <c r="V11" s="42"/>
      <c r="W11" s="42"/>
      <c r="X11" s="50"/>
      <c r="Y11" s="42"/>
      <c r="Z11" s="42"/>
      <c r="AA11" s="50"/>
      <c r="AB11" s="42"/>
      <c r="AC11" s="42"/>
      <c r="AD11" s="50"/>
      <c r="AE11" s="42"/>
      <c r="AF11" s="42"/>
      <c r="AG11" s="50"/>
      <c r="AH11" s="42"/>
      <c r="AI11" s="42"/>
      <c r="AJ11" s="50"/>
      <c r="AK11" s="42"/>
      <c r="AL11" s="42"/>
      <c r="AM11" s="50"/>
      <c r="AN11" s="42"/>
      <c r="AO11" s="42"/>
      <c r="AP11" s="50"/>
      <c r="AQ11" s="42"/>
      <c r="AR11" s="42"/>
      <c r="AS11" s="50"/>
      <c r="AT11" s="42"/>
      <c r="AU11" s="36"/>
    </row>
    <row r="12" spans="1:49" s="30" customFormat="1" ht="11.45" hidden="1" customHeight="1" x14ac:dyDescent="0.2">
      <c r="A12" s="30">
        <v>11</v>
      </c>
      <c r="B12" s="49" t="s">
        <v>205</v>
      </c>
      <c r="C12" s="36"/>
      <c r="D12" s="133"/>
      <c r="E12" s="42"/>
      <c r="F12" s="50"/>
      <c r="G12" s="42"/>
      <c r="H12" s="42"/>
      <c r="I12" s="50"/>
      <c r="J12" s="42"/>
      <c r="K12" s="42"/>
      <c r="L12" s="50"/>
      <c r="M12" s="42"/>
      <c r="N12" s="42"/>
      <c r="O12" s="50"/>
      <c r="P12" s="42"/>
      <c r="Q12" s="42"/>
      <c r="R12" s="50"/>
      <c r="S12" s="42"/>
      <c r="T12" s="42"/>
      <c r="U12" s="50"/>
      <c r="V12" s="42"/>
      <c r="W12" s="42"/>
      <c r="X12" s="50"/>
      <c r="Y12" s="42"/>
      <c r="Z12" s="42"/>
      <c r="AA12" s="50"/>
      <c r="AB12" s="42"/>
      <c r="AC12" s="42"/>
      <c r="AD12" s="50"/>
      <c r="AE12" s="42"/>
      <c r="AF12" s="42"/>
      <c r="AG12" s="50"/>
      <c r="AH12" s="42"/>
      <c r="AI12" s="42"/>
      <c r="AJ12" s="50"/>
      <c r="AK12" s="42"/>
      <c r="AL12" s="42"/>
      <c r="AM12" s="50"/>
      <c r="AN12" s="42"/>
      <c r="AO12" s="42"/>
      <c r="AP12" s="50"/>
      <c r="AQ12" s="42"/>
      <c r="AR12" s="42"/>
      <c r="AS12" s="50"/>
      <c r="AT12" s="42"/>
      <c r="AU12" s="49" t="s">
        <v>205</v>
      </c>
    </row>
    <row r="13" spans="1:49" s="30" customFormat="1" ht="12" hidden="1" x14ac:dyDescent="0.2">
      <c r="A13" s="30">
        <v>13</v>
      </c>
      <c r="B13" s="47" t="s">
        <v>206</v>
      </c>
      <c r="C13" s="47"/>
      <c r="D13" s="133"/>
      <c r="E13" s="42"/>
      <c r="F13" s="50"/>
      <c r="G13" s="42"/>
      <c r="H13" s="42"/>
      <c r="I13" s="50"/>
      <c r="J13" s="42"/>
      <c r="K13" s="42"/>
      <c r="L13" s="50"/>
      <c r="M13" s="42"/>
      <c r="N13" s="42"/>
      <c r="O13" s="50"/>
      <c r="P13" s="42"/>
      <c r="Q13" s="42"/>
      <c r="R13" s="50"/>
      <c r="S13" s="42"/>
      <c r="T13" s="42"/>
      <c r="U13" s="50"/>
      <c r="V13" s="42"/>
      <c r="W13" s="42"/>
      <c r="X13" s="50"/>
      <c r="Y13" s="42"/>
      <c r="Z13" s="42"/>
      <c r="AA13" s="50"/>
      <c r="AB13" s="42"/>
      <c r="AC13" s="42"/>
      <c r="AD13" s="50"/>
      <c r="AE13" s="42"/>
      <c r="AF13" s="42"/>
      <c r="AG13" s="50"/>
      <c r="AH13" s="42"/>
      <c r="AI13" s="42"/>
      <c r="AJ13" s="50"/>
      <c r="AK13" s="42"/>
      <c r="AL13" s="42"/>
      <c r="AM13" s="50"/>
      <c r="AN13" s="42"/>
      <c r="AO13" s="42"/>
      <c r="AP13" s="50"/>
      <c r="AQ13" s="42"/>
      <c r="AR13" s="42"/>
      <c r="AS13" s="50"/>
      <c r="AT13" s="42"/>
      <c r="AU13" s="46" t="s">
        <v>206</v>
      </c>
    </row>
    <row r="14" spans="1:49" s="30" customFormat="1" ht="12" hidden="1" x14ac:dyDescent="0.2">
      <c r="A14" s="30">
        <v>14</v>
      </c>
      <c r="B14" s="47" t="s">
        <v>207</v>
      </c>
      <c r="C14" s="47"/>
      <c r="D14" s="133"/>
      <c r="E14" s="42"/>
      <c r="F14" s="50"/>
      <c r="G14" s="42"/>
      <c r="H14" s="42"/>
      <c r="I14" s="50"/>
      <c r="J14" s="42"/>
      <c r="K14" s="42"/>
      <c r="L14" s="50"/>
      <c r="M14" s="42"/>
      <c r="N14" s="42"/>
      <c r="O14" s="50"/>
      <c r="P14" s="42"/>
      <c r="Q14" s="42"/>
      <c r="R14" s="50"/>
      <c r="S14" s="42"/>
      <c r="T14" s="42"/>
      <c r="U14" s="50"/>
      <c r="V14" s="42"/>
      <c r="W14" s="42"/>
      <c r="X14" s="50"/>
      <c r="Y14" s="42"/>
      <c r="Z14" s="42"/>
      <c r="AA14" s="50"/>
      <c r="AB14" s="42"/>
      <c r="AC14" s="42"/>
      <c r="AD14" s="50"/>
      <c r="AE14" s="42"/>
      <c r="AF14" s="42"/>
      <c r="AG14" s="50"/>
      <c r="AH14" s="42"/>
      <c r="AI14" s="42"/>
      <c r="AJ14" s="50"/>
      <c r="AK14" s="42"/>
      <c r="AL14" s="42"/>
      <c r="AM14" s="50"/>
      <c r="AN14" s="42"/>
      <c r="AO14" s="42"/>
      <c r="AP14" s="50"/>
      <c r="AQ14" s="42"/>
      <c r="AR14" s="42"/>
      <c r="AS14" s="50"/>
      <c r="AT14" s="42"/>
      <c r="AU14" s="46" t="s">
        <v>207</v>
      </c>
    </row>
    <row r="15" spans="1:49" s="30" customFormat="1" ht="12" hidden="1" x14ac:dyDescent="0.2">
      <c r="A15" s="30">
        <v>15</v>
      </c>
      <c r="B15" s="47" t="s">
        <v>208</v>
      </c>
      <c r="C15" s="47"/>
      <c r="D15" s="133"/>
      <c r="E15" s="42"/>
      <c r="F15" s="50"/>
      <c r="G15" s="42"/>
      <c r="H15" s="42"/>
      <c r="I15" s="50"/>
      <c r="J15" s="42"/>
      <c r="K15" s="42"/>
      <c r="L15" s="50"/>
      <c r="M15" s="42"/>
      <c r="N15" s="42"/>
      <c r="O15" s="50"/>
      <c r="P15" s="42"/>
      <c r="Q15" s="42"/>
      <c r="R15" s="50"/>
      <c r="S15" s="42"/>
      <c r="T15" s="42"/>
      <c r="U15" s="50"/>
      <c r="V15" s="42"/>
      <c r="W15" s="42"/>
      <c r="X15" s="50"/>
      <c r="Y15" s="42"/>
      <c r="Z15" s="42"/>
      <c r="AA15" s="50"/>
      <c r="AB15" s="42"/>
      <c r="AC15" s="42"/>
      <c r="AD15" s="50"/>
      <c r="AE15" s="42"/>
      <c r="AF15" s="42"/>
      <c r="AG15" s="50"/>
      <c r="AH15" s="42"/>
      <c r="AI15" s="42"/>
      <c r="AJ15" s="50"/>
      <c r="AK15" s="42"/>
      <c r="AL15" s="42"/>
      <c r="AM15" s="50"/>
      <c r="AN15" s="42"/>
      <c r="AO15" s="42"/>
      <c r="AP15" s="50"/>
      <c r="AQ15" s="42"/>
      <c r="AR15" s="42"/>
      <c r="AS15" s="50"/>
      <c r="AT15" s="42"/>
      <c r="AU15" s="46" t="s">
        <v>208</v>
      </c>
    </row>
    <row r="16" spans="1:49" s="30" customFormat="1" ht="12" hidden="1" x14ac:dyDescent="0.2">
      <c r="A16" s="30">
        <v>16</v>
      </c>
      <c r="B16" s="47" t="s">
        <v>209</v>
      </c>
      <c r="C16" s="47"/>
      <c r="D16" s="133"/>
      <c r="E16" s="42"/>
      <c r="F16" s="50"/>
      <c r="G16" s="42"/>
      <c r="H16" s="42"/>
      <c r="I16" s="50"/>
      <c r="J16" s="42"/>
      <c r="K16" s="42"/>
      <c r="L16" s="50"/>
      <c r="M16" s="42"/>
      <c r="N16" s="42"/>
      <c r="O16" s="50"/>
      <c r="P16" s="42"/>
      <c r="Q16" s="42"/>
      <c r="R16" s="50"/>
      <c r="S16" s="42"/>
      <c r="T16" s="42"/>
      <c r="U16" s="50"/>
      <c r="V16" s="42"/>
      <c r="W16" s="42"/>
      <c r="X16" s="50"/>
      <c r="Y16" s="42"/>
      <c r="Z16" s="42"/>
      <c r="AA16" s="50"/>
      <c r="AB16" s="42"/>
      <c r="AC16" s="42"/>
      <c r="AD16" s="50"/>
      <c r="AE16" s="42"/>
      <c r="AF16" s="42"/>
      <c r="AG16" s="50"/>
      <c r="AH16" s="42"/>
      <c r="AI16" s="42"/>
      <c r="AJ16" s="50"/>
      <c r="AK16" s="42"/>
      <c r="AL16" s="42"/>
      <c r="AM16" s="50"/>
      <c r="AN16" s="42"/>
      <c r="AO16" s="42"/>
      <c r="AP16" s="50"/>
      <c r="AQ16" s="42"/>
      <c r="AR16" s="42"/>
      <c r="AS16" s="50"/>
      <c r="AT16" s="42"/>
      <c r="AU16" s="46" t="s">
        <v>209</v>
      </c>
    </row>
    <row r="17" spans="1:47" s="30" customFormat="1" ht="12" hidden="1" x14ac:dyDescent="0.2">
      <c r="A17" s="30">
        <v>17</v>
      </c>
      <c r="B17" s="47" t="s">
        <v>210</v>
      </c>
      <c r="C17" s="47"/>
      <c r="D17" s="133"/>
      <c r="E17" s="42"/>
      <c r="F17" s="50"/>
      <c r="G17" s="42"/>
      <c r="H17" s="42"/>
      <c r="I17" s="50"/>
      <c r="J17" s="42"/>
      <c r="K17" s="42"/>
      <c r="L17" s="50"/>
      <c r="M17" s="42"/>
      <c r="N17" s="42"/>
      <c r="O17" s="50"/>
      <c r="P17" s="42"/>
      <c r="Q17" s="42"/>
      <c r="R17" s="50"/>
      <c r="S17" s="42"/>
      <c r="T17" s="42"/>
      <c r="U17" s="50"/>
      <c r="V17" s="42"/>
      <c r="W17" s="42"/>
      <c r="X17" s="50"/>
      <c r="Y17" s="42"/>
      <c r="Z17" s="42"/>
      <c r="AA17" s="50"/>
      <c r="AB17" s="42"/>
      <c r="AC17" s="42"/>
      <c r="AD17" s="50"/>
      <c r="AE17" s="42"/>
      <c r="AF17" s="42"/>
      <c r="AG17" s="50"/>
      <c r="AH17" s="42"/>
      <c r="AI17" s="42"/>
      <c r="AJ17" s="50"/>
      <c r="AK17" s="42"/>
      <c r="AL17" s="42"/>
      <c r="AM17" s="50"/>
      <c r="AN17" s="42"/>
      <c r="AO17" s="42"/>
      <c r="AP17" s="50"/>
      <c r="AQ17" s="42"/>
      <c r="AR17" s="42"/>
      <c r="AS17" s="50"/>
      <c r="AT17" s="42"/>
      <c r="AU17" s="46" t="s">
        <v>210</v>
      </c>
    </row>
    <row r="18" spans="1:47" s="30" customFormat="1" ht="12" hidden="1" x14ac:dyDescent="0.2">
      <c r="A18" s="30">
        <v>18</v>
      </c>
      <c r="B18" s="47" t="s">
        <v>211</v>
      </c>
      <c r="C18" s="47"/>
      <c r="D18" s="133"/>
      <c r="E18" s="42"/>
      <c r="F18" s="50"/>
      <c r="G18" s="42"/>
      <c r="H18" s="42"/>
      <c r="I18" s="50"/>
      <c r="J18" s="42"/>
      <c r="K18" s="42"/>
      <c r="L18" s="50"/>
      <c r="M18" s="42"/>
      <c r="N18" s="42"/>
      <c r="O18" s="50"/>
      <c r="P18" s="42"/>
      <c r="Q18" s="42"/>
      <c r="R18" s="50"/>
      <c r="S18" s="42"/>
      <c r="T18" s="42"/>
      <c r="U18" s="50"/>
      <c r="V18" s="42"/>
      <c r="W18" s="42"/>
      <c r="X18" s="50"/>
      <c r="Y18" s="42"/>
      <c r="Z18" s="42"/>
      <c r="AA18" s="50"/>
      <c r="AB18" s="42"/>
      <c r="AC18" s="42"/>
      <c r="AD18" s="50"/>
      <c r="AE18" s="42"/>
      <c r="AF18" s="42"/>
      <c r="AG18" s="50"/>
      <c r="AH18" s="42"/>
      <c r="AI18" s="42"/>
      <c r="AJ18" s="50"/>
      <c r="AK18" s="42"/>
      <c r="AL18" s="42"/>
      <c r="AM18" s="50"/>
      <c r="AN18" s="42"/>
      <c r="AO18" s="42"/>
      <c r="AP18" s="50"/>
      <c r="AQ18" s="42"/>
      <c r="AR18" s="42"/>
      <c r="AS18" s="50"/>
      <c r="AT18" s="42"/>
      <c r="AU18" s="46" t="s">
        <v>211</v>
      </c>
    </row>
    <row r="19" spans="1:47" s="30" customFormat="1" ht="12" hidden="1" x14ac:dyDescent="0.2">
      <c r="A19" s="30">
        <v>19</v>
      </c>
      <c r="B19" s="47" t="s">
        <v>212</v>
      </c>
      <c r="C19" s="47"/>
      <c r="D19" s="133"/>
      <c r="E19" s="42"/>
      <c r="F19" s="50"/>
      <c r="G19" s="42"/>
      <c r="H19" s="42"/>
      <c r="I19" s="50"/>
      <c r="J19" s="42"/>
      <c r="K19" s="42"/>
      <c r="L19" s="50"/>
      <c r="M19" s="42"/>
      <c r="N19" s="42"/>
      <c r="O19" s="50"/>
      <c r="P19" s="42"/>
      <c r="Q19" s="42"/>
      <c r="R19" s="50"/>
      <c r="S19" s="42"/>
      <c r="T19" s="42"/>
      <c r="U19" s="50"/>
      <c r="V19" s="42"/>
      <c r="W19" s="42"/>
      <c r="X19" s="50"/>
      <c r="Y19" s="42"/>
      <c r="Z19" s="42"/>
      <c r="AA19" s="50"/>
      <c r="AB19" s="42"/>
      <c r="AC19" s="42"/>
      <c r="AD19" s="50"/>
      <c r="AE19" s="42"/>
      <c r="AF19" s="42"/>
      <c r="AG19" s="50"/>
      <c r="AH19" s="42"/>
      <c r="AI19" s="42"/>
      <c r="AJ19" s="50"/>
      <c r="AK19" s="42"/>
      <c r="AL19" s="42"/>
      <c r="AM19" s="50"/>
      <c r="AN19" s="42"/>
      <c r="AO19" s="42"/>
      <c r="AP19" s="50"/>
      <c r="AQ19" s="42"/>
      <c r="AR19" s="42"/>
      <c r="AS19" s="50"/>
      <c r="AT19" s="42"/>
      <c r="AU19" s="46" t="s">
        <v>212</v>
      </c>
    </row>
    <row r="20" spans="1:47" s="30" customFormat="1" ht="12" hidden="1" x14ac:dyDescent="0.2">
      <c r="A20" s="30">
        <v>20</v>
      </c>
      <c r="B20" s="47" t="s">
        <v>213</v>
      </c>
      <c r="C20" s="47"/>
      <c r="D20" s="133"/>
      <c r="E20" s="42"/>
      <c r="F20" s="50"/>
      <c r="G20" s="42"/>
      <c r="H20" s="42"/>
      <c r="I20" s="50"/>
      <c r="J20" s="42"/>
      <c r="K20" s="42"/>
      <c r="L20" s="50"/>
      <c r="M20" s="42"/>
      <c r="N20" s="42"/>
      <c r="O20" s="50"/>
      <c r="P20" s="42"/>
      <c r="Q20" s="42"/>
      <c r="R20" s="50"/>
      <c r="S20" s="42"/>
      <c r="T20" s="42"/>
      <c r="U20" s="50"/>
      <c r="V20" s="42"/>
      <c r="W20" s="42"/>
      <c r="X20" s="50"/>
      <c r="Y20" s="42"/>
      <c r="Z20" s="42"/>
      <c r="AA20" s="50"/>
      <c r="AB20" s="42"/>
      <c r="AC20" s="42"/>
      <c r="AD20" s="50"/>
      <c r="AE20" s="42"/>
      <c r="AF20" s="42"/>
      <c r="AG20" s="50"/>
      <c r="AH20" s="42"/>
      <c r="AI20" s="42"/>
      <c r="AJ20" s="50"/>
      <c r="AK20" s="42"/>
      <c r="AL20" s="42"/>
      <c r="AM20" s="50"/>
      <c r="AN20" s="42"/>
      <c r="AO20" s="42"/>
      <c r="AP20" s="50"/>
      <c r="AQ20" s="42"/>
      <c r="AR20" s="42"/>
      <c r="AS20" s="50"/>
      <c r="AT20" s="42"/>
      <c r="AU20" s="46" t="s">
        <v>213</v>
      </c>
    </row>
    <row r="21" spans="1:47" s="30" customFormat="1" ht="12" hidden="1" x14ac:dyDescent="0.2">
      <c r="A21" s="30">
        <v>21</v>
      </c>
      <c r="B21" s="49" t="s">
        <v>214</v>
      </c>
      <c r="C21" s="47"/>
      <c r="D21" s="133"/>
      <c r="E21" s="42"/>
      <c r="F21" s="50"/>
      <c r="G21" s="42"/>
      <c r="H21" s="42"/>
      <c r="I21" s="50"/>
      <c r="J21" s="42"/>
      <c r="K21" s="42"/>
      <c r="L21" s="50"/>
      <c r="M21" s="42"/>
      <c r="N21" s="42"/>
      <c r="O21" s="50"/>
      <c r="P21" s="42"/>
      <c r="Q21" s="42"/>
      <c r="R21" s="50"/>
      <c r="S21" s="42"/>
      <c r="T21" s="42"/>
      <c r="U21" s="50"/>
      <c r="V21" s="42"/>
      <c r="W21" s="42"/>
      <c r="X21" s="50"/>
      <c r="Y21" s="42"/>
      <c r="Z21" s="42"/>
      <c r="AA21" s="50"/>
      <c r="AB21" s="42"/>
      <c r="AC21" s="42"/>
      <c r="AD21" s="50"/>
      <c r="AE21" s="42"/>
      <c r="AF21" s="42"/>
      <c r="AG21" s="50"/>
      <c r="AH21" s="42"/>
      <c r="AI21" s="42"/>
      <c r="AJ21" s="50"/>
      <c r="AK21" s="42"/>
      <c r="AL21" s="42"/>
      <c r="AM21" s="50"/>
      <c r="AN21" s="42"/>
      <c r="AO21" s="42"/>
      <c r="AP21" s="50"/>
      <c r="AQ21" s="42"/>
      <c r="AR21" s="42"/>
      <c r="AS21" s="50"/>
      <c r="AT21" s="42"/>
      <c r="AU21" s="49" t="s">
        <v>214</v>
      </c>
    </row>
    <row r="22" spans="1:47" s="30" customFormat="1" ht="12" hidden="1" x14ac:dyDescent="0.2">
      <c r="A22" s="30">
        <v>22</v>
      </c>
      <c r="B22" s="47" t="s">
        <v>215</v>
      </c>
      <c r="C22" s="47"/>
      <c r="D22" s="133"/>
      <c r="E22" s="42"/>
      <c r="F22" s="50"/>
      <c r="G22" s="42"/>
      <c r="H22" s="42"/>
      <c r="I22" s="50"/>
      <c r="J22" s="42"/>
      <c r="K22" s="42"/>
      <c r="L22" s="50"/>
      <c r="M22" s="42"/>
      <c r="N22" s="42"/>
      <c r="O22" s="50"/>
      <c r="P22" s="42"/>
      <c r="Q22" s="42"/>
      <c r="R22" s="50"/>
      <c r="S22" s="42"/>
      <c r="T22" s="42"/>
      <c r="U22" s="50"/>
      <c r="V22" s="42"/>
      <c r="W22" s="42"/>
      <c r="X22" s="50"/>
      <c r="Y22" s="42"/>
      <c r="Z22" s="42"/>
      <c r="AA22" s="50"/>
      <c r="AB22" s="42"/>
      <c r="AC22" s="42"/>
      <c r="AD22" s="50"/>
      <c r="AE22" s="42"/>
      <c r="AF22" s="42"/>
      <c r="AG22" s="50"/>
      <c r="AH22" s="42"/>
      <c r="AI22" s="42"/>
      <c r="AJ22" s="50"/>
      <c r="AK22" s="42"/>
      <c r="AL22" s="42"/>
      <c r="AM22" s="50"/>
      <c r="AN22" s="42"/>
      <c r="AO22" s="42"/>
      <c r="AP22" s="50"/>
      <c r="AQ22" s="42"/>
      <c r="AR22" s="42"/>
      <c r="AS22" s="50"/>
      <c r="AT22" s="42"/>
      <c r="AU22" s="46" t="s">
        <v>215</v>
      </c>
    </row>
    <row r="23" spans="1:47" s="30" customFormat="1" ht="12" hidden="1" x14ac:dyDescent="0.2">
      <c r="A23" s="30">
        <v>23</v>
      </c>
      <c r="B23" s="47" t="s">
        <v>216</v>
      </c>
      <c r="C23" s="47"/>
      <c r="D23" s="163"/>
      <c r="E23" s="36"/>
      <c r="F23" s="37"/>
      <c r="H23" s="36"/>
      <c r="I23" s="37"/>
      <c r="K23" s="36"/>
      <c r="L23" s="37"/>
      <c r="N23" s="36"/>
      <c r="O23" s="37"/>
      <c r="Q23" s="36"/>
      <c r="R23" s="37"/>
      <c r="T23" s="36"/>
      <c r="U23" s="37"/>
      <c r="W23" s="36"/>
      <c r="X23" s="37"/>
      <c r="Z23" s="36"/>
      <c r="AA23" s="37"/>
      <c r="AC23" s="36"/>
      <c r="AD23" s="37"/>
      <c r="AF23" s="36"/>
      <c r="AG23" s="37"/>
      <c r="AH23" s="36"/>
      <c r="AI23" s="36"/>
      <c r="AJ23" s="37"/>
      <c r="AK23" s="36"/>
      <c r="AL23" s="36"/>
      <c r="AM23" s="37"/>
      <c r="AN23" s="36"/>
      <c r="AO23" s="36"/>
      <c r="AP23" s="37"/>
      <c r="AQ23" s="36"/>
      <c r="AR23" s="36"/>
      <c r="AS23" s="37"/>
      <c r="AT23" s="36"/>
      <c r="AU23" s="46" t="s">
        <v>216</v>
      </c>
    </row>
    <row r="24" spans="1:47" s="30" customFormat="1" ht="12" hidden="1" x14ac:dyDescent="0.2">
      <c r="A24" s="30">
        <v>24</v>
      </c>
      <c r="B24" s="47" t="s">
        <v>217</v>
      </c>
      <c r="C24" s="47"/>
      <c r="D24" s="163"/>
      <c r="E24" s="36"/>
      <c r="F24" s="37"/>
      <c r="H24" s="36"/>
      <c r="I24" s="37"/>
      <c r="K24" s="36"/>
      <c r="L24" s="37"/>
      <c r="N24" s="36"/>
      <c r="O24" s="37"/>
      <c r="Q24" s="36"/>
      <c r="R24" s="37"/>
      <c r="T24" s="36"/>
      <c r="U24" s="37"/>
      <c r="W24" s="36"/>
      <c r="X24" s="37"/>
      <c r="Z24" s="36"/>
      <c r="AA24" s="37"/>
      <c r="AC24" s="36"/>
      <c r="AD24" s="37"/>
      <c r="AF24" s="36"/>
      <c r="AG24" s="37"/>
      <c r="AH24" s="36"/>
      <c r="AI24" s="36"/>
      <c r="AJ24" s="37"/>
      <c r="AK24" s="36"/>
      <c r="AL24" s="36"/>
      <c r="AM24" s="37"/>
      <c r="AN24" s="36"/>
      <c r="AO24" s="36"/>
      <c r="AP24" s="37"/>
      <c r="AQ24" s="36"/>
      <c r="AR24" s="36"/>
      <c r="AS24" s="37"/>
      <c r="AT24" s="36"/>
      <c r="AU24" s="46" t="s">
        <v>217</v>
      </c>
    </row>
    <row r="25" spans="1:47" s="30" customFormat="1" ht="12" hidden="1" x14ac:dyDescent="0.2">
      <c r="A25" s="30">
        <v>25</v>
      </c>
      <c r="B25" s="47" t="s">
        <v>218</v>
      </c>
      <c r="C25" s="47"/>
      <c r="D25" s="163"/>
      <c r="E25" s="36"/>
      <c r="F25" s="37"/>
      <c r="H25" s="36"/>
      <c r="I25" s="37"/>
      <c r="K25" s="36"/>
      <c r="L25" s="37"/>
      <c r="N25" s="36"/>
      <c r="O25" s="37"/>
      <c r="Q25" s="36"/>
      <c r="R25" s="37"/>
      <c r="T25" s="36"/>
      <c r="U25" s="37"/>
      <c r="W25" s="36"/>
      <c r="X25" s="37"/>
      <c r="Z25" s="36"/>
      <c r="AA25" s="37"/>
      <c r="AC25" s="36"/>
      <c r="AD25" s="37"/>
      <c r="AF25" s="36"/>
      <c r="AG25" s="37"/>
      <c r="AH25" s="36"/>
      <c r="AI25" s="36"/>
      <c r="AJ25" s="37"/>
      <c r="AK25" s="36"/>
      <c r="AL25" s="36"/>
      <c r="AM25" s="37"/>
      <c r="AN25" s="36"/>
      <c r="AO25" s="36"/>
      <c r="AP25" s="37"/>
      <c r="AQ25" s="36"/>
      <c r="AR25" s="36"/>
      <c r="AS25" s="37"/>
      <c r="AT25" s="36"/>
      <c r="AU25" s="46" t="s">
        <v>218</v>
      </c>
    </row>
    <row r="26" spans="1:47" s="30" customFormat="1" ht="12" hidden="1" x14ac:dyDescent="0.2">
      <c r="A26" s="30">
        <v>26</v>
      </c>
      <c r="B26" s="47" t="s">
        <v>219</v>
      </c>
      <c r="C26" s="47"/>
      <c r="D26" s="163"/>
      <c r="E26" s="36"/>
      <c r="F26" s="37"/>
      <c r="H26" s="36"/>
      <c r="I26" s="37"/>
      <c r="K26" s="36"/>
      <c r="L26" s="37"/>
      <c r="N26" s="36"/>
      <c r="O26" s="37"/>
      <c r="Q26" s="36"/>
      <c r="R26" s="37"/>
      <c r="T26" s="36"/>
      <c r="U26" s="37"/>
      <c r="W26" s="36"/>
      <c r="X26" s="37"/>
      <c r="Z26" s="36"/>
      <c r="AA26" s="37"/>
      <c r="AC26" s="36"/>
      <c r="AD26" s="37"/>
      <c r="AF26" s="36"/>
      <c r="AG26" s="37"/>
      <c r="AH26" s="36"/>
      <c r="AI26" s="36"/>
      <c r="AJ26" s="37"/>
      <c r="AK26" s="36"/>
      <c r="AL26" s="36"/>
      <c r="AM26" s="37"/>
      <c r="AN26" s="36"/>
      <c r="AO26" s="36"/>
      <c r="AP26" s="37"/>
      <c r="AQ26" s="36"/>
      <c r="AR26" s="36"/>
      <c r="AS26" s="37"/>
      <c r="AT26" s="36"/>
      <c r="AU26" s="46" t="s">
        <v>219</v>
      </c>
    </row>
    <row r="27" spans="1:47" s="30" customFormat="1" ht="12" hidden="1" x14ac:dyDescent="0.2">
      <c r="A27" s="30">
        <v>27</v>
      </c>
      <c r="B27" s="47" t="s">
        <v>220</v>
      </c>
      <c r="C27" s="47"/>
      <c r="D27" s="163"/>
      <c r="E27" s="36"/>
      <c r="F27" s="37"/>
      <c r="H27" s="36"/>
      <c r="I27" s="37"/>
      <c r="K27" s="36"/>
      <c r="L27" s="37"/>
      <c r="N27" s="36"/>
      <c r="O27" s="37"/>
      <c r="Q27" s="36"/>
      <c r="R27" s="37"/>
      <c r="T27" s="36"/>
      <c r="U27" s="37"/>
      <c r="W27" s="36"/>
      <c r="X27" s="37"/>
      <c r="Z27" s="36"/>
      <c r="AA27" s="37"/>
      <c r="AC27" s="36"/>
      <c r="AD27" s="37"/>
      <c r="AF27" s="36"/>
      <c r="AG27" s="37"/>
      <c r="AH27" s="36"/>
      <c r="AI27" s="36"/>
      <c r="AJ27" s="37"/>
      <c r="AK27" s="36"/>
      <c r="AL27" s="36"/>
      <c r="AM27" s="37"/>
      <c r="AN27" s="36"/>
      <c r="AO27" s="36"/>
      <c r="AP27" s="37"/>
      <c r="AQ27" s="36"/>
      <c r="AR27" s="36"/>
      <c r="AS27" s="37"/>
      <c r="AT27" s="36"/>
      <c r="AU27" s="46" t="s">
        <v>220</v>
      </c>
    </row>
    <row r="28" spans="1:47" s="30" customFormat="1" ht="12" hidden="1" x14ac:dyDescent="0.2">
      <c r="A28" s="30">
        <v>28</v>
      </c>
      <c r="B28" s="47" t="s">
        <v>221</v>
      </c>
      <c r="C28" s="47"/>
      <c r="D28" s="163"/>
      <c r="E28" s="36"/>
      <c r="F28" s="37"/>
      <c r="H28" s="36"/>
      <c r="I28" s="37"/>
      <c r="K28" s="36"/>
      <c r="L28" s="37"/>
      <c r="N28" s="36"/>
      <c r="O28" s="37"/>
      <c r="Q28" s="36"/>
      <c r="R28" s="37"/>
      <c r="T28" s="36"/>
      <c r="U28" s="37"/>
      <c r="W28" s="36"/>
      <c r="X28" s="37"/>
      <c r="Z28" s="36"/>
      <c r="AA28" s="37"/>
      <c r="AC28" s="36"/>
      <c r="AD28" s="37"/>
      <c r="AF28" s="36"/>
      <c r="AG28" s="37"/>
      <c r="AH28" s="36"/>
      <c r="AI28" s="36"/>
      <c r="AJ28" s="37"/>
      <c r="AK28" s="36"/>
      <c r="AL28" s="36"/>
      <c r="AM28" s="37"/>
      <c r="AN28" s="36"/>
      <c r="AO28" s="36"/>
      <c r="AP28" s="37"/>
      <c r="AQ28" s="36"/>
      <c r="AR28" s="36"/>
      <c r="AS28" s="37"/>
      <c r="AT28" s="36"/>
      <c r="AU28" s="46" t="s">
        <v>221</v>
      </c>
    </row>
    <row r="29" spans="1:47" s="30" customFormat="1" ht="12" hidden="1" x14ac:dyDescent="0.2">
      <c r="A29" s="30">
        <v>29</v>
      </c>
      <c r="B29" s="49" t="s">
        <v>222</v>
      </c>
      <c r="C29" s="47"/>
      <c r="D29" s="163"/>
      <c r="E29" s="36"/>
      <c r="F29" s="37"/>
      <c r="H29" s="36"/>
      <c r="I29" s="37"/>
      <c r="K29" s="36"/>
      <c r="L29" s="37"/>
      <c r="N29" s="36"/>
      <c r="O29" s="37"/>
      <c r="Q29" s="36"/>
      <c r="R29" s="37"/>
      <c r="T29" s="36"/>
      <c r="U29" s="37"/>
      <c r="W29" s="36"/>
      <c r="X29" s="37"/>
      <c r="Z29" s="36"/>
      <c r="AA29" s="37"/>
      <c r="AC29" s="36"/>
      <c r="AD29" s="37"/>
      <c r="AF29" s="36"/>
      <c r="AG29" s="37"/>
      <c r="AH29" s="36"/>
      <c r="AI29" s="36"/>
      <c r="AJ29" s="37"/>
      <c r="AK29" s="36"/>
      <c r="AL29" s="36"/>
      <c r="AM29" s="37"/>
      <c r="AN29" s="36"/>
      <c r="AO29" s="36"/>
      <c r="AP29" s="37"/>
      <c r="AQ29" s="36"/>
      <c r="AR29" s="36"/>
      <c r="AS29" s="37"/>
      <c r="AT29" s="36"/>
      <c r="AU29" s="49" t="s">
        <v>222</v>
      </c>
    </row>
    <row r="30" spans="1:47" s="30" customFormat="1" ht="12" hidden="1" x14ac:dyDescent="0.2">
      <c r="A30" s="30">
        <v>30</v>
      </c>
      <c r="B30" s="47" t="s">
        <v>223</v>
      </c>
      <c r="C30" s="47"/>
      <c r="D30" s="163"/>
      <c r="E30" s="36"/>
      <c r="F30" s="37"/>
      <c r="H30" s="36"/>
      <c r="I30" s="37"/>
      <c r="K30" s="36"/>
      <c r="L30" s="37"/>
      <c r="N30" s="36"/>
      <c r="O30" s="37"/>
      <c r="Q30" s="36"/>
      <c r="R30" s="37"/>
      <c r="T30" s="36"/>
      <c r="U30" s="37"/>
      <c r="W30" s="36"/>
      <c r="X30" s="37"/>
      <c r="Z30" s="36"/>
      <c r="AA30" s="37"/>
      <c r="AC30" s="36"/>
      <c r="AD30" s="37"/>
      <c r="AF30" s="36"/>
      <c r="AG30" s="37"/>
      <c r="AH30" s="36"/>
      <c r="AI30" s="36"/>
      <c r="AJ30" s="37"/>
      <c r="AK30" s="36"/>
      <c r="AL30" s="36"/>
      <c r="AM30" s="37"/>
      <c r="AN30" s="36"/>
      <c r="AO30" s="36"/>
      <c r="AP30" s="37"/>
      <c r="AQ30" s="36"/>
      <c r="AR30" s="36"/>
      <c r="AS30" s="37"/>
      <c r="AT30" s="36"/>
      <c r="AU30" s="46" t="s">
        <v>223</v>
      </c>
    </row>
    <row r="31" spans="1:47" s="30" customFormat="1" ht="12" hidden="1" x14ac:dyDescent="0.2">
      <c r="A31" s="30">
        <v>31</v>
      </c>
      <c r="B31" s="47" t="s">
        <v>234</v>
      </c>
      <c r="C31" s="47"/>
      <c r="D31" s="274"/>
      <c r="E31" s="68"/>
      <c r="F31" s="223"/>
      <c r="G31" s="28"/>
      <c r="H31" s="68"/>
      <c r="I31" s="223"/>
      <c r="J31" s="28"/>
      <c r="K31" s="68"/>
      <c r="L31" s="223"/>
      <c r="M31" s="28"/>
      <c r="N31" s="68"/>
      <c r="O31" s="223"/>
      <c r="P31" s="28"/>
      <c r="Q31" s="68"/>
      <c r="R31" s="223"/>
      <c r="S31" s="28"/>
      <c r="T31" s="68"/>
      <c r="U31" s="223"/>
      <c r="V31" s="28"/>
      <c r="W31" s="68"/>
      <c r="X31" s="223"/>
      <c r="Y31" s="28"/>
      <c r="Z31" s="68"/>
      <c r="AA31" s="223"/>
      <c r="AB31" s="28"/>
      <c r="AC31" s="68"/>
      <c r="AD31" s="223"/>
      <c r="AE31" s="28"/>
      <c r="AF31" s="68"/>
      <c r="AG31" s="223"/>
      <c r="AH31" s="68"/>
      <c r="AI31" s="68"/>
      <c r="AJ31" s="223"/>
      <c r="AK31" s="68"/>
      <c r="AL31" s="68"/>
      <c r="AM31" s="223"/>
      <c r="AN31" s="68"/>
      <c r="AO31" s="68"/>
      <c r="AP31" s="223"/>
      <c r="AQ31" s="68"/>
      <c r="AR31" s="68"/>
      <c r="AS31" s="223"/>
      <c r="AT31" s="68"/>
      <c r="AU31" s="46" t="s">
        <v>234</v>
      </c>
    </row>
    <row r="32" spans="1:47" s="30" customFormat="1" ht="12" hidden="1" x14ac:dyDescent="0.2">
      <c r="A32" s="30">
        <v>32</v>
      </c>
      <c r="B32" s="47" t="s">
        <v>225</v>
      </c>
      <c r="C32" s="47"/>
      <c r="D32" s="274"/>
      <c r="E32" s="68"/>
      <c r="F32" s="223"/>
      <c r="G32" s="28"/>
      <c r="H32" s="68"/>
      <c r="I32" s="223"/>
      <c r="J32" s="28"/>
      <c r="K32" s="68"/>
      <c r="L32" s="223"/>
      <c r="M32" s="28"/>
      <c r="N32" s="68"/>
      <c r="O32" s="223"/>
      <c r="P32" s="28"/>
      <c r="Q32" s="68"/>
      <c r="R32" s="223"/>
      <c r="S32" s="28"/>
      <c r="T32" s="68"/>
      <c r="U32" s="223"/>
      <c r="V32" s="28"/>
      <c r="W32" s="68"/>
      <c r="X32" s="223"/>
      <c r="Y32" s="28"/>
      <c r="Z32" s="68"/>
      <c r="AA32" s="223"/>
      <c r="AB32" s="28"/>
      <c r="AC32" s="68"/>
      <c r="AD32" s="223"/>
      <c r="AE32" s="28"/>
      <c r="AF32" s="68"/>
      <c r="AG32" s="223"/>
      <c r="AH32" s="68"/>
      <c r="AI32" s="68"/>
      <c r="AJ32" s="223"/>
      <c r="AK32" s="68"/>
      <c r="AL32" s="68"/>
      <c r="AM32" s="223"/>
      <c r="AN32" s="68"/>
      <c r="AO32" s="68"/>
      <c r="AP32" s="223"/>
      <c r="AQ32" s="68"/>
      <c r="AR32" s="68"/>
      <c r="AS32" s="223"/>
      <c r="AT32" s="68"/>
      <c r="AU32" s="46" t="s">
        <v>225</v>
      </c>
    </row>
    <row r="33" spans="1:47" s="30" customFormat="1" ht="12" hidden="1" x14ac:dyDescent="0.2">
      <c r="A33" s="30">
        <v>33</v>
      </c>
      <c r="B33" s="47" t="s">
        <v>226</v>
      </c>
      <c r="C33" s="47"/>
      <c r="D33" s="163"/>
      <c r="E33" s="36"/>
      <c r="F33" s="37"/>
      <c r="H33" s="36"/>
      <c r="I33" s="37"/>
      <c r="K33" s="36"/>
      <c r="L33" s="37"/>
      <c r="N33" s="36"/>
      <c r="O33" s="37"/>
      <c r="Q33" s="36"/>
      <c r="R33" s="37"/>
      <c r="T33" s="36"/>
      <c r="U33" s="37"/>
      <c r="W33" s="36"/>
      <c r="X33" s="37"/>
      <c r="Z33" s="36"/>
      <c r="AA33" s="37"/>
      <c r="AC33" s="36"/>
      <c r="AD33" s="37"/>
      <c r="AF33" s="36"/>
      <c r="AG33" s="37"/>
      <c r="AH33" s="36"/>
      <c r="AI33" s="36"/>
      <c r="AJ33" s="37"/>
      <c r="AK33" s="36"/>
      <c r="AL33" s="36"/>
      <c r="AM33" s="37"/>
      <c r="AN33" s="36"/>
      <c r="AO33" s="36"/>
      <c r="AP33" s="37"/>
      <c r="AQ33" s="36"/>
      <c r="AR33" s="36"/>
      <c r="AS33" s="37"/>
      <c r="AT33" s="36"/>
      <c r="AU33" s="46" t="s">
        <v>226</v>
      </c>
    </row>
    <row r="34" spans="1:47" s="30" customFormat="1" ht="12" hidden="1" x14ac:dyDescent="0.2">
      <c r="A34" s="30">
        <v>34</v>
      </c>
      <c r="B34" s="47" t="s">
        <v>227</v>
      </c>
      <c r="C34" s="47"/>
      <c r="D34" s="274"/>
      <c r="E34" s="68"/>
      <c r="F34" s="223"/>
      <c r="G34" s="28"/>
      <c r="H34" s="68"/>
      <c r="I34" s="223"/>
      <c r="J34" s="28"/>
      <c r="K34" s="68"/>
      <c r="L34" s="223"/>
      <c r="M34" s="28"/>
      <c r="N34" s="68"/>
      <c r="O34" s="223"/>
      <c r="P34" s="28"/>
      <c r="Q34" s="68"/>
      <c r="R34" s="223"/>
      <c r="S34" s="28"/>
      <c r="T34" s="68"/>
      <c r="U34" s="223"/>
      <c r="V34" s="28"/>
      <c r="W34" s="68"/>
      <c r="X34" s="223"/>
      <c r="Y34" s="28"/>
      <c r="Z34" s="68"/>
      <c r="AA34" s="223"/>
      <c r="AB34" s="28"/>
      <c r="AC34" s="68"/>
      <c r="AD34" s="223"/>
      <c r="AE34" s="28"/>
      <c r="AF34" s="68"/>
      <c r="AG34" s="223"/>
      <c r="AH34" s="68"/>
      <c r="AI34" s="68"/>
      <c r="AJ34" s="223"/>
      <c r="AK34" s="68"/>
      <c r="AL34" s="68"/>
      <c r="AM34" s="223"/>
      <c r="AN34" s="68"/>
      <c r="AO34" s="68"/>
      <c r="AP34" s="223"/>
      <c r="AQ34" s="68"/>
      <c r="AR34" s="68"/>
      <c r="AS34" s="223"/>
      <c r="AT34" s="68"/>
      <c r="AU34" s="46" t="s">
        <v>227</v>
      </c>
    </row>
    <row r="35" spans="1:47" s="30" customFormat="1" ht="12" hidden="1" x14ac:dyDescent="0.2">
      <c r="A35" s="30">
        <v>35</v>
      </c>
      <c r="B35" s="47" t="s">
        <v>228</v>
      </c>
      <c r="C35" s="47"/>
      <c r="D35" s="48"/>
      <c r="E35" s="60"/>
      <c r="F35" s="273"/>
      <c r="G35" s="60"/>
      <c r="H35" s="60"/>
      <c r="I35" s="273"/>
      <c r="J35" s="60"/>
      <c r="K35" s="60"/>
      <c r="L35" s="273"/>
      <c r="M35" s="60"/>
      <c r="N35" s="60"/>
      <c r="O35" s="273"/>
      <c r="P35" s="60"/>
      <c r="Q35" s="60"/>
      <c r="R35" s="273"/>
      <c r="S35" s="60"/>
      <c r="T35" s="60"/>
      <c r="U35" s="273"/>
      <c r="V35" s="60"/>
      <c r="W35" s="60"/>
      <c r="X35" s="273"/>
      <c r="Y35" s="60"/>
      <c r="Z35" s="60"/>
      <c r="AA35" s="273"/>
      <c r="AB35" s="60"/>
      <c r="AC35" s="60"/>
      <c r="AD35" s="273"/>
      <c r="AE35" s="60"/>
      <c r="AF35" s="60"/>
      <c r="AG35" s="273"/>
      <c r="AH35" s="60"/>
      <c r="AI35" s="60"/>
      <c r="AJ35" s="273"/>
      <c r="AK35" s="60"/>
      <c r="AL35" s="60"/>
      <c r="AM35" s="273"/>
      <c r="AN35" s="60"/>
      <c r="AO35" s="60"/>
      <c r="AP35" s="273"/>
      <c r="AQ35" s="60"/>
      <c r="AR35" s="60"/>
      <c r="AS35" s="273"/>
      <c r="AT35" s="60"/>
      <c r="AU35" s="46" t="s">
        <v>228</v>
      </c>
    </row>
    <row r="36" spans="1:47" s="30" customFormat="1" ht="12" hidden="1" x14ac:dyDescent="0.2">
      <c r="A36" s="30">
        <v>36</v>
      </c>
      <c r="B36" s="47" t="s">
        <v>229</v>
      </c>
      <c r="C36" s="47"/>
      <c r="D36" s="163"/>
      <c r="E36" s="36"/>
      <c r="F36" s="37"/>
      <c r="G36" s="36"/>
      <c r="H36" s="36"/>
      <c r="I36" s="37"/>
      <c r="J36" s="36"/>
      <c r="K36" s="36"/>
      <c r="L36" s="37"/>
      <c r="M36" s="36"/>
      <c r="N36" s="36"/>
      <c r="O36" s="37"/>
      <c r="P36" s="36"/>
      <c r="Q36" s="36"/>
      <c r="R36" s="37"/>
      <c r="S36" s="36"/>
      <c r="T36" s="36"/>
      <c r="U36" s="37"/>
      <c r="V36" s="36"/>
      <c r="W36" s="36"/>
      <c r="X36" s="37"/>
      <c r="Y36" s="36"/>
      <c r="Z36" s="36"/>
      <c r="AA36" s="37"/>
      <c r="AB36" s="36"/>
      <c r="AC36" s="36"/>
      <c r="AD36" s="37"/>
      <c r="AE36" s="36"/>
      <c r="AF36" s="36"/>
      <c r="AG36" s="37"/>
      <c r="AH36" s="36"/>
      <c r="AI36" s="36"/>
      <c r="AJ36" s="37"/>
      <c r="AK36" s="36"/>
      <c r="AL36" s="36"/>
      <c r="AM36" s="37"/>
      <c r="AN36" s="36"/>
      <c r="AO36" s="36"/>
      <c r="AP36" s="37"/>
      <c r="AQ36" s="36"/>
      <c r="AR36" s="36"/>
      <c r="AS36" s="37"/>
      <c r="AT36" s="36"/>
      <c r="AU36" s="46" t="s">
        <v>229</v>
      </c>
    </row>
    <row r="37" spans="1:47" s="30" customFormat="1" ht="12" hidden="1" x14ac:dyDescent="0.2">
      <c r="A37" s="30">
        <v>37</v>
      </c>
      <c r="B37" s="47" t="s">
        <v>230</v>
      </c>
      <c r="C37" s="47"/>
      <c r="D37" s="133"/>
      <c r="E37" s="42"/>
      <c r="F37" s="50"/>
      <c r="G37" s="42"/>
      <c r="H37" s="42"/>
      <c r="I37" s="50"/>
      <c r="J37" s="42"/>
      <c r="K37" s="42"/>
      <c r="L37" s="50"/>
      <c r="M37" s="42"/>
      <c r="N37" s="42"/>
      <c r="O37" s="50"/>
      <c r="P37" s="42"/>
      <c r="Q37" s="42"/>
      <c r="R37" s="50"/>
      <c r="S37" s="42"/>
      <c r="T37" s="42"/>
      <c r="U37" s="50"/>
      <c r="V37" s="42"/>
      <c r="W37" s="42"/>
      <c r="X37" s="50"/>
      <c r="Y37" s="42"/>
      <c r="Z37" s="42"/>
      <c r="AA37" s="50"/>
      <c r="AB37" s="42"/>
      <c r="AC37" s="42"/>
      <c r="AD37" s="50"/>
      <c r="AE37" s="42"/>
      <c r="AF37" s="42"/>
      <c r="AG37" s="50"/>
      <c r="AH37" s="42"/>
      <c r="AI37" s="42"/>
      <c r="AJ37" s="50"/>
      <c r="AK37" s="42"/>
      <c r="AL37" s="42"/>
      <c r="AM37" s="50"/>
      <c r="AN37" s="42"/>
      <c r="AO37" s="42"/>
      <c r="AP37" s="50"/>
      <c r="AQ37" s="42"/>
      <c r="AR37" s="42"/>
      <c r="AS37" s="50"/>
      <c r="AT37" s="42"/>
      <c r="AU37" s="46" t="s">
        <v>230</v>
      </c>
    </row>
    <row r="38" spans="1:47" s="30" customFormat="1" ht="12" hidden="1" x14ac:dyDescent="0.2">
      <c r="A38" s="30">
        <v>40</v>
      </c>
      <c r="B38" s="47" t="s">
        <v>231</v>
      </c>
      <c r="C38" s="47"/>
      <c r="D38" s="133"/>
      <c r="E38" s="42"/>
      <c r="F38" s="50"/>
      <c r="G38" s="42"/>
      <c r="H38" s="42"/>
      <c r="I38" s="50"/>
      <c r="J38" s="42"/>
      <c r="K38" s="42"/>
      <c r="L38" s="50"/>
      <c r="M38" s="42"/>
      <c r="N38" s="42"/>
      <c r="O38" s="50"/>
      <c r="P38" s="42"/>
      <c r="Q38" s="42"/>
      <c r="R38" s="50"/>
      <c r="S38" s="42"/>
      <c r="T38" s="42"/>
      <c r="U38" s="50"/>
      <c r="V38" s="42"/>
      <c r="W38" s="42"/>
      <c r="X38" s="50"/>
      <c r="Y38" s="42"/>
      <c r="Z38" s="42"/>
      <c r="AA38" s="50"/>
      <c r="AB38" s="42"/>
      <c r="AC38" s="42"/>
      <c r="AD38" s="50"/>
      <c r="AE38" s="42"/>
      <c r="AF38" s="42"/>
      <c r="AG38" s="50"/>
      <c r="AH38" s="42"/>
      <c r="AI38" s="42"/>
      <c r="AJ38" s="50"/>
      <c r="AK38" s="42"/>
      <c r="AL38" s="42"/>
      <c r="AM38" s="50"/>
      <c r="AN38" s="42"/>
      <c r="AO38" s="42"/>
      <c r="AP38" s="50"/>
      <c r="AQ38" s="42"/>
      <c r="AR38" s="42"/>
      <c r="AS38" s="50"/>
      <c r="AT38" s="42"/>
      <c r="AU38" s="46" t="s">
        <v>231</v>
      </c>
    </row>
    <row r="39" spans="1:47" s="30" customFormat="1" ht="12" x14ac:dyDescent="0.2">
      <c r="A39" s="30">
        <v>4</v>
      </c>
      <c r="B39" s="49" t="s">
        <v>235</v>
      </c>
      <c r="C39" s="47"/>
      <c r="D39" s="351"/>
      <c r="E39" s="281">
        <v>88256788.15640974</v>
      </c>
      <c r="F39" s="50"/>
      <c r="G39" s="42"/>
      <c r="H39" s="281">
        <v>-92407879</v>
      </c>
      <c r="I39" s="50"/>
      <c r="J39" s="42"/>
      <c r="K39" s="281">
        <v>74420728</v>
      </c>
      <c r="L39" s="50"/>
      <c r="M39" s="42"/>
      <c r="N39" s="281">
        <v>81262224</v>
      </c>
      <c r="O39" s="50"/>
      <c r="P39" s="42"/>
      <c r="Q39" s="281">
        <v>81802418</v>
      </c>
      <c r="R39" s="50"/>
      <c r="S39" s="42"/>
      <c r="T39" s="281">
        <v>110078523</v>
      </c>
      <c r="U39" s="50"/>
      <c r="V39" s="42"/>
      <c r="W39" s="281">
        <v>189198960</v>
      </c>
      <c r="X39" s="50"/>
      <c r="Y39" s="42"/>
      <c r="Z39" s="281">
        <v>210026183</v>
      </c>
      <c r="AA39" s="50"/>
      <c r="AB39" s="42"/>
      <c r="AC39" s="281">
        <v>230637058</v>
      </c>
      <c r="AD39" s="50"/>
      <c r="AE39" s="42"/>
      <c r="AF39" s="281">
        <v>184577787</v>
      </c>
      <c r="AG39" s="50"/>
      <c r="AH39" s="42"/>
      <c r="AI39" s="281">
        <v>234203614</v>
      </c>
      <c r="AJ39" s="50"/>
      <c r="AK39" s="42"/>
      <c r="AL39" s="281">
        <v>140230883</v>
      </c>
      <c r="AM39" s="50"/>
      <c r="AN39" s="42"/>
      <c r="AO39" s="281">
        <v>94251857</v>
      </c>
      <c r="AP39" s="50"/>
      <c r="AQ39" s="42"/>
      <c r="AR39" s="281">
        <v>147858449</v>
      </c>
      <c r="AS39" s="50"/>
      <c r="AT39" s="42"/>
      <c r="AU39" s="49" t="s">
        <v>235</v>
      </c>
    </row>
    <row r="40" spans="1:47" s="30" customFormat="1" ht="12" x14ac:dyDescent="0.2">
      <c r="A40" s="30">
        <v>401</v>
      </c>
      <c r="B40" s="47" t="s">
        <v>239</v>
      </c>
      <c r="C40" s="47"/>
      <c r="D40" s="166"/>
      <c r="E40" s="90">
        <v>5437329.881165768</v>
      </c>
      <c r="F40" s="50"/>
      <c r="G40" s="42"/>
      <c r="H40" s="90">
        <v>19303975</v>
      </c>
      <c r="I40" s="50"/>
      <c r="J40" s="42"/>
      <c r="K40" s="90">
        <v>32372336</v>
      </c>
      <c r="L40" s="50"/>
      <c r="M40" s="42"/>
      <c r="N40" s="90">
        <v>23909640</v>
      </c>
      <c r="O40" s="50"/>
      <c r="P40" s="42"/>
      <c r="Q40" s="90">
        <v>38961398</v>
      </c>
      <c r="R40" s="50"/>
      <c r="S40" s="42"/>
      <c r="T40" s="90">
        <v>35365250</v>
      </c>
      <c r="U40" s="50"/>
      <c r="V40" s="42"/>
      <c r="W40" s="90">
        <v>28375056</v>
      </c>
      <c r="X40" s="50"/>
      <c r="Y40" s="42"/>
      <c r="Z40" s="90">
        <v>29017996</v>
      </c>
      <c r="AA40" s="50"/>
      <c r="AB40" s="42"/>
      <c r="AC40" s="90">
        <v>34387599</v>
      </c>
      <c r="AD40" s="50"/>
      <c r="AE40" s="42"/>
      <c r="AF40" s="90">
        <v>32385300</v>
      </c>
      <c r="AG40" s="50"/>
      <c r="AH40" s="42"/>
      <c r="AI40" s="90">
        <v>41441060</v>
      </c>
      <c r="AJ40" s="50"/>
      <c r="AK40" s="42"/>
      <c r="AL40" s="90">
        <v>40793404</v>
      </c>
      <c r="AM40" s="50"/>
      <c r="AN40" s="42"/>
      <c r="AO40" s="90">
        <v>23264403</v>
      </c>
      <c r="AP40" s="50"/>
      <c r="AQ40" s="42"/>
      <c r="AR40" s="90">
        <v>27576897</v>
      </c>
      <c r="AS40" s="50"/>
      <c r="AT40" s="42"/>
      <c r="AU40" s="46" t="s">
        <v>239</v>
      </c>
    </row>
    <row r="41" spans="1:47" s="30" customFormat="1" ht="12" x14ac:dyDescent="0.2">
      <c r="A41" s="30">
        <v>402</v>
      </c>
      <c r="B41" s="47" t="s">
        <v>240</v>
      </c>
      <c r="C41" s="47"/>
      <c r="D41" s="166"/>
      <c r="E41" s="90">
        <v>-4799243.1786496695</v>
      </c>
      <c r="F41" s="37"/>
      <c r="H41" s="90">
        <v>-27983702</v>
      </c>
      <c r="I41" s="37"/>
      <c r="K41" s="90">
        <v>-14545112</v>
      </c>
      <c r="L41" s="37"/>
      <c r="N41" s="90">
        <v>-22634004</v>
      </c>
      <c r="O41" s="37"/>
      <c r="Q41" s="90">
        <v>-8676398</v>
      </c>
      <c r="R41" s="37"/>
      <c r="T41" s="90">
        <v>-9083281</v>
      </c>
      <c r="U41" s="37"/>
      <c r="W41" s="90">
        <v>35578002</v>
      </c>
      <c r="X41" s="37"/>
      <c r="Z41" s="90">
        <v>28451943</v>
      </c>
      <c r="AA41" s="37"/>
      <c r="AC41" s="90">
        <v>39200825</v>
      </c>
      <c r="AD41" s="37"/>
      <c r="AF41" s="90">
        <v>20776766</v>
      </c>
      <c r="AG41" s="37"/>
      <c r="AH41" s="36"/>
      <c r="AI41" s="90">
        <v>29086910</v>
      </c>
      <c r="AJ41" s="37"/>
      <c r="AK41" s="36"/>
      <c r="AL41" s="90">
        <v>-10255423</v>
      </c>
      <c r="AM41" s="37"/>
      <c r="AN41" s="36"/>
      <c r="AO41" s="90">
        <v>-10064240</v>
      </c>
      <c r="AP41" s="37"/>
      <c r="AQ41" s="36"/>
      <c r="AR41" s="90">
        <v>30548783</v>
      </c>
      <c r="AS41" s="37"/>
      <c r="AT41" s="36"/>
      <c r="AU41" s="46" t="s">
        <v>240</v>
      </c>
    </row>
    <row r="42" spans="1:47" s="30" customFormat="1" ht="12" x14ac:dyDescent="0.2">
      <c r="A42" s="30">
        <v>403</v>
      </c>
      <c r="B42" s="47" t="s">
        <v>241</v>
      </c>
      <c r="C42" s="47"/>
      <c r="D42" s="166"/>
      <c r="E42" s="90">
        <v>40844486.490075007</v>
      </c>
      <c r="F42" s="37"/>
      <c r="H42" s="90">
        <v>20170013</v>
      </c>
      <c r="I42" s="37"/>
      <c r="K42" s="90">
        <v>5188458</v>
      </c>
      <c r="L42" s="37"/>
      <c r="N42" s="90">
        <v>-5500680</v>
      </c>
      <c r="O42" s="37"/>
      <c r="Q42" s="90">
        <v>-8089300</v>
      </c>
      <c r="R42" s="37"/>
      <c r="T42" s="90">
        <v>32486391</v>
      </c>
      <c r="U42" s="37"/>
      <c r="W42" s="90">
        <v>43833427</v>
      </c>
      <c r="X42" s="37"/>
      <c r="Z42" s="90">
        <v>55587505</v>
      </c>
      <c r="AA42" s="37"/>
      <c r="AC42" s="90">
        <v>64748783</v>
      </c>
      <c r="AD42" s="37"/>
      <c r="AF42" s="90">
        <v>44995350</v>
      </c>
      <c r="AG42" s="37"/>
      <c r="AH42" s="36"/>
      <c r="AI42" s="90">
        <v>81227257</v>
      </c>
      <c r="AJ42" s="37"/>
      <c r="AK42" s="36"/>
      <c r="AL42" s="90">
        <v>50585486</v>
      </c>
      <c r="AM42" s="37"/>
      <c r="AN42" s="36"/>
      <c r="AO42" s="90">
        <v>46662897</v>
      </c>
      <c r="AP42" s="37"/>
      <c r="AQ42" s="36"/>
      <c r="AR42" s="90">
        <v>74061159</v>
      </c>
      <c r="AS42" s="37"/>
      <c r="AT42" s="36"/>
      <c r="AU42" s="46" t="s">
        <v>241</v>
      </c>
    </row>
    <row r="43" spans="1:47" s="30" customFormat="1" ht="12" x14ac:dyDescent="0.2">
      <c r="A43" s="30">
        <v>404</v>
      </c>
      <c r="B43" s="47" t="s">
        <v>242</v>
      </c>
      <c r="C43" s="47"/>
      <c r="D43" s="166"/>
      <c r="E43" s="90">
        <v>1898625.771758612</v>
      </c>
      <c r="F43" s="37"/>
      <c r="H43" s="90">
        <v>-50482839</v>
      </c>
      <c r="I43" s="37"/>
      <c r="K43" s="90">
        <v>27082573</v>
      </c>
      <c r="L43" s="37"/>
      <c r="N43" s="90">
        <v>26447817</v>
      </c>
      <c r="O43" s="37"/>
      <c r="Q43" s="90">
        <v>15933816</v>
      </c>
      <c r="R43" s="37"/>
      <c r="T43" s="90">
        <v>12411339</v>
      </c>
      <c r="U43" s="37"/>
      <c r="W43" s="90">
        <v>14577969</v>
      </c>
      <c r="X43" s="37"/>
      <c r="Z43" s="90">
        <v>9467793</v>
      </c>
      <c r="AA43" s="37"/>
      <c r="AC43" s="90">
        <v>22225094</v>
      </c>
      <c r="AD43" s="37"/>
      <c r="AF43" s="90">
        <v>28510719</v>
      </c>
      <c r="AG43" s="37"/>
      <c r="AH43" s="36"/>
      <c r="AI43" s="90">
        <v>32857048</v>
      </c>
      <c r="AJ43" s="37"/>
      <c r="AK43" s="36"/>
      <c r="AL43" s="90">
        <v>12976989</v>
      </c>
      <c r="AM43" s="37"/>
      <c r="AN43" s="36"/>
      <c r="AO43" s="90">
        <v>21963299</v>
      </c>
      <c r="AP43" s="37"/>
      <c r="AQ43" s="36"/>
      <c r="AR43" s="90">
        <v>16332769</v>
      </c>
      <c r="AS43" s="37"/>
      <c r="AT43" s="36"/>
      <c r="AU43" s="46" t="s">
        <v>242</v>
      </c>
    </row>
    <row r="44" spans="1:47" s="30" customFormat="1" ht="12" x14ac:dyDescent="0.2">
      <c r="A44" s="30">
        <v>405</v>
      </c>
      <c r="B44" s="47" t="s">
        <v>243</v>
      </c>
      <c r="C44" s="47"/>
      <c r="D44" s="166"/>
      <c r="E44" s="90">
        <v>53415587.864303261</v>
      </c>
      <c r="F44" s="37"/>
      <c r="H44" s="90">
        <v>-4877326</v>
      </c>
      <c r="I44" s="37"/>
      <c r="K44" s="90">
        <v>17130947</v>
      </c>
      <c r="L44" s="37"/>
      <c r="N44" s="90">
        <v>46771673</v>
      </c>
      <c r="O44" s="37"/>
      <c r="Q44" s="90">
        <v>33676038</v>
      </c>
      <c r="R44" s="37"/>
      <c r="T44" s="90">
        <v>11318295</v>
      </c>
      <c r="U44" s="37"/>
      <c r="W44" s="90">
        <v>24165622</v>
      </c>
      <c r="X44" s="37"/>
      <c r="Z44" s="90">
        <v>57085792</v>
      </c>
      <c r="AA44" s="37"/>
      <c r="AC44" s="90">
        <v>31271506</v>
      </c>
      <c r="AD44" s="37"/>
      <c r="AF44" s="90">
        <v>21218706</v>
      </c>
      <c r="AG44" s="37"/>
      <c r="AH44" s="36"/>
      <c r="AI44" s="90">
        <v>2354054</v>
      </c>
      <c r="AJ44" s="37"/>
      <c r="AK44" s="36"/>
      <c r="AL44" s="90">
        <v>18576718</v>
      </c>
      <c r="AM44" s="37"/>
      <c r="AN44" s="36"/>
      <c r="AO44" s="90">
        <v>19603105</v>
      </c>
      <c r="AP44" s="37"/>
      <c r="AQ44" s="36"/>
      <c r="AR44" s="90">
        <v>16934869</v>
      </c>
      <c r="AS44" s="37"/>
      <c r="AT44" s="36"/>
      <c r="AU44" s="46" t="s">
        <v>243</v>
      </c>
    </row>
    <row r="45" spans="1:47" s="30" customFormat="1" ht="12" x14ac:dyDescent="0.2">
      <c r="A45" s="30">
        <v>406</v>
      </c>
      <c r="B45" s="47" t="s">
        <v>245</v>
      </c>
      <c r="C45" s="47"/>
      <c r="D45" s="166"/>
      <c r="E45" s="90">
        <v>-8425180.9068578649</v>
      </c>
      <c r="F45" s="37"/>
      <c r="H45" s="90">
        <v>-12820917</v>
      </c>
      <c r="I45" s="37"/>
      <c r="K45" s="90">
        <v>18260223</v>
      </c>
      <c r="L45" s="37"/>
      <c r="N45" s="90">
        <v>13797567</v>
      </c>
      <c r="O45" s="37"/>
      <c r="Q45" s="90">
        <v>8391482</v>
      </c>
      <c r="R45" s="37"/>
      <c r="T45" s="90">
        <v>31060538</v>
      </c>
      <c r="U45" s="37"/>
      <c r="W45" s="90">
        <v>31636029</v>
      </c>
      <c r="X45" s="37"/>
      <c r="Z45" s="90">
        <v>17450400</v>
      </c>
      <c r="AA45" s="37"/>
      <c r="AC45" s="90">
        <v>27861728</v>
      </c>
      <c r="AD45" s="37"/>
      <c r="AF45" s="90">
        <v>41715425</v>
      </c>
      <c r="AG45" s="37"/>
      <c r="AH45" s="36"/>
      <c r="AI45" s="90">
        <v>34773991</v>
      </c>
      <c r="AJ45" s="37"/>
      <c r="AK45" s="36"/>
      <c r="AL45" s="90">
        <v>23258980</v>
      </c>
      <c r="AM45" s="37"/>
      <c r="AN45" s="36"/>
      <c r="AO45" s="90">
        <v>-8204687</v>
      </c>
      <c r="AP45" s="37"/>
      <c r="AQ45" s="36"/>
      <c r="AR45" s="90">
        <v>-22703226</v>
      </c>
      <c r="AS45" s="37"/>
      <c r="AT45" s="36"/>
      <c r="AU45" s="46" t="s">
        <v>245</v>
      </c>
    </row>
    <row r="46" spans="1:47" s="30" customFormat="1" ht="12" x14ac:dyDescent="0.2">
      <c r="A46" s="30">
        <v>407</v>
      </c>
      <c r="B46" s="47" t="s">
        <v>246</v>
      </c>
      <c r="C46" s="47"/>
      <c r="D46" s="166"/>
      <c r="E46" s="90">
        <v>-114817.76538538001</v>
      </c>
      <c r="F46" s="37"/>
      <c r="H46" s="90">
        <v>-35717083</v>
      </c>
      <c r="I46" s="37"/>
      <c r="K46" s="90">
        <v>-11068697</v>
      </c>
      <c r="L46" s="37"/>
      <c r="N46" s="90">
        <v>-1529789</v>
      </c>
      <c r="O46" s="37"/>
      <c r="Q46" s="90">
        <v>1605382</v>
      </c>
      <c r="R46" s="37"/>
      <c r="T46" s="90">
        <v>-3480009</v>
      </c>
      <c r="U46" s="37"/>
      <c r="W46" s="90">
        <v>11032855</v>
      </c>
      <c r="X46" s="37"/>
      <c r="Z46" s="90">
        <v>12964754</v>
      </c>
      <c r="AA46" s="37"/>
      <c r="AC46" s="90">
        <v>10941523</v>
      </c>
      <c r="AD46" s="37"/>
      <c r="AF46" s="90">
        <v>-5024479</v>
      </c>
      <c r="AG46" s="37"/>
      <c r="AH46" s="36"/>
      <c r="AI46" s="90">
        <v>12463294</v>
      </c>
      <c r="AJ46" s="37"/>
      <c r="AK46" s="36"/>
      <c r="AL46" s="90">
        <v>4294729</v>
      </c>
      <c r="AM46" s="37"/>
      <c r="AN46" s="36"/>
      <c r="AO46" s="90">
        <v>1027080</v>
      </c>
      <c r="AP46" s="37"/>
      <c r="AQ46" s="36"/>
      <c r="AR46" s="90">
        <v>5107198</v>
      </c>
      <c r="AS46" s="37"/>
      <c r="AT46" s="36"/>
      <c r="AU46" s="46" t="s">
        <v>246</v>
      </c>
    </row>
    <row r="47" spans="1:47" s="30" customFormat="1" ht="12" x14ac:dyDescent="0.2">
      <c r="A47" s="30">
        <v>5</v>
      </c>
      <c r="B47" s="49" t="s">
        <v>247</v>
      </c>
      <c r="C47" s="47"/>
      <c r="D47" s="351"/>
      <c r="E47" s="281">
        <v>352641738.03359228</v>
      </c>
      <c r="F47" s="37"/>
      <c r="H47" s="281">
        <v>132741156</v>
      </c>
      <c r="I47" s="37"/>
      <c r="K47" s="281">
        <v>357089858</v>
      </c>
      <c r="L47" s="37"/>
      <c r="N47" s="281">
        <v>342083287</v>
      </c>
      <c r="O47" s="37"/>
      <c r="Q47" s="281">
        <v>422354058</v>
      </c>
      <c r="R47" s="37"/>
      <c r="T47" s="281">
        <v>574437928</v>
      </c>
      <c r="U47" s="37"/>
      <c r="W47" s="281">
        <v>776846149</v>
      </c>
      <c r="X47" s="37"/>
      <c r="Z47" s="281">
        <v>793883464</v>
      </c>
      <c r="AA47" s="37"/>
      <c r="AC47" s="281">
        <v>822683250</v>
      </c>
      <c r="AD47" s="37"/>
      <c r="AF47" s="281">
        <v>853649630</v>
      </c>
      <c r="AG47" s="37"/>
      <c r="AH47" s="36"/>
      <c r="AI47" s="281">
        <v>808811195</v>
      </c>
      <c r="AJ47" s="37"/>
      <c r="AK47" s="36"/>
      <c r="AL47" s="281">
        <v>885756332</v>
      </c>
      <c r="AM47" s="37"/>
      <c r="AN47" s="36"/>
      <c r="AO47" s="281">
        <v>612297446</v>
      </c>
      <c r="AP47" s="37"/>
      <c r="AQ47" s="36"/>
      <c r="AR47" s="281">
        <v>715908607</v>
      </c>
      <c r="AS47" s="37"/>
      <c r="AT47" s="36"/>
      <c r="AU47" s="49" t="s">
        <v>247</v>
      </c>
    </row>
    <row r="48" spans="1:47" s="30" customFormat="1" ht="12" x14ac:dyDescent="0.2">
      <c r="A48" s="30">
        <v>501</v>
      </c>
      <c r="B48" s="47" t="s">
        <v>248</v>
      </c>
      <c r="C48" s="47"/>
      <c r="D48" s="166"/>
      <c r="E48" s="90">
        <v>5826495.3860452771</v>
      </c>
      <c r="F48" s="37"/>
      <c r="H48" s="90">
        <v>853159</v>
      </c>
      <c r="I48" s="37"/>
      <c r="K48" s="90">
        <v>-1297173</v>
      </c>
      <c r="L48" s="37"/>
      <c r="N48" s="90">
        <v>6103073</v>
      </c>
      <c r="O48" s="37"/>
      <c r="Q48" s="90">
        <v>6055677</v>
      </c>
      <c r="R48" s="37"/>
      <c r="T48" s="90">
        <v>8513241</v>
      </c>
      <c r="U48" s="37"/>
      <c r="W48" s="90">
        <v>15985283</v>
      </c>
      <c r="X48" s="37"/>
      <c r="Z48" s="90">
        <v>18464372</v>
      </c>
      <c r="AA48" s="37"/>
      <c r="AC48" s="90">
        <v>26552397</v>
      </c>
      <c r="AD48" s="37"/>
      <c r="AF48" s="90">
        <v>24290981</v>
      </c>
      <c r="AG48" s="37"/>
      <c r="AH48" s="36"/>
      <c r="AI48" s="90">
        <v>19221765</v>
      </c>
      <c r="AJ48" s="37"/>
      <c r="AK48" s="36"/>
      <c r="AL48" s="90">
        <v>21839825</v>
      </c>
      <c r="AM48" s="37"/>
      <c r="AN48" s="36"/>
      <c r="AO48" s="90">
        <v>15431368</v>
      </c>
      <c r="AP48" s="37"/>
      <c r="AQ48" s="36"/>
      <c r="AR48" s="90">
        <v>26170594</v>
      </c>
      <c r="AS48" s="37"/>
      <c r="AT48" s="36"/>
      <c r="AU48" s="46" t="s">
        <v>248</v>
      </c>
    </row>
    <row r="49" spans="1:47" s="30" customFormat="1" ht="12" x14ac:dyDescent="0.2">
      <c r="A49" s="30">
        <v>502</v>
      </c>
      <c r="B49" s="47" t="s">
        <v>249</v>
      </c>
      <c r="C49" s="47"/>
      <c r="D49" s="166"/>
      <c r="E49" s="90">
        <v>-2780488.6144858263</v>
      </c>
      <c r="F49" s="37"/>
      <c r="H49" s="90">
        <v>2325560</v>
      </c>
      <c r="I49" s="37"/>
      <c r="K49" s="90">
        <v>7978530</v>
      </c>
      <c r="L49" s="37"/>
      <c r="N49" s="90">
        <v>10119995</v>
      </c>
      <c r="O49" s="37"/>
      <c r="Q49" s="90">
        <v>11185725</v>
      </c>
      <c r="R49" s="37"/>
      <c r="T49" s="90">
        <v>13816870</v>
      </c>
      <c r="U49" s="37"/>
      <c r="W49" s="90">
        <v>15625454</v>
      </c>
      <c r="X49" s="37"/>
      <c r="Z49" s="90">
        <v>17430036</v>
      </c>
      <c r="AA49" s="37"/>
      <c r="AC49" s="90">
        <v>17503281</v>
      </c>
      <c r="AD49" s="37"/>
      <c r="AF49" s="90">
        <v>18617904</v>
      </c>
      <c r="AG49" s="37"/>
      <c r="AH49" s="36"/>
      <c r="AI49" s="90">
        <v>13453851</v>
      </c>
      <c r="AJ49" s="37"/>
      <c r="AK49" s="36"/>
      <c r="AL49" s="90">
        <v>15814300</v>
      </c>
      <c r="AM49" s="37"/>
      <c r="AN49" s="36"/>
      <c r="AO49" s="90">
        <v>16148551</v>
      </c>
      <c r="AP49" s="37"/>
      <c r="AQ49" s="36"/>
      <c r="AR49" s="90">
        <v>20076812</v>
      </c>
      <c r="AS49" s="37"/>
      <c r="AT49" s="36"/>
      <c r="AU49" s="46" t="s">
        <v>249</v>
      </c>
    </row>
    <row r="50" spans="1:47" s="30" customFormat="1" ht="12" x14ac:dyDescent="0.2">
      <c r="A50" s="30">
        <v>503</v>
      </c>
      <c r="B50" s="47" t="s">
        <v>250</v>
      </c>
      <c r="C50" s="47"/>
      <c r="D50" s="166"/>
      <c r="E50" s="90">
        <v>25600909.513377145</v>
      </c>
      <c r="F50" s="37"/>
      <c r="H50" s="90">
        <v>-9601237</v>
      </c>
      <c r="I50" s="37"/>
      <c r="K50" s="90">
        <v>24101293</v>
      </c>
      <c r="L50" s="37"/>
      <c r="N50" s="90">
        <v>11652246</v>
      </c>
      <c r="O50" s="37"/>
      <c r="Q50" s="90">
        <v>11362924</v>
      </c>
      <c r="R50" s="37"/>
      <c r="T50" s="90">
        <v>17628556</v>
      </c>
      <c r="U50" s="37"/>
      <c r="W50" s="90">
        <v>24160268</v>
      </c>
      <c r="X50" s="37"/>
      <c r="Z50" s="90">
        <v>30737306</v>
      </c>
      <c r="AA50" s="37"/>
      <c r="AC50" s="90">
        <v>35517213</v>
      </c>
      <c r="AD50" s="37"/>
      <c r="AF50" s="90">
        <v>54959213</v>
      </c>
      <c r="AG50" s="37"/>
      <c r="AH50" s="36"/>
      <c r="AI50" s="90">
        <v>40186854</v>
      </c>
      <c r="AJ50" s="37"/>
      <c r="AK50" s="36"/>
      <c r="AL50" s="90">
        <v>19177609</v>
      </c>
      <c r="AM50" s="37"/>
      <c r="AN50" s="36"/>
      <c r="AO50" s="90">
        <v>28572034</v>
      </c>
      <c r="AP50" s="37"/>
      <c r="AQ50" s="36"/>
      <c r="AR50" s="90">
        <v>53163374</v>
      </c>
      <c r="AS50" s="37"/>
      <c r="AT50" s="36"/>
      <c r="AU50" s="46" t="s">
        <v>250</v>
      </c>
    </row>
    <row r="51" spans="1:47" s="30" customFormat="1" ht="12" x14ac:dyDescent="0.2">
      <c r="A51" s="30">
        <v>504</v>
      </c>
      <c r="B51" s="47" t="s">
        <v>251</v>
      </c>
      <c r="C51" s="47"/>
      <c r="D51" s="166"/>
      <c r="E51" s="90">
        <v>9067151.2978822272</v>
      </c>
      <c r="F51" s="37"/>
      <c r="H51" s="90">
        <v>-2315724</v>
      </c>
      <c r="I51" s="37"/>
      <c r="K51" s="90">
        <v>23595721</v>
      </c>
      <c r="L51" s="37"/>
      <c r="N51" s="90">
        <v>20654118</v>
      </c>
      <c r="O51" s="37"/>
      <c r="Q51" s="90">
        <v>12466304</v>
      </c>
      <c r="R51" s="37"/>
      <c r="T51" s="90">
        <v>9637107</v>
      </c>
      <c r="U51" s="37"/>
      <c r="W51" s="90">
        <v>20772556</v>
      </c>
      <c r="X51" s="37"/>
      <c r="Z51" s="90">
        <v>21619915</v>
      </c>
      <c r="AA51" s="37"/>
      <c r="AC51" s="90">
        <v>29603197</v>
      </c>
      <c r="AD51" s="37"/>
      <c r="AF51" s="90">
        <v>29268446</v>
      </c>
      <c r="AG51" s="37"/>
      <c r="AH51" s="36"/>
      <c r="AI51" s="90">
        <v>30527445</v>
      </c>
      <c r="AJ51" s="37"/>
      <c r="AK51" s="36"/>
      <c r="AL51" s="90">
        <v>35404386</v>
      </c>
      <c r="AM51" s="37"/>
      <c r="AN51" s="36"/>
      <c r="AO51" s="90">
        <v>22359048</v>
      </c>
      <c r="AP51" s="37"/>
      <c r="AQ51" s="36"/>
      <c r="AR51" s="90">
        <v>27656467</v>
      </c>
      <c r="AS51" s="37"/>
      <c r="AT51" s="36"/>
      <c r="AU51" s="46" t="s">
        <v>251</v>
      </c>
    </row>
    <row r="52" spans="1:47" s="30" customFormat="1" ht="12" x14ac:dyDescent="0.2">
      <c r="A52" s="30">
        <v>505</v>
      </c>
      <c r="B52" s="47" t="s">
        <v>252</v>
      </c>
      <c r="C52" s="47"/>
      <c r="D52" s="166"/>
      <c r="E52" s="90">
        <v>5822312.9522671439</v>
      </c>
      <c r="F52" s="37"/>
      <c r="H52" s="90">
        <v>-897429</v>
      </c>
      <c r="I52" s="37"/>
      <c r="K52" s="90">
        <v>13274611</v>
      </c>
      <c r="L52" s="37"/>
      <c r="N52" s="90">
        <v>9327291</v>
      </c>
      <c r="O52" s="37"/>
      <c r="Q52" s="90">
        <v>6945189</v>
      </c>
      <c r="R52" s="37"/>
      <c r="T52" s="90">
        <v>18132035</v>
      </c>
      <c r="U52" s="37"/>
      <c r="W52" s="90">
        <v>24781540</v>
      </c>
      <c r="X52" s="37"/>
      <c r="Z52" s="90">
        <v>21659552</v>
      </c>
      <c r="AA52" s="37"/>
      <c r="AC52" s="90">
        <v>22096955</v>
      </c>
      <c r="AD52" s="37"/>
      <c r="AF52" s="90">
        <v>31965493</v>
      </c>
      <c r="AG52" s="37"/>
      <c r="AH52" s="36"/>
      <c r="AI52" s="90">
        <v>34777118</v>
      </c>
      <c r="AJ52" s="37"/>
      <c r="AK52" s="36"/>
      <c r="AL52" s="90">
        <v>27195993</v>
      </c>
      <c r="AM52" s="37"/>
      <c r="AN52" s="36"/>
      <c r="AO52" s="90">
        <v>21649820</v>
      </c>
      <c r="AP52" s="37"/>
      <c r="AQ52" s="36"/>
      <c r="AR52" s="90">
        <v>41053295</v>
      </c>
      <c r="AS52" s="37"/>
      <c r="AT52" s="36"/>
      <c r="AU52" s="46" t="s">
        <v>252</v>
      </c>
    </row>
    <row r="53" spans="1:47" s="30" customFormat="1" ht="12" x14ac:dyDescent="0.2">
      <c r="A53" s="30">
        <v>506</v>
      </c>
      <c r="B53" s="47" t="s">
        <v>253</v>
      </c>
      <c r="C53" s="47"/>
      <c r="D53" s="166"/>
      <c r="E53" s="90">
        <v>35519584.412135698</v>
      </c>
      <c r="F53" s="37"/>
      <c r="H53" s="90">
        <v>5179053</v>
      </c>
      <c r="I53" s="37"/>
      <c r="K53" s="90">
        <v>28076015</v>
      </c>
      <c r="L53" s="37"/>
      <c r="N53" s="90">
        <v>26564176</v>
      </c>
      <c r="O53" s="37"/>
      <c r="Q53" s="90">
        <v>20216233</v>
      </c>
      <c r="R53" s="37"/>
      <c r="T53" s="90">
        <v>18586873</v>
      </c>
      <c r="U53" s="37"/>
      <c r="W53" s="90">
        <v>24249648</v>
      </c>
      <c r="X53" s="37"/>
      <c r="Z53" s="90">
        <v>36672054</v>
      </c>
      <c r="AA53" s="37"/>
      <c r="AC53" s="90">
        <v>22014217</v>
      </c>
      <c r="AD53" s="37"/>
      <c r="AF53" s="90">
        <v>34381885</v>
      </c>
      <c r="AG53" s="37"/>
      <c r="AH53" s="36"/>
      <c r="AI53" s="90">
        <v>44618172</v>
      </c>
      <c r="AJ53" s="37"/>
      <c r="AK53" s="36"/>
      <c r="AL53" s="90">
        <v>15126001</v>
      </c>
      <c r="AM53" s="37"/>
      <c r="AN53" s="36"/>
      <c r="AO53" s="90">
        <v>29382276</v>
      </c>
      <c r="AP53" s="37"/>
      <c r="AQ53" s="36"/>
      <c r="AR53" s="90">
        <v>37178733</v>
      </c>
      <c r="AS53" s="37"/>
      <c r="AT53" s="36"/>
      <c r="AU53" s="46" t="s">
        <v>253</v>
      </c>
    </row>
    <row r="54" spans="1:47" s="30" customFormat="1" ht="12" x14ac:dyDescent="0.2">
      <c r="A54" s="30">
        <v>507</v>
      </c>
      <c r="B54" s="47" t="s">
        <v>254</v>
      </c>
      <c r="C54" s="47"/>
      <c r="D54" s="166"/>
      <c r="E54" s="90">
        <v>3160459.4038372175</v>
      </c>
      <c r="F54" s="37"/>
      <c r="H54" s="90">
        <v>-1182240</v>
      </c>
      <c r="I54" s="37"/>
      <c r="K54" s="90">
        <v>2695907</v>
      </c>
      <c r="L54" s="37"/>
      <c r="N54" s="90">
        <v>3189609</v>
      </c>
      <c r="O54" s="37"/>
      <c r="Q54" s="90">
        <v>3012846</v>
      </c>
      <c r="R54" s="37"/>
      <c r="T54" s="90">
        <v>-2055326</v>
      </c>
      <c r="U54" s="37"/>
      <c r="W54" s="90">
        <v>12156886</v>
      </c>
      <c r="X54" s="37"/>
      <c r="Z54" s="90">
        <v>20662999</v>
      </c>
      <c r="AA54" s="37"/>
      <c r="AC54" s="90">
        <v>10045743</v>
      </c>
      <c r="AD54" s="37"/>
      <c r="AF54" s="90">
        <v>26007354</v>
      </c>
      <c r="AG54" s="37"/>
      <c r="AH54" s="36"/>
      <c r="AI54" s="90">
        <v>25991267</v>
      </c>
      <c r="AJ54" s="37"/>
      <c r="AK54" s="36"/>
      <c r="AL54" s="90">
        <v>-8403842</v>
      </c>
      <c r="AM54" s="37"/>
      <c r="AN54" s="36"/>
      <c r="AO54" s="90">
        <v>15962857</v>
      </c>
      <c r="AP54" s="37"/>
      <c r="AQ54" s="36"/>
      <c r="AR54" s="90">
        <v>7961846</v>
      </c>
      <c r="AS54" s="37"/>
      <c r="AT54" s="36"/>
      <c r="AU54" s="46" t="s">
        <v>254</v>
      </c>
    </row>
    <row r="55" spans="1:47" s="30" customFormat="1" ht="12" x14ac:dyDescent="0.2">
      <c r="A55" s="30">
        <v>508</v>
      </c>
      <c r="B55" s="47" t="s">
        <v>255</v>
      </c>
      <c r="C55" s="47"/>
      <c r="D55" s="166"/>
      <c r="E55" s="90">
        <v>59965843.457478583</v>
      </c>
      <c r="F55" s="37"/>
      <c r="H55" s="90">
        <v>48727941</v>
      </c>
      <c r="I55" s="37"/>
      <c r="K55" s="90">
        <v>81363165</v>
      </c>
      <c r="L55" s="37"/>
      <c r="N55" s="90">
        <v>73309317</v>
      </c>
      <c r="O55" s="37"/>
      <c r="Q55" s="90">
        <v>65253249</v>
      </c>
      <c r="R55" s="37"/>
      <c r="T55" s="90">
        <v>64728809</v>
      </c>
      <c r="U55" s="37"/>
      <c r="W55" s="90">
        <v>54415147</v>
      </c>
      <c r="X55" s="37"/>
      <c r="Z55" s="90">
        <v>90143876</v>
      </c>
      <c r="AA55" s="37"/>
      <c r="AC55" s="90">
        <v>103573105</v>
      </c>
      <c r="AD55" s="37"/>
      <c r="AF55" s="90">
        <v>91612839</v>
      </c>
      <c r="AG55" s="37"/>
      <c r="AH55" s="36"/>
      <c r="AI55" s="90">
        <v>114453664</v>
      </c>
      <c r="AJ55" s="37"/>
      <c r="AK55" s="36"/>
      <c r="AL55" s="90">
        <v>75630384</v>
      </c>
      <c r="AM55" s="37"/>
      <c r="AN55" s="36"/>
      <c r="AO55" s="90">
        <v>19206466</v>
      </c>
      <c r="AP55" s="37"/>
      <c r="AQ55" s="36"/>
      <c r="AR55" s="90">
        <v>16612591</v>
      </c>
      <c r="AS55" s="37"/>
      <c r="AT55" s="36"/>
      <c r="AU55" s="46" t="s">
        <v>255</v>
      </c>
    </row>
    <row r="56" spans="1:47" s="30" customFormat="1" ht="12" x14ac:dyDescent="0.2">
      <c r="A56" s="30">
        <v>509</v>
      </c>
      <c r="B56" s="47" t="s">
        <v>256</v>
      </c>
      <c r="C56" s="47"/>
      <c r="D56" s="166"/>
      <c r="E56" s="90">
        <v>1137621.9876518627</v>
      </c>
      <c r="F56" s="37"/>
      <c r="H56" s="90">
        <v>1157408</v>
      </c>
      <c r="I56" s="37"/>
      <c r="K56" s="90">
        <v>-912645</v>
      </c>
      <c r="L56" s="37"/>
      <c r="N56" s="90">
        <v>855691</v>
      </c>
      <c r="O56" s="37"/>
      <c r="Q56" s="90">
        <v>492981</v>
      </c>
      <c r="R56" s="37"/>
      <c r="T56" s="90">
        <v>145494</v>
      </c>
      <c r="U56" s="37"/>
      <c r="W56" s="90">
        <v>295589</v>
      </c>
      <c r="X56" s="37"/>
      <c r="Z56" s="90">
        <v>754789</v>
      </c>
      <c r="AA56" s="37"/>
      <c r="AC56" s="90">
        <v>-233215</v>
      </c>
      <c r="AD56" s="37"/>
      <c r="AF56" s="90">
        <v>841174</v>
      </c>
      <c r="AG56" s="37"/>
      <c r="AH56" s="36"/>
      <c r="AI56" s="90">
        <v>111046</v>
      </c>
      <c r="AJ56" s="37"/>
      <c r="AK56" s="36"/>
      <c r="AL56" s="90">
        <v>853454</v>
      </c>
      <c r="AM56" s="37"/>
      <c r="AN56" s="36"/>
      <c r="AO56" s="90">
        <v>406569</v>
      </c>
      <c r="AP56" s="37"/>
      <c r="AQ56" s="36"/>
      <c r="AR56" s="90">
        <v>-3129377</v>
      </c>
      <c r="AS56" s="37"/>
      <c r="AT56" s="36"/>
      <c r="AU56" s="46" t="s">
        <v>256</v>
      </c>
    </row>
    <row r="57" spans="1:47" s="30" customFormat="1" ht="12" x14ac:dyDescent="0.2">
      <c r="A57" s="30">
        <v>510</v>
      </c>
      <c r="B57" s="47" t="s">
        <v>257</v>
      </c>
      <c r="C57" s="47"/>
      <c r="D57" s="166"/>
      <c r="E57" s="90">
        <v>9882460.3332669456</v>
      </c>
      <c r="F57" s="37"/>
      <c r="H57" s="90">
        <v>2113658</v>
      </c>
      <c r="I57" s="37"/>
      <c r="K57" s="90">
        <v>3795441</v>
      </c>
      <c r="L57" s="37"/>
      <c r="N57" s="90">
        <v>3236754</v>
      </c>
      <c r="O57" s="37"/>
      <c r="Q57" s="90">
        <v>3834697</v>
      </c>
      <c r="R57" s="37"/>
      <c r="T57" s="90">
        <v>9553729</v>
      </c>
      <c r="U57" s="37"/>
      <c r="W57" s="90">
        <v>16346810</v>
      </c>
      <c r="X57" s="37"/>
      <c r="Z57" s="90">
        <v>16345496</v>
      </c>
      <c r="AA57" s="37"/>
      <c r="AC57" s="90">
        <v>26877711</v>
      </c>
      <c r="AD57" s="37"/>
      <c r="AF57" s="90">
        <v>17966313</v>
      </c>
      <c r="AG57" s="37"/>
      <c r="AH57" s="36"/>
      <c r="AI57" s="90">
        <v>8464110</v>
      </c>
      <c r="AJ57" s="37"/>
      <c r="AK57" s="36"/>
      <c r="AL57" s="90">
        <v>-3992291</v>
      </c>
      <c r="AM57" s="37"/>
      <c r="AN57" s="36"/>
      <c r="AO57" s="90">
        <v>505777</v>
      </c>
      <c r="AP57" s="37"/>
      <c r="AQ57" s="36"/>
      <c r="AR57" s="90">
        <v>16514392</v>
      </c>
      <c r="AS57" s="37"/>
      <c r="AT57" s="36"/>
      <c r="AU57" s="46" t="s">
        <v>257</v>
      </c>
    </row>
    <row r="58" spans="1:47" s="30" customFormat="1" ht="13.9" customHeight="1" x14ac:dyDescent="0.2">
      <c r="A58" s="30">
        <v>511</v>
      </c>
      <c r="B58" s="47" t="s">
        <v>258</v>
      </c>
      <c r="C58" s="47"/>
      <c r="D58" s="166"/>
      <c r="E58" s="90">
        <v>199439387.904136</v>
      </c>
      <c r="F58" s="37"/>
      <c r="H58" s="90">
        <v>86381007</v>
      </c>
      <c r="I58" s="37"/>
      <c r="K58" s="90">
        <v>174418993</v>
      </c>
      <c r="L58" s="37"/>
      <c r="N58" s="90">
        <v>177071017</v>
      </c>
      <c r="O58" s="37"/>
      <c r="Q58" s="90">
        <v>281528233</v>
      </c>
      <c r="R58" s="37"/>
      <c r="T58" s="90">
        <v>415750540</v>
      </c>
      <c r="U58" s="37"/>
      <c r="W58" s="90">
        <v>568056968</v>
      </c>
      <c r="X58" s="37"/>
      <c r="Z58" s="90">
        <v>519393069</v>
      </c>
      <c r="AA58" s="37"/>
      <c r="AC58" s="90">
        <v>529132646</v>
      </c>
      <c r="AD58" s="37"/>
      <c r="AF58" s="90">
        <v>523738028</v>
      </c>
      <c r="AG58" s="37"/>
      <c r="AH58" s="36"/>
      <c r="AI58" s="90">
        <v>477005903</v>
      </c>
      <c r="AJ58" s="37"/>
      <c r="AK58" s="36"/>
      <c r="AL58" s="90">
        <v>687110513</v>
      </c>
      <c r="AM58" s="37"/>
      <c r="AN58" s="36"/>
      <c r="AO58" s="90">
        <v>442672680</v>
      </c>
      <c r="AP58" s="37"/>
      <c r="AQ58" s="36"/>
      <c r="AR58" s="90">
        <v>472649880</v>
      </c>
      <c r="AS58" s="37"/>
      <c r="AT58" s="36"/>
      <c r="AU58" s="46" t="s">
        <v>258</v>
      </c>
    </row>
    <row r="59" spans="1:47" s="30" customFormat="1" ht="12" hidden="1" x14ac:dyDescent="0.2">
      <c r="B59" s="47"/>
      <c r="C59" s="47"/>
      <c r="D59" s="166"/>
      <c r="E59" s="90">
        <v>172716822.67808539</v>
      </c>
      <c r="F59" s="37"/>
      <c r="H59" s="90">
        <v>20144216</v>
      </c>
      <c r="I59" s="37"/>
      <c r="K59" s="90">
        <v>152726594</v>
      </c>
      <c r="L59" s="37"/>
      <c r="N59" s="90">
        <v>194285996</v>
      </c>
      <c r="O59" s="37"/>
      <c r="Q59" s="90">
        <v>104409844</v>
      </c>
      <c r="R59" s="37"/>
      <c r="T59" s="90">
        <v>-64952975</v>
      </c>
      <c r="U59" s="37"/>
      <c r="W59" s="90">
        <v>69778791</v>
      </c>
      <c r="X59" s="37"/>
      <c r="Z59" s="90">
        <v>168673208</v>
      </c>
      <c r="AA59" s="37"/>
      <c r="AC59" s="90">
        <v>182463255</v>
      </c>
      <c r="AD59" s="37"/>
      <c r="AF59" s="90">
        <v>183713478</v>
      </c>
      <c r="AG59" s="37"/>
      <c r="AH59" s="36"/>
      <c r="AI59" s="90">
        <v>177996419</v>
      </c>
      <c r="AJ59" s="37"/>
      <c r="AK59" s="36"/>
      <c r="AL59" s="90">
        <v>120931665</v>
      </c>
      <c r="AM59" s="37"/>
      <c r="AN59" s="36"/>
      <c r="AO59" s="90">
        <v>127995618</v>
      </c>
      <c r="AP59" s="37"/>
      <c r="AQ59" s="36"/>
      <c r="AR59" s="90">
        <v>219583402</v>
      </c>
      <c r="AS59" s="37"/>
      <c r="AT59" s="36"/>
      <c r="AU59" s="46"/>
    </row>
    <row r="60" spans="1:47" s="30" customFormat="1" ht="12" hidden="1" x14ac:dyDescent="0.2">
      <c r="B60" s="245">
        <f>B1</f>
        <v>0</v>
      </c>
      <c r="C60" s="58"/>
      <c r="D60" s="166"/>
      <c r="E60" s="90">
        <v>14298180.973245703</v>
      </c>
      <c r="F60" s="37"/>
      <c r="H60" s="90">
        <v>-12265736</v>
      </c>
      <c r="I60" s="37"/>
      <c r="K60" s="90">
        <v>-3982966</v>
      </c>
      <c r="L60" s="37"/>
      <c r="N60" s="90">
        <v>20045520</v>
      </c>
      <c r="O60" s="37"/>
      <c r="Q60" s="90">
        <v>21328639</v>
      </c>
      <c r="R60" s="37"/>
      <c r="T60" s="90">
        <v>25072378</v>
      </c>
      <c r="U60" s="37"/>
      <c r="W60" s="90">
        <v>27782694</v>
      </c>
      <c r="X60" s="37"/>
      <c r="Z60" s="90">
        <v>31035339</v>
      </c>
      <c r="AA60" s="37"/>
      <c r="AC60" s="90">
        <v>28315263</v>
      </c>
      <c r="AD60" s="37"/>
      <c r="AF60" s="90">
        <v>40562024</v>
      </c>
      <c r="AG60" s="37"/>
      <c r="AH60" s="36"/>
      <c r="AI60" s="90">
        <v>28225372</v>
      </c>
      <c r="AJ60" s="37"/>
      <c r="AK60" s="36"/>
      <c r="AL60" s="90">
        <v>30435786</v>
      </c>
      <c r="AM60" s="37"/>
      <c r="AN60" s="36"/>
      <c r="AO60" s="90">
        <v>35539561</v>
      </c>
      <c r="AP60" s="37"/>
      <c r="AQ60" s="36"/>
      <c r="AR60" s="90">
        <v>36036432</v>
      </c>
      <c r="AS60" s="37"/>
      <c r="AT60" s="36"/>
      <c r="AU60" s="59" t="str">
        <f>AU1</f>
        <v>FINANCE</v>
      </c>
    </row>
    <row r="61" spans="1:47" s="30" customFormat="1" ht="12" hidden="1" x14ac:dyDescent="0.2">
      <c r="B61" s="36"/>
      <c r="D61" s="166"/>
      <c r="E61" s="90"/>
      <c r="F61" s="37"/>
      <c r="H61" s="90"/>
      <c r="I61" s="37"/>
      <c r="K61" s="90"/>
      <c r="L61" s="37"/>
      <c r="N61" s="90"/>
      <c r="O61" s="37"/>
      <c r="Q61" s="90"/>
      <c r="R61" s="37"/>
      <c r="T61" s="90"/>
      <c r="U61" s="37"/>
      <c r="W61" s="90"/>
      <c r="X61" s="37"/>
      <c r="Z61" s="90"/>
      <c r="AA61" s="37"/>
      <c r="AC61" s="90"/>
      <c r="AD61" s="37"/>
      <c r="AF61" s="90"/>
      <c r="AG61" s="37"/>
      <c r="AH61" s="36"/>
      <c r="AI61" s="90"/>
      <c r="AJ61" s="37"/>
      <c r="AK61" s="36"/>
      <c r="AL61" s="90"/>
      <c r="AM61" s="37"/>
      <c r="AN61" s="36"/>
      <c r="AO61" s="90"/>
      <c r="AP61" s="37"/>
      <c r="AQ61" s="36"/>
      <c r="AR61" s="90"/>
      <c r="AS61" s="37"/>
      <c r="AT61" s="36"/>
    </row>
    <row r="62" spans="1:47" s="30" customFormat="1" ht="12" hidden="1" x14ac:dyDescent="0.2">
      <c r="B62" s="49">
        <f>B3</f>
        <v>0</v>
      </c>
      <c r="C62" s="49"/>
      <c r="D62" s="347"/>
      <c r="E62" s="236"/>
      <c r="F62" s="223"/>
      <c r="G62" s="28"/>
      <c r="H62" s="236"/>
      <c r="I62" s="223"/>
      <c r="J62" s="28"/>
      <c r="K62" s="236"/>
      <c r="L62" s="223"/>
      <c r="M62" s="28"/>
      <c r="N62" s="236"/>
      <c r="O62" s="223"/>
      <c r="P62" s="28"/>
      <c r="Q62" s="236"/>
      <c r="R62" s="223"/>
      <c r="S62" s="28"/>
      <c r="T62" s="236"/>
      <c r="U62" s="223"/>
      <c r="V62" s="28"/>
      <c r="W62" s="236"/>
      <c r="X62" s="223"/>
      <c r="Y62" s="28"/>
      <c r="Z62" s="236"/>
      <c r="AA62" s="223"/>
      <c r="AB62" s="28"/>
      <c r="AC62" s="236"/>
      <c r="AD62" s="223"/>
      <c r="AE62" s="28"/>
      <c r="AF62" s="236"/>
      <c r="AG62" s="223"/>
      <c r="AH62" s="68"/>
      <c r="AI62" s="236"/>
      <c r="AJ62" s="223"/>
      <c r="AK62" s="68"/>
      <c r="AL62" s="236"/>
      <c r="AM62" s="223"/>
      <c r="AN62" s="68"/>
      <c r="AO62" s="236"/>
      <c r="AP62" s="223"/>
      <c r="AQ62" s="68"/>
      <c r="AR62" s="236"/>
      <c r="AS62" s="223"/>
      <c r="AT62" s="68"/>
      <c r="AU62" s="39"/>
    </row>
    <row r="63" spans="1:47" s="30" customFormat="1" ht="12" hidden="1" x14ac:dyDescent="0.2">
      <c r="B63" s="47">
        <f>B4</f>
        <v>0</v>
      </c>
      <c r="C63" s="47"/>
      <c r="D63" s="347"/>
      <c r="E63" s="236"/>
      <c r="F63" s="223"/>
      <c r="G63" s="28"/>
      <c r="H63" s="236"/>
      <c r="I63" s="223"/>
      <c r="J63" s="28"/>
      <c r="K63" s="236"/>
      <c r="L63" s="223"/>
      <c r="M63" s="28"/>
      <c r="N63" s="236"/>
      <c r="O63" s="223"/>
      <c r="P63" s="28"/>
      <c r="Q63" s="236"/>
      <c r="R63" s="223"/>
      <c r="S63" s="28"/>
      <c r="T63" s="236"/>
      <c r="U63" s="223"/>
      <c r="V63" s="28"/>
      <c r="W63" s="236"/>
      <c r="X63" s="223"/>
      <c r="Y63" s="28"/>
      <c r="Z63" s="236"/>
      <c r="AA63" s="223"/>
      <c r="AB63" s="28"/>
      <c r="AC63" s="236"/>
      <c r="AD63" s="223"/>
      <c r="AE63" s="28"/>
      <c r="AF63" s="236"/>
      <c r="AG63" s="223"/>
      <c r="AH63" s="68"/>
      <c r="AI63" s="236"/>
      <c r="AJ63" s="223"/>
      <c r="AK63" s="68"/>
      <c r="AL63" s="236"/>
      <c r="AM63" s="223"/>
      <c r="AN63" s="68"/>
      <c r="AO63" s="236"/>
      <c r="AP63" s="223"/>
      <c r="AQ63" s="68"/>
      <c r="AR63" s="236"/>
      <c r="AS63" s="223"/>
      <c r="AT63" s="68"/>
    </row>
    <row r="64" spans="1:47" s="30" customFormat="1" ht="12" hidden="1" x14ac:dyDescent="0.2">
      <c r="B64" s="47"/>
      <c r="C64" s="47"/>
      <c r="D64" s="347"/>
      <c r="E64" s="236"/>
      <c r="F64" s="223"/>
      <c r="G64" s="28"/>
      <c r="H64" s="236"/>
      <c r="I64" s="223"/>
      <c r="J64" s="28"/>
      <c r="K64" s="236"/>
      <c r="L64" s="223"/>
      <c r="M64" s="28"/>
      <c r="N64" s="236"/>
      <c r="O64" s="223"/>
      <c r="P64" s="28"/>
      <c r="Q64" s="236"/>
      <c r="R64" s="223"/>
      <c r="S64" s="28"/>
      <c r="T64" s="236"/>
      <c r="U64" s="223"/>
      <c r="V64" s="28"/>
      <c r="W64" s="236"/>
      <c r="X64" s="223"/>
      <c r="Y64" s="28"/>
      <c r="Z64" s="236"/>
      <c r="AA64" s="223"/>
      <c r="AB64" s="28"/>
      <c r="AC64" s="236"/>
      <c r="AD64" s="223"/>
      <c r="AE64" s="28"/>
      <c r="AF64" s="236"/>
      <c r="AG64" s="223"/>
      <c r="AH64" s="68"/>
      <c r="AI64" s="236"/>
      <c r="AJ64" s="223"/>
      <c r="AK64" s="68"/>
      <c r="AL64" s="236"/>
      <c r="AM64" s="223"/>
      <c r="AN64" s="68"/>
      <c r="AO64" s="236"/>
      <c r="AP64" s="223"/>
      <c r="AQ64" s="68"/>
      <c r="AR64" s="236"/>
      <c r="AS64" s="223"/>
      <c r="AT64" s="68"/>
    </row>
    <row r="65" spans="1:47" s="30" customFormat="1" ht="12" hidden="1" x14ac:dyDescent="0.2">
      <c r="B65" s="246" t="s">
        <v>232</v>
      </c>
      <c r="C65" s="27"/>
      <c r="D65" s="166"/>
      <c r="E65" s="90"/>
      <c r="F65" s="37"/>
      <c r="H65" s="90"/>
      <c r="I65" s="37"/>
      <c r="K65" s="90"/>
      <c r="L65" s="37"/>
      <c r="N65" s="90"/>
      <c r="O65" s="37"/>
      <c r="Q65" s="90"/>
      <c r="R65" s="37"/>
      <c r="T65" s="90"/>
      <c r="U65" s="37"/>
      <c r="W65" s="90"/>
      <c r="X65" s="37"/>
      <c r="Z65" s="90"/>
      <c r="AA65" s="37"/>
      <c r="AC65" s="90"/>
      <c r="AD65" s="37"/>
      <c r="AF65" s="90"/>
      <c r="AG65" s="37"/>
      <c r="AH65" s="36"/>
      <c r="AI65" s="90"/>
      <c r="AJ65" s="37"/>
      <c r="AK65" s="36"/>
      <c r="AL65" s="90"/>
      <c r="AM65" s="37"/>
      <c r="AN65" s="36"/>
      <c r="AO65" s="90"/>
      <c r="AP65" s="37"/>
      <c r="AQ65" s="36"/>
      <c r="AR65" s="90"/>
      <c r="AS65" s="37"/>
      <c r="AT65" s="36"/>
      <c r="AU65" s="54" t="s">
        <v>233</v>
      </c>
    </row>
    <row r="66" spans="1:47" s="30" customFormat="1" ht="12" hidden="1" x14ac:dyDescent="0.2">
      <c r="B66" s="246">
        <f>B7</f>
        <v>0</v>
      </c>
      <c r="C66" s="27"/>
      <c r="D66" s="347"/>
      <c r="E66" s="236"/>
      <c r="F66" s="223"/>
      <c r="G66" s="28"/>
      <c r="H66" s="236"/>
      <c r="I66" s="223"/>
      <c r="J66" s="28"/>
      <c r="K66" s="236"/>
      <c r="L66" s="223"/>
      <c r="M66" s="28"/>
      <c r="N66" s="236"/>
      <c r="O66" s="223"/>
      <c r="P66" s="28"/>
      <c r="Q66" s="236"/>
      <c r="R66" s="223"/>
      <c r="S66" s="28"/>
      <c r="T66" s="236"/>
      <c r="U66" s="223"/>
      <c r="V66" s="28"/>
      <c r="W66" s="236"/>
      <c r="X66" s="223"/>
      <c r="Y66" s="28"/>
      <c r="Z66" s="236"/>
      <c r="AA66" s="223"/>
      <c r="AB66" s="28"/>
      <c r="AC66" s="236"/>
      <c r="AD66" s="223"/>
      <c r="AE66" s="28"/>
      <c r="AF66" s="236"/>
      <c r="AG66" s="223"/>
      <c r="AH66" s="68"/>
      <c r="AI66" s="236"/>
      <c r="AJ66" s="223"/>
      <c r="AK66" s="68"/>
      <c r="AL66" s="236"/>
      <c r="AM66" s="223"/>
      <c r="AN66" s="68"/>
      <c r="AO66" s="236"/>
      <c r="AP66" s="223"/>
      <c r="AQ66" s="68"/>
      <c r="AR66" s="236"/>
      <c r="AS66" s="223"/>
      <c r="AT66" s="68"/>
      <c r="AU66" s="29" t="str">
        <f>AU7</f>
        <v>EUR</v>
      </c>
    </row>
    <row r="67" spans="1:47" s="30" customFormat="1" ht="41.45" hidden="1" customHeight="1" thickTop="1" thickBot="1" x14ac:dyDescent="0.25">
      <c r="B67" s="32" t="s">
        <v>203</v>
      </c>
      <c r="C67" s="32" t="s">
        <v>123</v>
      </c>
      <c r="D67" s="353"/>
      <c r="E67" s="282"/>
      <c r="F67" s="31"/>
      <c r="G67" s="32"/>
      <c r="H67" s="282"/>
      <c r="I67" s="31"/>
      <c r="J67" s="32"/>
      <c r="K67" s="282"/>
      <c r="L67" s="31"/>
      <c r="M67" s="32"/>
      <c r="N67" s="282"/>
      <c r="O67" s="31"/>
      <c r="P67" s="32"/>
      <c r="Q67" s="282"/>
      <c r="R67" s="31"/>
      <c r="S67" s="32"/>
      <c r="T67" s="282"/>
      <c r="U67" s="31"/>
      <c r="V67" s="32"/>
      <c r="W67" s="282"/>
      <c r="X67" s="31"/>
      <c r="Y67" s="32"/>
      <c r="Z67" s="282"/>
      <c r="AA67" s="31"/>
      <c r="AB67" s="32"/>
      <c r="AC67" s="282"/>
      <c r="AD67" s="31"/>
      <c r="AE67" s="32"/>
      <c r="AF67" s="282"/>
      <c r="AG67" s="31"/>
      <c r="AH67" s="32"/>
      <c r="AI67" s="282"/>
      <c r="AJ67" s="31"/>
      <c r="AK67" s="32"/>
      <c r="AL67" s="282"/>
      <c r="AM67" s="31"/>
      <c r="AN67" s="32"/>
      <c r="AO67" s="282"/>
      <c r="AP67" s="31"/>
      <c r="AQ67" s="32"/>
      <c r="AR67" s="282"/>
      <c r="AS67" s="31"/>
      <c r="AT67" s="32"/>
      <c r="AU67" s="32" t="s">
        <v>204</v>
      </c>
    </row>
    <row r="68" spans="1:47" s="30" customFormat="1" ht="12" hidden="1" x14ac:dyDescent="0.2">
      <c r="B68" s="60"/>
      <c r="C68" s="60"/>
      <c r="D68" s="166"/>
      <c r="E68" s="90"/>
      <c r="F68" s="37"/>
      <c r="H68" s="90"/>
      <c r="I68" s="37"/>
      <c r="K68" s="90"/>
      <c r="L68" s="37"/>
      <c r="N68" s="90"/>
      <c r="O68" s="37"/>
      <c r="Q68" s="90"/>
      <c r="R68" s="37"/>
      <c r="T68" s="90"/>
      <c r="U68" s="37"/>
      <c r="W68" s="90"/>
      <c r="X68" s="37"/>
      <c r="Z68" s="90"/>
      <c r="AA68" s="37"/>
      <c r="AC68" s="90"/>
      <c r="AD68" s="37"/>
      <c r="AF68" s="90"/>
      <c r="AG68" s="37"/>
      <c r="AH68" s="36"/>
      <c r="AI68" s="90"/>
      <c r="AJ68" s="37"/>
      <c r="AK68" s="36"/>
      <c r="AL68" s="90"/>
      <c r="AM68" s="37"/>
      <c r="AN68" s="36"/>
      <c r="AO68" s="90"/>
      <c r="AP68" s="37"/>
      <c r="AQ68" s="36"/>
      <c r="AR68" s="90"/>
      <c r="AS68" s="37"/>
      <c r="AT68" s="36"/>
      <c r="AU68" s="60"/>
    </row>
    <row r="69" spans="1:47" s="30" customFormat="1" ht="13.9" customHeight="1" x14ac:dyDescent="0.2">
      <c r="A69" s="30">
        <v>6</v>
      </c>
      <c r="B69" s="49" t="s">
        <v>259</v>
      </c>
      <c r="C69" s="47"/>
      <c r="D69" s="351"/>
      <c r="E69" s="281">
        <v>172716822.67808539</v>
      </c>
      <c r="F69" s="37"/>
      <c r="H69" s="281">
        <v>20144216</v>
      </c>
      <c r="I69" s="37"/>
      <c r="K69" s="281">
        <v>152726594</v>
      </c>
      <c r="L69" s="37"/>
      <c r="N69" s="281">
        <v>194285996</v>
      </c>
      <c r="O69" s="37"/>
      <c r="Q69" s="281">
        <v>104409844</v>
      </c>
      <c r="R69" s="37"/>
      <c r="T69" s="281">
        <v>-64952975</v>
      </c>
      <c r="U69" s="37"/>
      <c r="W69" s="281">
        <v>69778791</v>
      </c>
      <c r="X69" s="37"/>
      <c r="Z69" s="281">
        <v>168673208</v>
      </c>
      <c r="AA69" s="37"/>
      <c r="AC69" s="281">
        <v>182463255</v>
      </c>
      <c r="AD69" s="37"/>
      <c r="AF69" s="281">
        <v>183713478</v>
      </c>
      <c r="AG69" s="37"/>
      <c r="AH69" s="36"/>
      <c r="AI69" s="281">
        <v>177996419</v>
      </c>
      <c r="AJ69" s="37"/>
      <c r="AK69" s="36"/>
      <c r="AL69" s="281">
        <v>120931665</v>
      </c>
      <c r="AM69" s="37"/>
      <c r="AN69" s="36"/>
      <c r="AO69" s="281">
        <v>127995618</v>
      </c>
      <c r="AP69" s="37"/>
      <c r="AQ69" s="36"/>
      <c r="AR69" s="281">
        <v>219583402</v>
      </c>
      <c r="AS69" s="37"/>
      <c r="AT69" s="36"/>
      <c r="AU69" s="49" t="s">
        <v>259</v>
      </c>
    </row>
    <row r="70" spans="1:47" s="30" customFormat="1" ht="12" x14ac:dyDescent="0.2">
      <c r="A70" s="30">
        <v>601</v>
      </c>
      <c r="B70" s="47" t="s">
        <v>260</v>
      </c>
      <c r="C70" s="47"/>
      <c r="D70" s="166"/>
      <c r="E70" s="90">
        <v>14298180.973245703</v>
      </c>
      <c r="F70" s="37"/>
      <c r="H70" s="90">
        <v>-12265736</v>
      </c>
      <c r="I70" s="37"/>
      <c r="K70" s="90">
        <v>-3982966</v>
      </c>
      <c r="L70" s="37"/>
      <c r="N70" s="90">
        <v>20045520</v>
      </c>
      <c r="O70" s="37"/>
      <c r="Q70" s="90">
        <v>21328639</v>
      </c>
      <c r="R70" s="37"/>
      <c r="T70" s="90">
        <v>25072378</v>
      </c>
      <c r="U70" s="37"/>
      <c r="W70" s="90">
        <v>27782694</v>
      </c>
      <c r="X70" s="37"/>
      <c r="Z70" s="90">
        <v>31035339</v>
      </c>
      <c r="AA70" s="37"/>
      <c r="AC70" s="90">
        <v>28315263</v>
      </c>
      <c r="AD70" s="37"/>
      <c r="AF70" s="90">
        <v>40562024</v>
      </c>
      <c r="AG70" s="37"/>
      <c r="AH70" s="36"/>
      <c r="AI70" s="90">
        <v>28225372</v>
      </c>
      <c r="AJ70" s="37"/>
      <c r="AK70" s="36"/>
      <c r="AL70" s="90">
        <v>30435786</v>
      </c>
      <c r="AM70" s="37"/>
      <c r="AN70" s="36"/>
      <c r="AO70" s="90">
        <v>35539561</v>
      </c>
      <c r="AP70" s="37"/>
      <c r="AQ70" s="36"/>
      <c r="AR70" s="90">
        <v>36036432</v>
      </c>
      <c r="AS70" s="37"/>
      <c r="AT70" s="36"/>
      <c r="AU70" s="46" t="s">
        <v>260</v>
      </c>
    </row>
    <row r="71" spans="1:47" s="30" customFormat="1" ht="13.9" customHeight="1" x14ac:dyDescent="0.2">
      <c r="A71" s="30">
        <v>602</v>
      </c>
      <c r="B71" s="439" t="s">
        <v>261</v>
      </c>
      <c r="C71" s="47"/>
      <c r="D71" s="166"/>
      <c r="E71" s="90">
        <v>828951.73604195716</v>
      </c>
      <c r="F71" s="37"/>
      <c r="H71" s="90">
        <v>385950</v>
      </c>
      <c r="I71" s="37"/>
      <c r="K71" s="90">
        <v>2723003</v>
      </c>
      <c r="L71" s="37"/>
      <c r="N71" s="90">
        <v>-12605669</v>
      </c>
      <c r="O71" s="37"/>
      <c r="Q71" s="90">
        <v>-12615096</v>
      </c>
      <c r="R71" s="37"/>
      <c r="T71" s="90">
        <v>6629096</v>
      </c>
      <c r="U71" s="37"/>
      <c r="W71" s="90">
        <v>-16635161</v>
      </c>
      <c r="X71" s="37"/>
      <c r="Z71" s="90">
        <v>-3306508</v>
      </c>
      <c r="AA71" s="37"/>
      <c r="AC71" s="90">
        <v>-4605402</v>
      </c>
      <c r="AD71" s="37"/>
      <c r="AF71" s="90"/>
      <c r="AG71" s="37"/>
      <c r="AH71" s="36"/>
      <c r="AI71" s="90">
        <v>-23273955</v>
      </c>
      <c r="AJ71" s="37"/>
      <c r="AK71" s="36"/>
      <c r="AL71" s="90">
        <v>-15889649</v>
      </c>
      <c r="AM71" s="37"/>
      <c r="AN71" s="36"/>
      <c r="AO71" s="90">
        <v>2064929</v>
      </c>
      <c r="AP71" s="37"/>
      <c r="AQ71" s="36"/>
      <c r="AR71" s="90">
        <v>5682954</v>
      </c>
      <c r="AS71" s="37"/>
      <c r="AT71" s="36"/>
      <c r="AU71" s="439" t="s">
        <v>261</v>
      </c>
    </row>
    <row r="72" spans="1:47" s="30" customFormat="1" ht="13.9" customHeight="1" x14ac:dyDescent="0.2">
      <c r="A72" s="30">
        <v>603</v>
      </c>
      <c r="B72" s="47" t="s">
        <v>262</v>
      </c>
      <c r="C72" s="47"/>
      <c r="D72" s="166"/>
      <c r="E72" s="90">
        <v>14846776.870477322</v>
      </c>
      <c r="F72" s="37"/>
      <c r="H72" s="90">
        <v>-6019855</v>
      </c>
      <c r="I72" s="37"/>
      <c r="K72" s="90">
        <v>8722167</v>
      </c>
      <c r="L72" s="37"/>
      <c r="N72" s="90">
        <v>15627026</v>
      </c>
      <c r="O72" s="37"/>
      <c r="Q72" s="90">
        <v>8458289</v>
      </c>
      <c r="R72" s="37"/>
      <c r="T72" s="90">
        <v>3895683</v>
      </c>
      <c r="U72" s="37"/>
      <c r="W72" s="90">
        <v>11168634</v>
      </c>
      <c r="X72" s="37"/>
      <c r="Z72" s="90">
        <v>8795025</v>
      </c>
      <c r="AA72" s="37"/>
      <c r="AC72" s="90">
        <v>53119704</v>
      </c>
      <c r="AD72" s="37"/>
      <c r="AF72" s="90">
        <v>8056867</v>
      </c>
      <c r="AG72" s="37"/>
      <c r="AH72" s="36"/>
      <c r="AI72" s="90">
        <v>18450133</v>
      </c>
      <c r="AJ72" s="37"/>
      <c r="AK72" s="36"/>
      <c r="AL72" s="90">
        <v>9326765</v>
      </c>
      <c r="AM72" s="37"/>
      <c r="AN72" s="36"/>
      <c r="AO72" s="90">
        <v>2168663</v>
      </c>
      <c r="AP72" s="37"/>
      <c r="AQ72" s="36"/>
      <c r="AR72" s="90">
        <v>11211808</v>
      </c>
      <c r="AS72" s="37"/>
      <c r="AT72" s="36"/>
      <c r="AU72" s="46" t="s">
        <v>262</v>
      </c>
    </row>
    <row r="73" spans="1:47" s="30" customFormat="1" ht="12" x14ac:dyDescent="0.2">
      <c r="A73" s="30">
        <v>604</v>
      </c>
      <c r="B73" s="47" t="s">
        <v>263</v>
      </c>
      <c r="C73" s="47"/>
      <c r="D73" s="166"/>
      <c r="E73" s="90">
        <v>7218283.2105158325</v>
      </c>
      <c r="F73" s="37"/>
      <c r="H73" s="90">
        <v>-6648345</v>
      </c>
      <c r="I73" s="37"/>
      <c r="K73" s="90">
        <v>3516011</v>
      </c>
      <c r="L73" s="37"/>
      <c r="N73" s="90">
        <v>4729820</v>
      </c>
      <c r="O73" s="37"/>
      <c r="Q73" s="90">
        <v>-1689531</v>
      </c>
      <c r="R73" s="37"/>
      <c r="T73" s="90">
        <v>290131</v>
      </c>
      <c r="U73" s="37"/>
      <c r="W73" s="90">
        <v>-360701</v>
      </c>
      <c r="X73" s="37"/>
      <c r="Z73" s="90">
        <v>-5086015</v>
      </c>
      <c r="AA73" s="37"/>
      <c r="AC73" s="90">
        <v>2746305</v>
      </c>
      <c r="AD73" s="37"/>
      <c r="AF73" s="90">
        <v>1601831</v>
      </c>
      <c r="AG73" s="37"/>
      <c r="AH73" s="36"/>
      <c r="AI73" s="90">
        <v>1682724</v>
      </c>
      <c r="AJ73" s="37"/>
      <c r="AK73" s="36"/>
      <c r="AL73" s="90">
        <v>-2319046</v>
      </c>
      <c r="AM73" s="37"/>
      <c r="AN73" s="36"/>
      <c r="AO73" s="90">
        <v>-7313712</v>
      </c>
      <c r="AP73" s="37"/>
      <c r="AQ73" s="36"/>
      <c r="AR73" s="90">
        <v>15410462</v>
      </c>
      <c r="AS73" s="37"/>
      <c r="AT73" s="36"/>
      <c r="AU73" s="46" t="s">
        <v>263</v>
      </c>
    </row>
    <row r="74" spans="1:47" s="30" customFormat="1" ht="12" x14ac:dyDescent="0.2">
      <c r="A74" s="30">
        <v>605</v>
      </c>
      <c r="B74" s="47" t="s">
        <v>264</v>
      </c>
      <c r="C74" s="47"/>
      <c r="D74" s="166"/>
      <c r="E74" s="90">
        <v>-9772256.5226050578</v>
      </c>
      <c r="F74" s="37"/>
      <c r="H74" s="90">
        <v>9835692</v>
      </c>
      <c r="I74" s="37"/>
      <c r="K74" s="90">
        <v>-3037728</v>
      </c>
      <c r="L74" s="37"/>
      <c r="N74" s="90">
        <v>-3166266</v>
      </c>
      <c r="O74" s="37"/>
      <c r="Q74" s="90">
        <v>-3512892</v>
      </c>
      <c r="R74" s="37"/>
      <c r="T74" s="90">
        <v>820157</v>
      </c>
      <c r="U74" s="37"/>
      <c r="W74" s="90">
        <v>477361</v>
      </c>
      <c r="X74" s="37"/>
      <c r="Z74" s="90">
        <v>-2964090</v>
      </c>
      <c r="AA74" s="37"/>
      <c r="AC74" s="90">
        <v>5517080</v>
      </c>
      <c r="AD74" s="37"/>
      <c r="AF74" s="90">
        <v>7248207</v>
      </c>
      <c r="AG74" s="37"/>
      <c r="AH74" s="36"/>
      <c r="AI74" s="90">
        <v>2783441</v>
      </c>
      <c r="AJ74" s="37"/>
      <c r="AK74" s="36"/>
      <c r="AL74" s="90">
        <v>4469585</v>
      </c>
      <c r="AM74" s="37"/>
      <c r="AN74" s="36"/>
      <c r="AO74" s="90">
        <v>4062464</v>
      </c>
      <c r="AP74" s="37"/>
      <c r="AQ74" s="36"/>
      <c r="AR74" s="90">
        <v>1829502</v>
      </c>
      <c r="AS74" s="37"/>
      <c r="AT74" s="36"/>
      <c r="AU74" s="46" t="s">
        <v>264</v>
      </c>
    </row>
    <row r="75" spans="1:47" s="30" customFormat="1" ht="12" x14ac:dyDescent="0.2">
      <c r="A75" s="30">
        <v>606</v>
      </c>
      <c r="B75" s="47" t="s">
        <v>265</v>
      </c>
      <c r="C75" s="47"/>
      <c r="D75" s="166"/>
      <c r="E75" s="90">
        <v>1062603.7309964811</v>
      </c>
      <c r="F75" s="37"/>
      <c r="H75" s="90">
        <v>-481387</v>
      </c>
      <c r="I75" s="37"/>
      <c r="K75" s="90">
        <v>-6376681</v>
      </c>
      <c r="L75" s="37"/>
      <c r="N75" s="90">
        <v>-7765033</v>
      </c>
      <c r="O75" s="37"/>
      <c r="Q75" s="90">
        <v>-23704798</v>
      </c>
      <c r="R75" s="37"/>
      <c r="T75" s="90">
        <v>-196633986</v>
      </c>
      <c r="U75" s="37"/>
      <c r="W75" s="90">
        <v>-41273584</v>
      </c>
      <c r="X75" s="37"/>
      <c r="Z75" s="90">
        <v>-7516456</v>
      </c>
      <c r="AA75" s="37"/>
      <c r="AC75" s="90">
        <v>9572806</v>
      </c>
      <c r="AD75" s="37"/>
      <c r="AF75" s="90">
        <v>4457906</v>
      </c>
      <c r="AG75" s="37"/>
      <c r="AH75" s="36"/>
      <c r="AI75" s="90">
        <v>6357513</v>
      </c>
      <c r="AJ75" s="37"/>
      <c r="AK75" s="36"/>
      <c r="AL75" s="90">
        <v>13242400</v>
      </c>
      <c r="AM75" s="37"/>
      <c r="AN75" s="36"/>
      <c r="AO75" s="90">
        <v>16122173</v>
      </c>
      <c r="AP75" s="37"/>
      <c r="AQ75" s="36"/>
      <c r="AR75" s="90">
        <v>26444064</v>
      </c>
      <c r="AS75" s="37"/>
      <c r="AT75" s="36"/>
      <c r="AU75" s="46" t="s">
        <v>265</v>
      </c>
    </row>
    <row r="76" spans="1:47" s="30" customFormat="1" ht="12" x14ac:dyDescent="0.2">
      <c r="A76" s="30">
        <v>607</v>
      </c>
      <c r="B76" s="439" t="s">
        <v>266</v>
      </c>
      <c r="C76" s="47"/>
      <c r="D76" s="166"/>
      <c r="E76" s="90">
        <v>-5789384.5847440753</v>
      </c>
      <c r="F76" s="37"/>
      <c r="H76" s="90">
        <v>63959</v>
      </c>
      <c r="I76" s="37"/>
      <c r="K76" s="90">
        <v>-174267</v>
      </c>
      <c r="L76" s="37"/>
      <c r="N76" s="90">
        <v>-1892298</v>
      </c>
      <c r="O76" s="37"/>
      <c r="Q76" s="90">
        <v>-2841227</v>
      </c>
      <c r="R76" s="37"/>
      <c r="T76" s="90">
        <v>150944</v>
      </c>
      <c r="U76" s="37"/>
      <c r="W76" s="90">
        <v>251320</v>
      </c>
      <c r="X76" s="37"/>
      <c r="Z76" s="90">
        <v>125265</v>
      </c>
      <c r="AA76" s="37"/>
      <c r="AC76" s="90">
        <v>-81067</v>
      </c>
      <c r="AD76" s="37"/>
      <c r="AF76" s="90"/>
      <c r="AG76" s="37"/>
      <c r="AH76" s="36"/>
      <c r="AI76" s="90">
        <v>725869</v>
      </c>
      <c r="AJ76" s="37"/>
      <c r="AK76" s="36"/>
      <c r="AL76" s="90">
        <v>-1033515</v>
      </c>
      <c r="AM76" s="37"/>
      <c r="AN76" s="36"/>
      <c r="AO76" s="90">
        <v>-35721</v>
      </c>
      <c r="AP76" s="37"/>
      <c r="AQ76" s="36"/>
      <c r="AR76" s="90">
        <v>168307</v>
      </c>
      <c r="AS76" s="37"/>
      <c r="AT76" s="36"/>
      <c r="AU76" s="439" t="s">
        <v>266</v>
      </c>
    </row>
    <row r="77" spans="1:47" s="30" customFormat="1" ht="12" x14ac:dyDescent="0.2">
      <c r="A77" s="30">
        <v>608</v>
      </c>
      <c r="B77" s="47" t="s">
        <v>267</v>
      </c>
      <c r="C77" s="47"/>
      <c r="D77" s="166"/>
      <c r="E77" s="90">
        <v>8162218.6815375416</v>
      </c>
      <c r="F77" s="37"/>
      <c r="H77" s="90">
        <v>659985</v>
      </c>
      <c r="I77" s="37"/>
      <c r="K77" s="90">
        <v>17419489</v>
      </c>
      <c r="L77" s="37"/>
      <c r="N77" s="90">
        <v>16445722</v>
      </c>
      <c r="O77" s="37"/>
      <c r="Q77" s="90">
        <v>7548959</v>
      </c>
      <c r="R77" s="37"/>
      <c r="T77" s="90">
        <v>9254907</v>
      </c>
      <c r="U77" s="37"/>
      <c r="W77" s="90">
        <v>8371830</v>
      </c>
      <c r="X77" s="37"/>
      <c r="Z77" s="90">
        <v>8340344</v>
      </c>
      <c r="AA77" s="37"/>
      <c r="AC77" s="90">
        <v>7738610</v>
      </c>
      <c r="AD77" s="37"/>
      <c r="AF77" s="90">
        <v>12315323</v>
      </c>
      <c r="AG77" s="37"/>
      <c r="AH77" s="36"/>
      <c r="AI77" s="90">
        <v>19296743</v>
      </c>
      <c r="AJ77" s="37"/>
      <c r="AK77" s="36"/>
      <c r="AL77" s="90">
        <v>12067769</v>
      </c>
      <c r="AM77" s="37"/>
      <c r="AN77" s="36"/>
      <c r="AO77" s="90">
        <v>8908722</v>
      </c>
      <c r="AP77" s="37"/>
      <c r="AQ77" s="36"/>
      <c r="AR77" s="90">
        <v>4584599</v>
      </c>
      <c r="AS77" s="37"/>
      <c r="AT77" s="36"/>
      <c r="AU77" s="46" t="s">
        <v>267</v>
      </c>
    </row>
    <row r="78" spans="1:47" s="30" customFormat="1" ht="12" x14ac:dyDescent="0.2">
      <c r="A78" s="30">
        <v>609</v>
      </c>
      <c r="B78" s="47" t="s">
        <v>268</v>
      </c>
      <c r="C78" s="47"/>
      <c r="D78" s="166"/>
      <c r="E78" s="90">
        <v>-4547965.2127730204</v>
      </c>
      <c r="F78" s="37"/>
      <c r="H78" s="90">
        <v>-1096247</v>
      </c>
      <c r="I78" s="37"/>
      <c r="K78" s="90">
        <v>-108907</v>
      </c>
      <c r="L78" s="37"/>
      <c r="N78" s="90">
        <v>-279793</v>
      </c>
      <c r="O78" s="37"/>
      <c r="Q78" s="90">
        <v>-2046628</v>
      </c>
      <c r="R78" s="37"/>
      <c r="T78" s="90">
        <v>1166376</v>
      </c>
      <c r="U78" s="37"/>
      <c r="W78" s="90">
        <v>1398808</v>
      </c>
      <c r="X78" s="37"/>
      <c r="Z78" s="90">
        <v>1247056</v>
      </c>
      <c r="AA78" s="37"/>
      <c r="AC78" s="90">
        <v>-2320639</v>
      </c>
      <c r="AD78" s="37"/>
      <c r="AF78" s="90">
        <v>3799947</v>
      </c>
      <c r="AG78" s="37"/>
      <c r="AH78" s="36"/>
      <c r="AI78" s="90">
        <v>5126282</v>
      </c>
      <c r="AJ78" s="37"/>
      <c r="AK78" s="36"/>
      <c r="AL78" s="90">
        <v>3060783</v>
      </c>
      <c r="AM78" s="37"/>
      <c r="AN78" s="36"/>
      <c r="AO78" s="90">
        <v>12418347</v>
      </c>
      <c r="AP78" s="37"/>
      <c r="AQ78" s="36"/>
      <c r="AR78" s="90">
        <v>23976525</v>
      </c>
      <c r="AS78" s="37"/>
      <c r="AT78" s="36"/>
      <c r="AU78" s="46" t="s">
        <v>268</v>
      </c>
    </row>
    <row r="79" spans="1:47" s="30" customFormat="1" ht="12" x14ac:dyDescent="0.2">
      <c r="A79" s="30">
        <v>610</v>
      </c>
      <c r="B79" s="47" t="s">
        <v>269</v>
      </c>
      <c r="C79" s="47"/>
      <c r="D79" s="166"/>
      <c r="E79" s="90">
        <v>2579997.3444864899</v>
      </c>
      <c r="F79" s="37"/>
      <c r="H79" s="90">
        <v>1872744</v>
      </c>
      <c r="I79" s="37"/>
      <c r="K79" s="90">
        <v>1297058</v>
      </c>
      <c r="L79" s="37"/>
      <c r="N79" s="90">
        <v>706888</v>
      </c>
      <c r="O79" s="37"/>
      <c r="Q79" s="90">
        <v>2032108</v>
      </c>
      <c r="R79" s="37"/>
      <c r="T79" s="90">
        <v>2424512</v>
      </c>
      <c r="U79" s="37"/>
      <c r="W79" s="90">
        <v>2684469</v>
      </c>
      <c r="X79" s="37"/>
      <c r="Z79" s="90">
        <v>2837704</v>
      </c>
      <c r="AA79" s="37"/>
      <c r="AC79" s="90">
        <v>3274264</v>
      </c>
      <c r="AD79" s="37"/>
      <c r="AF79" s="90">
        <v>3415856</v>
      </c>
      <c r="AG79" s="37"/>
      <c r="AH79" s="36"/>
      <c r="AI79" s="90">
        <v>3279923</v>
      </c>
      <c r="AJ79" s="37"/>
      <c r="AK79" s="36"/>
      <c r="AL79" s="90">
        <v>505463</v>
      </c>
      <c r="AM79" s="37"/>
      <c r="AN79" s="36"/>
      <c r="AO79" s="90">
        <v>3117618</v>
      </c>
      <c r="AP79" s="37"/>
      <c r="AQ79" s="36"/>
      <c r="AR79" s="90">
        <v>1036046</v>
      </c>
      <c r="AS79" s="37"/>
      <c r="AT79" s="36"/>
      <c r="AU79" s="46" t="s">
        <v>269</v>
      </c>
    </row>
    <row r="80" spans="1:47" s="30" customFormat="1" ht="12" x14ac:dyDescent="0.2">
      <c r="A80" s="30">
        <v>611</v>
      </c>
      <c r="B80" s="47" t="s">
        <v>270</v>
      </c>
      <c r="C80" s="47"/>
      <c r="D80" s="166"/>
      <c r="E80" s="90">
        <v>-100013.27756754996</v>
      </c>
      <c r="F80" s="37"/>
      <c r="H80" s="90">
        <v>-10046674</v>
      </c>
      <c r="I80" s="37"/>
      <c r="K80" s="90">
        <v>-468847</v>
      </c>
      <c r="L80" s="37"/>
      <c r="N80" s="90">
        <v>10447477</v>
      </c>
      <c r="O80" s="37"/>
      <c r="Q80" s="90">
        <v>6217898</v>
      </c>
      <c r="R80" s="37"/>
      <c r="T80" s="90">
        <v>10295477</v>
      </c>
      <c r="U80" s="37"/>
      <c r="W80" s="90">
        <v>13047906</v>
      </c>
      <c r="X80" s="37"/>
      <c r="Z80" s="90">
        <v>25041494</v>
      </c>
      <c r="AA80" s="37"/>
      <c r="AC80" s="90">
        <v>15756762</v>
      </c>
      <c r="AD80" s="37"/>
      <c r="AF80" s="90">
        <v>20965596</v>
      </c>
      <c r="AG80" s="37"/>
      <c r="AH80" s="36"/>
      <c r="AI80" s="90">
        <v>27015036</v>
      </c>
      <c r="AJ80" s="37"/>
      <c r="AK80" s="36"/>
      <c r="AL80" s="90">
        <v>6227715</v>
      </c>
      <c r="AM80" s="37"/>
      <c r="AN80" s="36"/>
      <c r="AO80" s="90">
        <v>12650337</v>
      </c>
      <c r="AP80" s="37"/>
      <c r="AQ80" s="36"/>
      <c r="AR80" s="90">
        <v>15622988</v>
      </c>
      <c r="AS80" s="37"/>
      <c r="AT80" s="36"/>
      <c r="AU80" s="46" t="s">
        <v>270</v>
      </c>
    </row>
    <row r="81" spans="1:47" s="30" customFormat="1" ht="12" x14ac:dyDescent="0.2">
      <c r="A81" s="30">
        <v>612</v>
      </c>
      <c r="B81" s="47" t="s">
        <v>271</v>
      </c>
      <c r="C81" s="47"/>
      <c r="D81" s="166"/>
      <c r="E81" s="90">
        <v>13901115.315674169</v>
      </c>
      <c r="F81" s="37"/>
      <c r="H81" s="90">
        <v>-6174884</v>
      </c>
      <c r="I81" s="37"/>
      <c r="K81" s="90">
        <v>14843689</v>
      </c>
      <c r="L81" s="37"/>
      <c r="N81" s="90">
        <v>12921900</v>
      </c>
      <c r="O81" s="37"/>
      <c r="Q81" s="90">
        <v>17480240</v>
      </c>
      <c r="R81" s="37"/>
      <c r="T81" s="90">
        <v>16716311</v>
      </c>
      <c r="U81" s="37"/>
      <c r="W81" s="90">
        <v>19818199</v>
      </c>
      <c r="X81" s="37"/>
      <c r="Z81" s="90">
        <v>23152539</v>
      </c>
      <c r="AA81" s="37"/>
      <c r="AC81" s="90">
        <v>23679926</v>
      </c>
      <c r="AD81" s="37"/>
      <c r="AF81" s="90">
        <v>25345648</v>
      </c>
      <c r="AG81" s="37"/>
      <c r="AH81" s="36"/>
      <c r="AI81" s="90">
        <v>27838132</v>
      </c>
      <c r="AJ81" s="37"/>
      <c r="AK81" s="36"/>
      <c r="AL81" s="90">
        <v>30744155</v>
      </c>
      <c r="AM81" s="37"/>
      <c r="AN81" s="36"/>
      <c r="AO81" s="90">
        <v>27285607</v>
      </c>
      <c r="AP81" s="37"/>
      <c r="AQ81" s="36"/>
      <c r="AR81" s="90">
        <v>33119921</v>
      </c>
      <c r="AS81" s="37"/>
      <c r="AT81" s="36"/>
      <c r="AU81" s="46" t="s">
        <v>271</v>
      </c>
    </row>
    <row r="82" spans="1:47" s="30" customFormat="1" ht="12" x14ac:dyDescent="0.2">
      <c r="A82" s="30">
        <v>613</v>
      </c>
      <c r="B82" s="47" t="s">
        <v>272</v>
      </c>
      <c r="C82" s="47"/>
      <c r="D82" s="166"/>
      <c r="E82" s="90">
        <v>130028314.4127996</v>
      </c>
      <c r="F82" s="37"/>
      <c r="H82" s="90">
        <v>50059014</v>
      </c>
      <c r="I82" s="37"/>
      <c r="K82" s="90">
        <v>118354573</v>
      </c>
      <c r="L82" s="37"/>
      <c r="N82" s="90">
        <v>139070702</v>
      </c>
      <c r="O82" s="37"/>
      <c r="Q82" s="90">
        <v>87753883</v>
      </c>
      <c r="R82" s="37"/>
      <c r="T82" s="90">
        <v>54965039</v>
      </c>
      <c r="U82" s="37"/>
      <c r="W82" s="90">
        <v>43047016</v>
      </c>
      <c r="X82" s="37"/>
      <c r="Z82" s="90">
        <v>86971511</v>
      </c>
      <c r="AA82" s="37"/>
      <c r="AC82" s="90">
        <v>39749643</v>
      </c>
      <c r="AD82" s="37"/>
      <c r="AF82" s="90">
        <v>60498766</v>
      </c>
      <c r="AG82" s="37"/>
      <c r="AH82" s="36"/>
      <c r="AI82" s="90">
        <v>60489206</v>
      </c>
      <c r="AJ82" s="37"/>
      <c r="AK82" s="36"/>
      <c r="AL82" s="90">
        <v>30093454</v>
      </c>
      <c r="AM82" s="37"/>
      <c r="AN82" s="36"/>
      <c r="AO82" s="90">
        <v>11006630</v>
      </c>
      <c r="AP82" s="37"/>
      <c r="AQ82" s="36"/>
      <c r="AR82" s="90">
        <v>44459794</v>
      </c>
      <c r="AS82" s="37"/>
      <c r="AT82" s="36"/>
      <c r="AU82" s="46" t="s">
        <v>272</v>
      </c>
    </row>
    <row r="83" spans="1:47" s="30" customFormat="1" ht="12" x14ac:dyDescent="0.2">
      <c r="A83" s="30">
        <v>7</v>
      </c>
      <c r="B83" s="49" t="s">
        <v>273</v>
      </c>
      <c r="C83" s="47"/>
      <c r="D83" s="351"/>
      <c r="E83" s="281">
        <v>66142401.911969736</v>
      </c>
      <c r="F83" s="37"/>
      <c r="H83" s="281">
        <v>-10949896</v>
      </c>
      <c r="I83" s="37"/>
      <c r="K83" s="281">
        <v>18652745</v>
      </c>
      <c r="L83" s="37"/>
      <c r="N83" s="281">
        <v>19878684</v>
      </c>
      <c r="O83" s="37"/>
      <c r="Q83" s="281">
        <v>36086597</v>
      </c>
      <c r="R83" s="37"/>
      <c r="T83" s="281">
        <v>91548702</v>
      </c>
      <c r="U83" s="37"/>
      <c r="W83" s="281">
        <v>121311744</v>
      </c>
      <c r="X83" s="37"/>
      <c r="Z83" s="281">
        <v>147045696</v>
      </c>
      <c r="AA83" s="37"/>
      <c r="AC83" s="281">
        <v>114315622</v>
      </c>
      <c r="AD83" s="37"/>
      <c r="AF83" s="281">
        <v>110143458</v>
      </c>
      <c r="AG83" s="37"/>
      <c r="AH83" s="36"/>
      <c r="AI83" s="281">
        <v>155405452</v>
      </c>
      <c r="AJ83" s="37"/>
      <c r="AK83" s="36"/>
      <c r="AL83" s="281">
        <v>150185245</v>
      </c>
      <c r="AM83" s="37"/>
      <c r="AN83" s="36"/>
      <c r="AO83" s="281">
        <v>151335125</v>
      </c>
      <c r="AP83" s="37"/>
      <c r="AQ83" s="36"/>
      <c r="AR83" s="281">
        <v>211859672</v>
      </c>
      <c r="AS83" s="37"/>
      <c r="AT83" s="36"/>
      <c r="AU83" s="49" t="s">
        <v>273</v>
      </c>
    </row>
    <row r="84" spans="1:47" s="30" customFormat="1" ht="12" x14ac:dyDescent="0.2">
      <c r="A84" s="30">
        <v>701</v>
      </c>
      <c r="B84" s="47" t="s">
        <v>274</v>
      </c>
      <c r="C84" s="47"/>
      <c r="D84" s="166"/>
      <c r="E84" s="90">
        <v>11092677.421496386</v>
      </c>
      <c r="F84" s="37"/>
      <c r="H84" s="90">
        <v>-1752431</v>
      </c>
      <c r="I84" s="37"/>
      <c r="K84" s="90">
        <v>-349167</v>
      </c>
      <c r="L84" s="37"/>
      <c r="N84" s="90">
        <v>-475982</v>
      </c>
      <c r="O84" s="37"/>
      <c r="Q84" s="90">
        <v>3642836</v>
      </c>
      <c r="R84" s="37"/>
      <c r="T84" s="90">
        <v>1560923</v>
      </c>
      <c r="U84" s="37"/>
      <c r="W84" s="90">
        <v>2106141</v>
      </c>
      <c r="X84" s="37"/>
      <c r="Z84" s="90">
        <v>3547302</v>
      </c>
      <c r="AA84" s="37"/>
      <c r="AC84" s="90">
        <v>3849896</v>
      </c>
      <c r="AD84" s="37"/>
      <c r="AF84" s="90">
        <v>4922719</v>
      </c>
      <c r="AG84" s="37"/>
      <c r="AH84" s="36"/>
      <c r="AI84" s="90">
        <v>4781125</v>
      </c>
      <c r="AJ84" s="37"/>
      <c r="AK84" s="36"/>
      <c r="AL84" s="90">
        <v>5323348</v>
      </c>
      <c r="AM84" s="37"/>
      <c r="AN84" s="36"/>
      <c r="AO84" s="90">
        <v>3795276</v>
      </c>
      <c r="AP84" s="37"/>
      <c r="AQ84" s="36"/>
      <c r="AR84" s="90">
        <v>6238164</v>
      </c>
      <c r="AS84" s="37"/>
      <c r="AT84" s="36"/>
      <c r="AU84" s="46" t="s">
        <v>274</v>
      </c>
    </row>
    <row r="85" spans="1:47" s="30" customFormat="1" ht="12" x14ac:dyDescent="0.2">
      <c r="A85" s="30">
        <v>702</v>
      </c>
      <c r="B85" s="47" t="s">
        <v>275</v>
      </c>
      <c r="C85" s="47"/>
      <c r="D85" s="166"/>
      <c r="E85" s="90">
        <v>-15964615.282480245</v>
      </c>
      <c r="F85" s="37"/>
      <c r="H85" s="90">
        <v>-27032757</v>
      </c>
      <c r="I85" s="37"/>
      <c r="K85" s="90">
        <v>-13674779</v>
      </c>
      <c r="L85" s="37"/>
      <c r="N85" s="90">
        <v>-26940426</v>
      </c>
      <c r="O85" s="37"/>
      <c r="Q85" s="90">
        <v>-48387937</v>
      </c>
      <c r="R85" s="37"/>
      <c r="T85" s="90">
        <v>7899188</v>
      </c>
      <c r="U85" s="37"/>
      <c r="W85" s="90">
        <v>10812541</v>
      </c>
      <c r="X85" s="37"/>
      <c r="Z85" s="90">
        <v>21008760</v>
      </c>
      <c r="AA85" s="37"/>
      <c r="AC85" s="90">
        <v>2163190</v>
      </c>
      <c r="AD85" s="37"/>
      <c r="AF85" s="90">
        <v>16611051</v>
      </c>
      <c r="AG85" s="37"/>
      <c r="AH85" s="36"/>
      <c r="AI85" s="90">
        <v>4564686</v>
      </c>
      <c r="AJ85" s="37"/>
      <c r="AK85" s="36"/>
      <c r="AL85" s="90">
        <v>12326758</v>
      </c>
      <c r="AM85" s="37"/>
      <c r="AN85" s="36"/>
      <c r="AO85" s="90">
        <v>18815367</v>
      </c>
      <c r="AP85" s="37"/>
      <c r="AQ85" s="36"/>
      <c r="AR85" s="90">
        <v>23565705</v>
      </c>
      <c r="AS85" s="37"/>
      <c r="AT85" s="36"/>
      <c r="AU85" s="46" t="s">
        <v>275</v>
      </c>
    </row>
    <row r="86" spans="1:47" s="30" customFormat="1" ht="12" x14ac:dyDescent="0.2">
      <c r="A86" s="30">
        <v>703</v>
      </c>
      <c r="B86" s="47" t="s">
        <v>276</v>
      </c>
      <c r="C86" s="47"/>
      <c r="D86" s="166"/>
      <c r="E86" s="90">
        <v>1378974.9717851686</v>
      </c>
      <c r="F86" s="37"/>
      <c r="H86" s="90">
        <v>1907150</v>
      </c>
      <c r="I86" s="37"/>
      <c r="K86" s="90">
        <v>3089948</v>
      </c>
      <c r="L86" s="37"/>
      <c r="N86" s="90">
        <v>5851909</v>
      </c>
      <c r="O86" s="37"/>
      <c r="Q86" s="90">
        <v>4210327</v>
      </c>
      <c r="R86" s="37"/>
      <c r="T86" s="90">
        <v>3711472</v>
      </c>
      <c r="U86" s="37"/>
      <c r="W86" s="90">
        <v>3429408</v>
      </c>
      <c r="X86" s="37"/>
      <c r="Z86" s="90">
        <v>-1160120</v>
      </c>
      <c r="AA86" s="37"/>
      <c r="AC86" s="90">
        <v>-6130300</v>
      </c>
      <c r="AD86" s="37"/>
      <c r="AF86" s="90">
        <v>4756374</v>
      </c>
      <c r="AG86" s="37"/>
      <c r="AH86" s="36"/>
      <c r="AI86" s="90">
        <v>6306219</v>
      </c>
      <c r="AJ86" s="37"/>
      <c r="AK86" s="36"/>
      <c r="AL86" s="90">
        <v>-1838515</v>
      </c>
      <c r="AM86" s="37"/>
      <c r="AN86" s="36"/>
      <c r="AO86" s="90">
        <v>-4475702</v>
      </c>
      <c r="AP86" s="37"/>
      <c r="AQ86" s="36"/>
      <c r="AR86" s="90">
        <v>6069241</v>
      </c>
      <c r="AS86" s="37"/>
      <c r="AT86" s="36"/>
      <c r="AU86" s="46" t="s">
        <v>276</v>
      </c>
    </row>
    <row r="87" spans="1:47" s="30" customFormat="1" ht="13.5" x14ac:dyDescent="0.2">
      <c r="A87" s="30">
        <v>704</v>
      </c>
      <c r="B87" s="197" t="s">
        <v>537</v>
      </c>
      <c r="C87" s="47"/>
      <c r="D87" s="166"/>
      <c r="E87" s="90">
        <v>267310.62869282346</v>
      </c>
      <c r="F87" s="37"/>
      <c r="H87" s="90">
        <v>623136</v>
      </c>
      <c r="I87" s="37"/>
      <c r="K87" s="90">
        <v>54895</v>
      </c>
      <c r="L87" s="37"/>
      <c r="N87" s="90">
        <v>-144412</v>
      </c>
      <c r="O87" s="37"/>
      <c r="Q87" s="90"/>
      <c r="R87" s="37"/>
      <c r="T87" s="90"/>
      <c r="U87" s="37"/>
      <c r="W87" s="90"/>
      <c r="X87" s="37"/>
      <c r="Z87" s="90">
        <v>45583</v>
      </c>
      <c r="AA87" s="37"/>
      <c r="AC87" s="90"/>
      <c r="AD87" s="37"/>
      <c r="AF87" s="90"/>
      <c r="AG87" s="37"/>
      <c r="AH87" s="36"/>
      <c r="AI87" s="90"/>
      <c r="AJ87" s="37"/>
      <c r="AK87" s="36"/>
      <c r="AL87" s="90"/>
      <c r="AM87" s="37"/>
      <c r="AN87" s="36"/>
      <c r="AO87" s="90"/>
      <c r="AP87" s="37"/>
      <c r="AQ87" s="36"/>
      <c r="AR87" s="90"/>
      <c r="AS87" s="37"/>
      <c r="AT87" s="36"/>
      <c r="AU87" s="197" t="s">
        <v>537</v>
      </c>
    </row>
    <row r="88" spans="1:47" s="30" customFormat="1" ht="13.5" x14ac:dyDescent="0.2">
      <c r="A88" s="30">
        <v>705</v>
      </c>
      <c r="B88" s="197" t="s">
        <v>535</v>
      </c>
      <c r="C88" s="47"/>
      <c r="D88" s="166"/>
      <c r="E88" s="90">
        <v>362842.72721237468</v>
      </c>
      <c r="F88" s="37"/>
      <c r="H88" s="90">
        <v>299916</v>
      </c>
      <c r="I88" s="37"/>
      <c r="K88" s="90">
        <v>144881</v>
      </c>
      <c r="L88" s="37"/>
      <c r="N88" s="90">
        <v>79891</v>
      </c>
      <c r="O88" s="37"/>
      <c r="Q88" s="90"/>
      <c r="R88" s="37"/>
      <c r="T88" s="90"/>
      <c r="U88" s="37"/>
      <c r="W88" s="90"/>
      <c r="X88" s="37"/>
      <c r="Z88" s="90">
        <v>879190</v>
      </c>
      <c r="AA88" s="37"/>
      <c r="AC88" s="90"/>
      <c r="AD88" s="37"/>
      <c r="AF88" s="90"/>
      <c r="AG88" s="37"/>
      <c r="AH88" s="36"/>
      <c r="AI88" s="90"/>
      <c r="AJ88" s="37"/>
      <c r="AK88" s="36"/>
      <c r="AL88" s="90"/>
      <c r="AM88" s="37"/>
      <c r="AN88" s="36"/>
      <c r="AO88" s="90"/>
      <c r="AP88" s="37"/>
      <c r="AQ88" s="36"/>
      <c r="AR88" s="90"/>
      <c r="AS88" s="37"/>
      <c r="AT88" s="36"/>
      <c r="AU88" s="197" t="s">
        <v>535</v>
      </c>
    </row>
    <row r="89" spans="1:47" s="30" customFormat="1" ht="12" x14ac:dyDescent="0.2">
      <c r="A89" s="30">
        <v>706</v>
      </c>
      <c r="B89" s="47" t="s">
        <v>279</v>
      </c>
      <c r="C89" s="47"/>
      <c r="D89" s="166"/>
      <c r="E89" s="90">
        <v>39147082.254530974</v>
      </c>
      <c r="F89" s="37"/>
      <c r="H89" s="90">
        <v>26851011</v>
      </c>
      <c r="I89" s="37"/>
      <c r="K89" s="90">
        <v>23445612</v>
      </c>
      <c r="L89" s="37"/>
      <c r="N89" s="90">
        <v>21898214</v>
      </c>
      <c r="O89" s="37"/>
      <c r="Q89" s="90">
        <v>31919553</v>
      </c>
      <c r="R89" s="37"/>
      <c r="T89" s="90">
        <v>30843096</v>
      </c>
      <c r="U89" s="37"/>
      <c r="W89" s="90">
        <v>38299005</v>
      </c>
      <c r="X89" s="37"/>
      <c r="Z89" s="90">
        <v>59208597</v>
      </c>
      <c r="AA89" s="37"/>
      <c r="AC89" s="90">
        <v>34144708</v>
      </c>
      <c r="AD89" s="37"/>
      <c r="AF89" s="90">
        <v>11013704</v>
      </c>
      <c r="AG89" s="37"/>
      <c r="AH89" s="36"/>
      <c r="AI89" s="90">
        <v>49807739</v>
      </c>
      <c r="AJ89" s="37"/>
      <c r="AK89" s="36"/>
      <c r="AL89" s="90">
        <v>50394251</v>
      </c>
      <c r="AM89" s="37"/>
      <c r="AN89" s="36"/>
      <c r="AO89" s="90">
        <v>73324185</v>
      </c>
      <c r="AP89" s="37"/>
      <c r="AQ89" s="36"/>
      <c r="AR89" s="90">
        <v>88290201</v>
      </c>
      <c r="AS89" s="37"/>
      <c r="AT89" s="36"/>
      <c r="AU89" s="46" t="s">
        <v>279</v>
      </c>
    </row>
    <row r="90" spans="1:47" s="30" customFormat="1" ht="12" x14ac:dyDescent="0.2">
      <c r="A90" s="30">
        <v>707</v>
      </c>
      <c r="B90" s="47" t="s">
        <v>280</v>
      </c>
      <c r="C90" s="47"/>
      <c r="D90" s="166"/>
      <c r="E90" s="90">
        <v>22469428.400716983</v>
      </c>
      <c r="F90" s="37"/>
      <c r="H90" s="90">
        <v>-13170212</v>
      </c>
      <c r="I90" s="37"/>
      <c r="K90" s="90">
        <v>-4026597</v>
      </c>
      <c r="L90" s="37"/>
      <c r="N90" s="90">
        <v>7268638</v>
      </c>
      <c r="O90" s="37"/>
      <c r="Q90" s="90">
        <v>30765170</v>
      </c>
      <c r="R90" s="37"/>
      <c r="T90" s="90">
        <v>38936630</v>
      </c>
      <c r="U90" s="37"/>
      <c r="W90" s="90">
        <v>47714680</v>
      </c>
      <c r="X90" s="37"/>
      <c r="Z90" s="90">
        <v>42163888</v>
      </c>
      <c r="AA90" s="37"/>
      <c r="AC90" s="90">
        <v>59175002</v>
      </c>
      <c r="AD90" s="37"/>
      <c r="AF90" s="90">
        <v>44772693</v>
      </c>
      <c r="AG90" s="37"/>
      <c r="AH90" s="36"/>
      <c r="AI90" s="90">
        <v>53076128</v>
      </c>
      <c r="AJ90" s="37"/>
      <c r="AK90" s="36"/>
      <c r="AL90" s="90">
        <v>55117625</v>
      </c>
      <c r="AM90" s="37"/>
      <c r="AN90" s="36"/>
      <c r="AO90" s="90">
        <v>46106876</v>
      </c>
      <c r="AP90" s="37"/>
      <c r="AQ90" s="36"/>
      <c r="AR90" s="90">
        <v>65160591</v>
      </c>
      <c r="AS90" s="37"/>
      <c r="AT90" s="36"/>
      <c r="AU90" s="46" t="s">
        <v>280</v>
      </c>
    </row>
    <row r="91" spans="1:47" s="30" customFormat="1" ht="12" x14ac:dyDescent="0.2">
      <c r="A91" s="30">
        <v>708</v>
      </c>
      <c r="B91" s="47" t="s">
        <v>281</v>
      </c>
      <c r="C91" s="47"/>
      <c r="D91" s="166"/>
      <c r="E91" s="90">
        <v>4111929.8944433378</v>
      </c>
      <c r="F91" s="37"/>
      <c r="H91" s="90">
        <v>3381206</v>
      </c>
      <c r="I91" s="37"/>
      <c r="K91" s="90">
        <v>1906735</v>
      </c>
      <c r="L91" s="37"/>
      <c r="N91" s="90">
        <v>1540483</v>
      </c>
      <c r="O91" s="37"/>
      <c r="Q91" s="90">
        <v>2949175</v>
      </c>
      <c r="R91" s="37"/>
      <c r="T91" s="90">
        <v>3664536</v>
      </c>
      <c r="U91" s="37"/>
      <c r="W91" s="90">
        <v>4301247</v>
      </c>
      <c r="X91" s="37"/>
      <c r="Z91" s="90">
        <v>-1725031</v>
      </c>
      <c r="AA91" s="37"/>
      <c r="AC91" s="90">
        <v>3993135</v>
      </c>
      <c r="AD91" s="37"/>
      <c r="AF91" s="90">
        <v>1425804</v>
      </c>
      <c r="AG91" s="37"/>
      <c r="AH91" s="36"/>
      <c r="AI91" s="90">
        <v>1575436</v>
      </c>
      <c r="AJ91" s="37"/>
      <c r="AK91" s="36"/>
      <c r="AL91" s="90">
        <v>3364043</v>
      </c>
      <c r="AM91" s="37"/>
      <c r="AN91" s="36"/>
      <c r="AO91" s="90">
        <v>801482</v>
      </c>
      <c r="AP91" s="37"/>
      <c r="AQ91" s="36"/>
      <c r="AR91" s="90">
        <v>4167277</v>
      </c>
      <c r="AS91" s="37"/>
      <c r="AT91" s="36"/>
      <c r="AU91" s="46" t="s">
        <v>281</v>
      </c>
    </row>
    <row r="92" spans="1:47" s="30" customFormat="1" ht="12" x14ac:dyDescent="0.2">
      <c r="A92" s="30">
        <v>709</v>
      </c>
      <c r="B92" s="47" t="s">
        <v>282</v>
      </c>
      <c r="C92" s="47"/>
      <c r="D92" s="166"/>
      <c r="E92" s="90">
        <v>351258.04952532717</v>
      </c>
      <c r="F92" s="37"/>
      <c r="H92" s="90">
        <v>-1147896</v>
      </c>
      <c r="I92" s="37"/>
      <c r="K92" s="90">
        <v>790316</v>
      </c>
      <c r="L92" s="37"/>
      <c r="N92" s="90">
        <v>2214904</v>
      </c>
      <c r="O92" s="37"/>
      <c r="Q92" s="90">
        <v>2797774</v>
      </c>
      <c r="R92" s="37"/>
      <c r="T92" s="90">
        <v>3046047</v>
      </c>
      <c r="U92" s="37"/>
      <c r="W92" s="90">
        <v>3370895</v>
      </c>
      <c r="X92" s="37"/>
      <c r="Z92" s="90">
        <v>3156513</v>
      </c>
      <c r="AA92" s="37"/>
      <c r="AC92" s="90">
        <v>5953752</v>
      </c>
      <c r="AD92" s="37"/>
      <c r="AF92" s="90">
        <v>7600823</v>
      </c>
      <c r="AG92" s="37"/>
      <c r="AH92" s="36"/>
      <c r="AI92" s="90">
        <v>5656531</v>
      </c>
      <c r="AJ92" s="37"/>
      <c r="AK92" s="36"/>
      <c r="AL92" s="90">
        <v>4492376</v>
      </c>
      <c r="AM92" s="37"/>
      <c r="AN92" s="36"/>
      <c r="AO92" s="90">
        <v>2337995</v>
      </c>
      <c r="AP92" s="37"/>
      <c r="AQ92" s="36"/>
      <c r="AR92" s="90">
        <v>1234874</v>
      </c>
      <c r="AS92" s="37"/>
      <c r="AT92" s="36"/>
      <c r="AU92" s="46" t="s">
        <v>282</v>
      </c>
    </row>
    <row r="93" spans="1:47" s="30" customFormat="1" ht="12" x14ac:dyDescent="0.2">
      <c r="A93" s="30">
        <v>710</v>
      </c>
      <c r="B93" s="47" t="s">
        <v>283</v>
      </c>
      <c r="C93" s="47"/>
      <c r="D93" s="166"/>
      <c r="E93" s="90">
        <v>2007933.3466109007</v>
      </c>
      <c r="F93" s="37"/>
      <c r="H93" s="90">
        <v>450521</v>
      </c>
      <c r="I93" s="37"/>
      <c r="K93" s="90">
        <v>107395</v>
      </c>
      <c r="L93" s="37"/>
      <c r="N93" s="90">
        <v>2182141</v>
      </c>
      <c r="O93" s="37"/>
      <c r="Q93" s="90">
        <v>2382625</v>
      </c>
      <c r="R93" s="37"/>
      <c r="T93" s="90">
        <v>766436</v>
      </c>
      <c r="U93" s="37"/>
      <c r="W93" s="90">
        <v>908041</v>
      </c>
      <c r="X93" s="37"/>
      <c r="Z93" s="90">
        <v>2246275</v>
      </c>
      <c r="AA93" s="37"/>
      <c r="AC93" s="90">
        <v>1870282</v>
      </c>
      <c r="AD93" s="37"/>
      <c r="AF93" s="90">
        <v>-137832</v>
      </c>
      <c r="AG93" s="37"/>
      <c r="AH93" s="36"/>
      <c r="AI93" s="90">
        <v>1345863</v>
      </c>
      <c r="AJ93" s="37"/>
      <c r="AK93" s="36"/>
      <c r="AL93" s="90">
        <v>2786675</v>
      </c>
      <c r="AM93" s="37"/>
      <c r="AN93" s="36"/>
      <c r="AO93" s="90">
        <v>11108614</v>
      </c>
      <c r="AP93" s="37"/>
      <c r="AQ93" s="36"/>
      <c r="AR93" s="90">
        <v>5697992</v>
      </c>
      <c r="AS93" s="37"/>
      <c r="AT93" s="36"/>
      <c r="AU93" s="46" t="s">
        <v>283</v>
      </c>
    </row>
    <row r="94" spans="1:47" s="30" customFormat="1" ht="12" x14ac:dyDescent="0.2">
      <c r="A94" s="30">
        <v>711</v>
      </c>
      <c r="B94" s="46" t="s">
        <v>284</v>
      </c>
      <c r="C94" s="47"/>
      <c r="D94" s="166"/>
      <c r="E94" s="90">
        <v>2025260.5722631612</v>
      </c>
      <c r="F94" s="37"/>
      <c r="H94" s="90">
        <v>272165</v>
      </c>
      <c r="I94" s="37"/>
      <c r="K94" s="90">
        <v>1143803</v>
      </c>
      <c r="L94" s="37"/>
      <c r="N94" s="90">
        <v>2012862</v>
      </c>
      <c r="O94" s="37"/>
      <c r="Q94" s="90">
        <v>1210910</v>
      </c>
      <c r="R94" s="37"/>
      <c r="T94" s="90">
        <v>1824511</v>
      </c>
      <c r="U94" s="37"/>
      <c r="W94" s="90">
        <v>2390494</v>
      </c>
      <c r="X94" s="37"/>
      <c r="Z94" s="90">
        <v>2639254</v>
      </c>
      <c r="AA94" s="37"/>
      <c r="AC94" s="90">
        <v>2287445</v>
      </c>
      <c r="AD94" s="37"/>
      <c r="AF94" s="90">
        <v>3928187</v>
      </c>
      <c r="AG94" s="37"/>
      <c r="AH94" s="36"/>
      <c r="AI94" s="90">
        <v>2461613</v>
      </c>
      <c r="AJ94" s="37"/>
      <c r="AK94" s="36"/>
      <c r="AL94" s="90">
        <v>2875921</v>
      </c>
      <c r="AM94" s="37"/>
      <c r="AN94" s="36"/>
      <c r="AO94" s="90">
        <v>2748327</v>
      </c>
      <c r="AP94" s="37"/>
      <c r="AQ94" s="36"/>
      <c r="AR94" s="90">
        <v>2914030</v>
      </c>
      <c r="AS94" s="37"/>
      <c r="AT94" s="36"/>
      <c r="AU94" s="46" t="s">
        <v>284</v>
      </c>
    </row>
    <row r="95" spans="1:47" s="30" customFormat="1" ht="13.5" x14ac:dyDescent="0.2">
      <c r="A95" s="30">
        <v>712</v>
      </c>
      <c r="B95" s="47" t="s">
        <v>343</v>
      </c>
      <c r="C95" s="47"/>
      <c r="D95" s="166"/>
      <c r="E95" s="90">
        <v>-538637.72156940831</v>
      </c>
      <c r="F95" s="37"/>
      <c r="H95" s="90">
        <v>489188</v>
      </c>
      <c r="I95" s="37"/>
      <c r="K95" s="90">
        <v>365671</v>
      </c>
      <c r="L95" s="37"/>
      <c r="N95" s="90">
        <v>22515</v>
      </c>
      <c r="O95" s="37"/>
      <c r="Q95" s="90">
        <v>526175</v>
      </c>
      <c r="R95" s="37"/>
      <c r="T95" s="90">
        <v>1511053</v>
      </c>
      <c r="U95" s="37"/>
      <c r="W95" s="90">
        <v>625503</v>
      </c>
      <c r="X95" s="37"/>
      <c r="Z95" s="90">
        <v>955300</v>
      </c>
      <c r="AA95" s="37"/>
      <c r="AC95" s="90">
        <v>487441</v>
      </c>
      <c r="AD95" s="37"/>
      <c r="AF95" s="90">
        <v>1352151</v>
      </c>
      <c r="AG95" s="37"/>
      <c r="AH95" s="36"/>
      <c r="AI95" s="90">
        <v>123234</v>
      </c>
      <c r="AJ95" s="37"/>
      <c r="AK95" s="36"/>
      <c r="AL95" s="90">
        <v>597648</v>
      </c>
      <c r="AM95" s="37"/>
      <c r="AN95" s="36"/>
      <c r="AO95" s="90">
        <v>-415216</v>
      </c>
      <c r="AP95" s="37"/>
      <c r="AQ95" s="36"/>
      <c r="AR95" s="90">
        <v>-61753</v>
      </c>
      <c r="AS95" s="37"/>
      <c r="AT95" s="36"/>
      <c r="AU95" s="47" t="s">
        <v>285</v>
      </c>
    </row>
    <row r="96" spans="1:47" s="30" customFormat="1" ht="12" x14ac:dyDescent="0.2">
      <c r="A96" s="30">
        <v>713</v>
      </c>
      <c r="B96" s="47" t="s">
        <v>286</v>
      </c>
      <c r="C96" s="47"/>
      <c r="D96" s="166"/>
      <c r="E96" s="90">
        <v>-569043.3512580496</v>
      </c>
      <c r="F96" s="37"/>
      <c r="H96" s="90">
        <v>-2120893</v>
      </c>
      <c r="I96" s="37"/>
      <c r="K96" s="90">
        <v>5654032</v>
      </c>
      <c r="L96" s="37"/>
      <c r="N96" s="90">
        <v>4367947</v>
      </c>
      <c r="O96" s="37"/>
      <c r="Q96" s="90">
        <v>4482946</v>
      </c>
      <c r="R96" s="37"/>
      <c r="T96" s="90">
        <v>-2214075</v>
      </c>
      <c r="U96" s="37"/>
      <c r="W96" s="90">
        <v>6629904</v>
      </c>
      <c r="X96" s="37"/>
      <c r="Z96" s="90">
        <v>14080185</v>
      </c>
      <c r="AA96" s="37"/>
      <c r="AC96" s="90">
        <v>6769961</v>
      </c>
      <c r="AD96" s="37"/>
      <c r="AF96" s="90">
        <v>11852022</v>
      </c>
      <c r="AG96" s="37"/>
      <c r="AH96" s="36"/>
      <c r="AI96" s="90">
        <v>25568278</v>
      </c>
      <c r="AJ96" s="37"/>
      <c r="AK96" s="36"/>
      <c r="AL96" s="90">
        <v>14989097</v>
      </c>
      <c r="AM96" s="37"/>
      <c r="AN96" s="36"/>
      <c r="AO96" s="90">
        <v>-2188278</v>
      </c>
      <c r="AP96" s="37"/>
      <c r="AQ96" s="36"/>
      <c r="AR96" s="90">
        <v>8162785</v>
      </c>
      <c r="AS96" s="37"/>
      <c r="AT96" s="36"/>
      <c r="AU96" s="46" t="s">
        <v>286</v>
      </c>
    </row>
    <row r="97" spans="1:47" s="30" customFormat="1" ht="12" x14ac:dyDescent="0.2">
      <c r="A97" s="30">
        <v>8</v>
      </c>
      <c r="B97" s="49" t="s">
        <v>287</v>
      </c>
      <c r="C97" s="47"/>
      <c r="D97" s="351"/>
      <c r="E97" s="281">
        <v>632759775.60910833</v>
      </c>
      <c r="F97" s="37"/>
      <c r="H97" s="281">
        <v>114017686</v>
      </c>
      <c r="I97" s="37"/>
      <c r="K97" s="281">
        <v>279836602</v>
      </c>
      <c r="L97" s="37"/>
      <c r="N97" s="281">
        <v>158201347</v>
      </c>
      <c r="O97" s="37"/>
      <c r="Q97" s="281">
        <v>133583800</v>
      </c>
      <c r="R97" s="37"/>
      <c r="T97" s="281">
        <v>117072328</v>
      </c>
      <c r="U97" s="37"/>
      <c r="W97" s="281">
        <v>226290932</v>
      </c>
      <c r="X97" s="37"/>
      <c r="Z97" s="281">
        <v>244166440</v>
      </c>
      <c r="AA97" s="37"/>
      <c r="AC97" s="281">
        <v>336705196</v>
      </c>
      <c r="AD97" s="37"/>
      <c r="AF97" s="281">
        <v>411471272</v>
      </c>
      <c r="AG97" s="37"/>
      <c r="AH97" s="36"/>
      <c r="AI97" s="281">
        <v>417218099</v>
      </c>
      <c r="AJ97" s="37"/>
      <c r="AK97" s="36"/>
      <c r="AL97" s="281">
        <v>80341761</v>
      </c>
      <c r="AM97" s="37"/>
      <c r="AN97" s="36"/>
      <c r="AO97" s="281">
        <v>98280100</v>
      </c>
      <c r="AP97" s="37"/>
      <c r="AQ97" s="36"/>
      <c r="AR97" s="281">
        <v>995127823</v>
      </c>
      <c r="AS97" s="37"/>
      <c r="AT97" s="36"/>
      <c r="AU97" s="49" t="s">
        <v>287</v>
      </c>
    </row>
    <row r="98" spans="1:47" s="30" customFormat="1" ht="12" x14ac:dyDescent="0.2">
      <c r="A98" s="30">
        <v>801</v>
      </c>
      <c r="B98" s="46" t="s">
        <v>288</v>
      </c>
      <c r="C98" s="47"/>
      <c r="D98" s="166"/>
      <c r="E98" s="90">
        <v>-2244639.1821018388</v>
      </c>
      <c r="F98" s="37"/>
      <c r="H98" s="90">
        <v>405895</v>
      </c>
      <c r="I98" s="37"/>
      <c r="K98" s="90">
        <v>-1371477</v>
      </c>
      <c r="L98" s="37"/>
      <c r="N98" s="90">
        <v>-91751</v>
      </c>
      <c r="O98" s="37"/>
      <c r="Q98" s="90"/>
      <c r="R98" s="37"/>
      <c r="T98" s="90">
        <v>-1336115</v>
      </c>
      <c r="U98" s="37"/>
      <c r="W98" s="90">
        <v>1597409</v>
      </c>
      <c r="X98" s="37"/>
      <c r="Z98" s="90">
        <v>465309</v>
      </c>
      <c r="AA98" s="37"/>
      <c r="AC98" s="90">
        <v>86927</v>
      </c>
      <c r="AD98" s="37"/>
      <c r="AF98" s="90">
        <v>-728548</v>
      </c>
      <c r="AG98" s="37"/>
      <c r="AH98" s="36"/>
      <c r="AI98" s="90">
        <v>546763</v>
      </c>
      <c r="AJ98" s="37"/>
      <c r="AK98" s="36"/>
      <c r="AL98" s="90">
        <v>921206</v>
      </c>
      <c r="AM98" s="37"/>
      <c r="AN98" s="36"/>
      <c r="AO98" s="90">
        <v>510093</v>
      </c>
      <c r="AP98" s="37"/>
      <c r="AQ98" s="36"/>
      <c r="AR98" s="90">
        <v>659569</v>
      </c>
      <c r="AS98" s="37"/>
      <c r="AT98" s="36"/>
      <c r="AU98" s="46" t="s">
        <v>288</v>
      </c>
    </row>
    <row r="99" spans="1:47" s="30" customFormat="1" ht="12" x14ac:dyDescent="0.2">
      <c r="A99" s="30">
        <v>802</v>
      </c>
      <c r="B99" s="47" t="s">
        <v>289</v>
      </c>
      <c r="C99" s="47"/>
      <c r="D99" s="166"/>
      <c r="E99" s="90">
        <v>154836818.69481507</v>
      </c>
      <c r="F99" s="37"/>
      <c r="H99" s="90">
        <v>89624056</v>
      </c>
      <c r="I99" s="37"/>
      <c r="K99" s="90">
        <v>104088998</v>
      </c>
      <c r="L99" s="37"/>
      <c r="N99" s="90">
        <v>113310889</v>
      </c>
      <c r="O99" s="37"/>
      <c r="Q99" s="90">
        <v>96717834</v>
      </c>
      <c r="R99" s="37"/>
      <c r="T99" s="90">
        <v>44583458</v>
      </c>
      <c r="U99" s="37"/>
      <c r="W99" s="90">
        <v>83735150</v>
      </c>
      <c r="X99" s="37"/>
      <c r="Z99" s="90">
        <v>60820039</v>
      </c>
      <c r="AA99" s="37"/>
      <c r="AC99" s="90">
        <v>52653401</v>
      </c>
      <c r="AD99" s="37"/>
      <c r="AF99" s="90">
        <v>46267742</v>
      </c>
      <c r="AG99" s="37"/>
      <c r="AH99" s="36"/>
      <c r="AI99" s="90">
        <v>53114432</v>
      </c>
      <c r="AJ99" s="37"/>
      <c r="AK99" s="36"/>
      <c r="AL99" s="90">
        <v>57855165</v>
      </c>
      <c r="AM99" s="37"/>
      <c r="AN99" s="36"/>
      <c r="AO99" s="90">
        <v>52492211</v>
      </c>
      <c r="AP99" s="37"/>
      <c r="AQ99" s="36"/>
      <c r="AR99" s="90">
        <v>27509377</v>
      </c>
      <c r="AS99" s="37"/>
      <c r="AT99" s="36"/>
      <c r="AU99" s="46" t="s">
        <v>289</v>
      </c>
    </row>
    <row r="100" spans="1:47" s="30" customFormat="1" ht="12" x14ac:dyDescent="0.2">
      <c r="A100" s="30">
        <v>803</v>
      </c>
      <c r="B100" s="47" t="s">
        <v>290</v>
      </c>
      <c r="C100" s="47"/>
      <c r="D100" s="166"/>
      <c r="E100" s="90">
        <v>401685819.55785698</v>
      </c>
      <c r="F100" s="37"/>
      <c r="H100" s="90">
        <v>-10763968</v>
      </c>
      <c r="I100" s="37"/>
      <c r="K100" s="90">
        <v>93678053</v>
      </c>
      <c r="L100" s="37"/>
      <c r="N100" s="90">
        <v>14711027</v>
      </c>
      <c r="O100" s="37"/>
      <c r="Q100" s="90">
        <v>29802977</v>
      </c>
      <c r="R100" s="37"/>
      <c r="T100" s="90">
        <v>-6636005</v>
      </c>
      <c r="U100" s="37"/>
      <c r="W100" s="90">
        <v>64427210</v>
      </c>
      <c r="X100" s="37"/>
      <c r="Z100" s="90">
        <v>86477207</v>
      </c>
      <c r="AA100" s="37"/>
      <c r="AC100" s="90">
        <v>166056989</v>
      </c>
      <c r="AD100" s="37"/>
      <c r="AF100" s="90">
        <v>252833934</v>
      </c>
      <c r="AG100" s="37"/>
      <c r="AH100" s="36"/>
      <c r="AI100" s="90">
        <v>258589710</v>
      </c>
      <c r="AJ100" s="37"/>
      <c r="AK100" s="36"/>
      <c r="AL100" s="90">
        <v>-85987852</v>
      </c>
      <c r="AM100" s="37"/>
      <c r="AN100" s="36"/>
      <c r="AO100" s="90">
        <v>-30526363</v>
      </c>
      <c r="AP100" s="37"/>
      <c r="AQ100" s="36"/>
      <c r="AR100" s="90">
        <v>864766951</v>
      </c>
      <c r="AS100" s="37"/>
      <c r="AT100" s="36"/>
      <c r="AU100" s="46" t="s">
        <v>290</v>
      </c>
    </row>
    <row r="101" spans="1:47" s="30" customFormat="1" ht="13.5" x14ac:dyDescent="0.2">
      <c r="A101" s="30">
        <v>804</v>
      </c>
      <c r="B101" s="47" t="s">
        <v>598</v>
      </c>
      <c r="C101" s="47"/>
      <c r="D101" s="166"/>
      <c r="E101" s="90"/>
      <c r="F101" s="37"/>
      <c r="H101" s="90"/>
      <c r="I101" s="37"/>
      <c r="K101" s="90"/>
      <c r="L101" s="37"/>
      <c r="N101" s="90"/>
      <c r="O101" s="37"/>
      <c r="Q101" s="90" t="s">
        <v>166</v>
      </c>
      <c r="R101" s="37"/>
      <c r="T101" s="90"/>
      <c r="U101" s="37"/>
      <c r="W101" s="90"/>
      <c r="X101" s="37"/>
      <c r="Z101" s="90"/>
      <c r="AA101" s="37"/>
      <c r="AC101" s="90"/>
      <c r="AD101" s="37"/>
      <c r="AF101" s="90">
        <v>276358</v>
      </c>
      <c r="AG101" s="37"/>
      <c r="AH101" s="36"/>
      <c r="AI101" s="90">
        <v>-226083</v>
      </c>
      <c r="AJ101" s="37"/>
      <c r="AK101" s="36"/>
      <c r="AL101" s="90">
        <v>371012</v>
      </c>
      <c r="AM101" s="37"/>
      <c r="AN101" s="36"/>
      <c r="AO101" s="90">
        <v>1288776</v>
      </c>
      <c r="AP101" s="37"/>
      <c r="AQ101" s="36"/>
      <c r="AR101" s="90">
        <v>-181957</v>
      </c>
      <c r="AS101" s="37"/>
      <c r="AT101" s="36"/>
      <c r="AU101" s="47" t="s">
        <v>596</v>
      </c>
    </row>
    <row r="102" spans="1:47" s="30" customFormat="1" ht="12" x14ac:dyDescent="0.2">
      <c r="A102" s="30">
        <v>805</v>
      </c>
      <c r="B102" s="47" t="s">
        <v>292</v>
      </c>
      <c r="C102" s="47"/>
      <c r="D102" s="166"/>
      <c r="E102" s="90">
        <v>-1950308.7034455282</v>
      </c>
      <c r="F102" s="37"/>
      <c r="H102" s="90">
        <v>6470949</v>
      </c>
      <c r="I102" s="37"/>
      <c r="K102" s="90">
        <v>3380819</v>
      </c>
      <c r="L102" s="37"/>
      <c r="N102" s="90">
        <v>4689708</v>
      </c>
      <c r="O102" s="37"/>
      <c r="Q102" s="90">
        <v>-13477535</v>
      </c>
      <c r="R102" s="37"/>
      <c r="T102" s="90">
        <v>-12403891</v>
      </c>
      <c r="U102" s="37"/>
      <c r="W102" s="90">
        <v>3521709</v>
      </c>
      <c r="X102" s="37"/>
      <c r="Z102" s="90">
        <v>-5093453</v>
      </c>
      <c r="AA102" s="37"/>
      <c r="AC102" s="90">
        <v>-5711982</v>
      </c>
      <c r="AD102" s="37"/>
      <c r="AF102" s="90">
        <v>16811987</v>
      </c>
      <c r="AG102" s="37"/>
      <c r="AH102" s="36"/>
      <c r="AI102" s="90">
        <v>881986</v>
      </c>
      <c r="AJ102" s="37"/>
      <c r="AK102" s="36"/>
      <c r="AL102" s="90">
        <v>856175</v>
      </c>
      <c r="AM102" s="37"/>
      <c r="AN102" s="36"/>
      <c r="AO102" s="90">
        <v>378412</v>
      </c>
      <c r="AP102" s="37"/>
      <c r="AQ102" s="36"/>
      <c r="AR102" s="90">
        <v>23142458</v>
      </c>
      <c r="AS102" s="37"/>
      <c r="AT102" s="36"/>
      <c r="AU102" s="46" t="s">
        <v>292</v>
      </c>
    </row>
    <row r="103" spans="1:47" s="30" customFormat="1" ht="12" x14ac:dyDescent="0.2">
      <c r="A103" s="30">
        <v>806</v>
      </c>
      <c r="B103" s="47" t="s">
        <v>293</v>
      </c>
      <c r="C103" s="47"/>
      <c r="D103" s="166"/>
      <c r="E103" s="90">
        <v>58534289.318196908</v>
      </c>
      <c r="F103" s="37"/>
      <c r="H103" s="90">
        <v>4069175</v>
      </c>
      <c r="I103" s="37"/>
      <c r="K103" s="90">
        <v>3604079</v>
      </c>
      <c r="L103" s="37"/>
      <c r="N103" s="90">
        <v>7896849</v>
      </c>
      <c r="O103" s="37"/>
      <c r="Q103" s="90">
        <v>5198415</v>
      </c>
      <c r="R103" s="37"/>
      <c r="T103" s="90">
        <v>21030538</v>
      </c>
      <c r="U103" s="37"/>
      <c r="W103" s="90">
        <v>-1410626</v>
      </c>
      <c r="X103" s="37"/>
      <c r="Z103" s="90">
        <v>14429839</v>
      </c>
      <c r="AA103" s="37"/>
      <c r="AC103" s="90">
        <v>45854918</v>
      </c>
      <c r="AD103" s="37"/>
      <c r="AF103" s="90">
        <v>41432018</v>
      </c>
      <c r="AG103" s="37"/>
      <c r="AH103" s="36"/>
      <c r="AI103" s="90">
        <v>31313625</v>
      </c>
      <c r="AJ103" s="37"/>
      <c r="AK103" s="36"/>
      <c r="AL103" s="90">
        <v>34289312</v>
      </c>
      <c r="AM103" s="37"/>
      <c r="AN103" s="36"/>
      <c r="AO103" s="90">
        <v>19481091</v>
      </c>
      <c r="AP103" s="37"/>
      <c r="AQ103" s="36"/>
      <c r="AR103" s="90">
        <v>10229782</v>
      </c>
      <c r="AS103" s="37"/>
      <c r="AT103" s="36"/>
      <c r="AU103" s="46" t="s">
        <v>293</v>
      </c>
    </row>
    <row r="104" spans="1:47" s="30" customFormat="1" ht="12" x14ac:dyDescent="0.2">
      <c r="A104" s="30">
        <v>807</v>
      </c>
      <c r="B104" s="47" t="s">
        <v>294</v>
      </c>
      <c r="C104" s="47"/>
      <c r="D104" s="166"/>
      <c r="E104" s="90">
        <v>-537077.60738232394</v>
      </c>
      <c r="F104" s="37"/>
      <c r="H104" s="90">
        <v>10836287</v>
      </c>
      <c r="I104" s="37"/>
      <c r="K104" s="90">
        <v>21798362</v>
      </c>
      <c r="L104" s="37"/>
      <c r="N104" s="90">
        <v>-14906115</v>
      </c>
      <c r="O104" s="37"/>
      <c r="Q104" s="90">
        <v>-26593076</v>
      </c>
      <c r="R104" s="37"/>
      <c r="T104" s="90">
        <v>26889069</v>
      </c>
      <c r="U104" s="37"/>
      <c r="W104" s="90">
        <v>32153940</v>
      </c>
      <c r="X104" s="37"/>
      <c r="Z104" s="90">
        <v>36437215</v>
      </c>
      <c r="AA104" s="37"/>
      <c r="AC104" s="90">
        <v>32362355</v>
      </c>
      <c r="AD104" s="37"/>
      <c r="AF104" s="90">
        <v>15644058</v>
      </c>
      <c r="AG104" s="37"/>
      <c r="AH104" s="36"/>
      <c r="AI104" s="90">
        <v>25221340</v>
      </c>
      <c r="AJ104" s="37"/>
      <c r="AK104" s="36"/>
      <c r="AL104" s="90">
        <v>21103434</v>
      </c>
      <c r="AM104" s="37"/>
      <c r="AN104" s="36"/>
      <c r="AO104" s="90">
        <v>15977530</v>
      </c>
      <c r="AP104" s="37"/>
      <c r="AQ104" s="36"/>
      <c r="AR104" s="90">
        <v>21988061</v>
      </c>
      <c r="AS104" s="37"/>
      <c r="AT104" s="36"/>
      <c r="AU104" s="46" t="s">
        <v>294</v>
      </c>
    </row>
    <row r="105" spans="1:47" s="30" customFormat="1" ht="12" x14ac:dyDescent="0.2">
      <c r="A105" s="30">
        <v>808</v>
      </c>
      <c r="B105" s="47" t="s">
        <v>295</v>
      </c>
      <c r="C105" s="47"/>
      <c r="D105" s="166"/>
      <c r="E105" s="90">
        <v>9621821.6822678074</v>
      </c>
      <c r="F105" s="37"/>
      <c r="H105" s="90">
        <v>25143069</v>
      </c>
      <c r="I105" s="37"/>
      <c r="K105" s="90">
        <v>33742809</v>
      </c>
      <c r="L105" s="37"/>
      <c r="N105" s="90">
        <v>18861897</v>
      </c>
      <c r="O105" s="37"/>
      <c r="Q105" s="90">
        <v>23664592</v>
      </c>
      <c r="R105" s="37"/>
      <c r="T105" s="90">
        <v>22026424</v>
      </c>
      <c r="U105" s="37"/>
      <c r="W105" s="90">
        <v>23731860</v>
      </c>
      <c r="X105" s="37"/>
      <c r="Z105" s="90">
        <v>29895826</v>
      </c>
      <c r="AA105" s="37"/>
      <c r="AC105" s="90">
        <v>34550805</v>
      </c>
      <c r="AD105" s="37"/>
      <c r="AF105" s="90">
        <v>25109623</v>
      </c>
      <c r="AG105" s="37"/>
      <c r="AH105" s="36"/>
      <c r="AI105" s="90">
        <v>24366444</v>
      </c>
      <c r="AJ105" s="37"/>
      <c r="AK105" s="36"/>
      <c r="AL105" s="90">
        <v>23935479</v>
      </c>
      <c r="AM105" s="37"/>
      <c r="AN105" s="36"/>
      <c r="AO105" s="90">
        <v>20347024</v>
      </c>
      <c r="AP105" s="37"/>
      <c r="AQ105" s="36"/>
      <c r="AR105" s="90">
        <v>21952467</v>
      </c>
      <c r="AS105" s="37"/>
      <c r="AT105" s="36"/>
      <c r="AU105" s="46" t="s">
        <v>295</v>
      </c>
    </row>
    <row r="106" spans="1:47" s="30" customFormat="1" ht="12" x14ac:dyDescent="0.2">
      <c r="A106" s="30">
        <v>809</v>
      </c>
      <c r="B106" s="47" t="s">
        <v>597</v>
      </c>
      <c r="C106" s="47"/>
      <c r="D106" s="166"/>
      <c r="E106" s="90"/>
      <c r="F106" s="37"/>
      <c r="H106" s="90"/>
      <c r="I106" s="37"/>
      <c r="K106" s="90"/>
      <c r="L106" s="37"/>
      <c r="N106" s="90"/>
      <c r="O106" s="37"/>
      <c r="Q106" s="90"/>
      <c r="R106" s="37"/>
      <c r="T106" s="90"/>
      <c r="U106" s="37"/>
      <c r="W106" s="90"/>
      <c r="X106" s="37"/>
      <c r="Z106" s="90"/>
      <c r="AA106" s="37"/>
      <c r="AC106" s="90"/>
      <c r="AD106" s="37"/>
      <c r="AF106" s="90">
        <v>364047</v>
      </c>
      <c r="AG106" s="37"/>
      <c r="AH106" s="36"/>
      <c r="AI106" s="90">
        <v>569896</v>
      </c>
      <c r="AJ106" s="37"/>
      <c r="AK106" s="36"/>
      <c r="AL106" s="90">
        <v>187568</v>
      </c>
      <c r="AM106" s="37"/>
      <c r="AN106" s="36"/>
      <c r="AO106" s="90">
        <v>146556</v>
      </c>
      <c r="AP106" s="37"/>
      <c r="AQ106" s="36"/>
      <c r="AR106" s="90">
        <v>-23203</v>
      </c>
      <c r="AS106" s="37"/>
      <c r="AT106" s="36"/>
      <c r="AU106" s="46" t="s">
        <v>597</v>
      </c>
    </row>
    <row r="107" spans="1:47" s="30" customFormat="1" ht="12" x14ac:dyDescent="0.2">
      <c r="A107" s="30">
        <v>810</v>
      </c>
      <c r="B107" s="47" t="s">
        <v>297</v>
      </c>
      <c r="C107" s="47"/>
      <c r="D107" s="166"/>
      <c r="E107" s="90">
        <v>9018489.0128128547</v>
      </c>
      <c r="F107" s="37"/>
      <c r="H107" s="90">
        <v>-14947388</v>
      </c>
      <c r="I107" s="37"/>
      <c r="K107" s="90">
        <v>19002252</v>
      </c>
      <c r="L107" s="37"/>
      <c r="N107" s="90">
        <v>10633745</v>
      </c>
      <c r="O107" s="37"/>
      <c r="Q107" s="90">
        <v>19833034</v>
      </c>
      <c r="R107" s="37"/>
      <c r="T107" s="90">
        <v>21075179</v>
      </c>
      <c r="U107" s="37"/>
      <c r="W107" s="90">
        <v>18291901</v>
      </c>
      <c r="X107" s="37"/>
      <c r="Z107" s="90">
        <v>21661052</v>
      </c>
      <c r="AA107" s="37"/>
      <c r="AC107" s="90">
        <v>15174329</v>
      </c>
      <c r="AD107" s="37"/>
      <c r="AF107" s="90">
        <v>16932085</v>
      </c>
      <c r="AG107" s="37"/>
      <c r="AH107" s="36"/>
      <c r="AI107" s="90">
        <v>24721220</v>
      </c>
      <c r="AJ107" s="37"/>
      <c r="AK107" s="36"/>
      <c r="AL107" s="90">
        <v>26307998</v>
      </c>
      <c r="AM107" s="37"/>
      <c r="AN107" s="36"/>
      <c r="AO107" s="90">
        <v>16963566</v>
      </c>
      <c r="AP107" s="37"/>
      <c r="AQ107" s="36"/>
      <c r="AR107" s="90">
        <v>26143779</v>
      </c>
      <c r="AS107" s="37"/>
      <c r="AT107" s="36"/>
      <c r="AU107" s="46" t="s">
        <v>297</v>
      </c>
    </row>
    <row r="108" spans="1:47" s="30" customFormat="1" ht="12" x14ac:dyDescent="0.2">
      <c r="A108" s="30">
        <v>811</v>
      </c>
      <c r="B108" s="47" t="s">
        <v>298</v>
      </c>
      <c r="C108" s="47"/>
      <c r="D108" s="166"/>
      <c r="E108" s="90">
        <v>3293600.2124410816</v>
      </c>
      <c r="F108" s="37"/>
      <c r="H108" s="90">
        <v>3035472</v>
      </c>
      <c r="I108" s="37"/>
      <c r="K108" s="90">
        <v>834803</v>
      </c>
      <c r="L108" s="37"/>
      <c r="N108" s="90">
        <v>1755307</v>
      </c>
      <c r="O108" s="37"/>
      <c r="Q108" s="90">
        <v>1383149</v>
      </c>
      <c r="R108" s="37"/>
      <c r="T108" s="90">
        <v>1722432</v>
      </c>
      <c r="U108" s="37"/>
      <c r="W108" s="90">
        <v>158798</v>
      </c>
      <c r="X108" s="37"/>
      <c r="Z108" s="90">
        <v>-1385829</v>
      </c>
      <c r="AA108" s="37"/>
      <c r="AC108" s="90">
        <v>-4672692</v>
      </c>
      <c r="AD108" s="37"/>
      <c r="AF108" s="90">
        <v>-3472032</v>
      </c>
      <c r="AG108" s="37"/>
      <c r="AH108" s="36"/>
      <c r="AI108" s="90">
        <v>-1881234</v>
      </c>
      <c r="AJ108" s="37"/>
      <c r="AK108" s="36"/>
      <c r="AL108" s="90">
        <v>502264</v>
      </c>
      <c r="AM108" s="37"/>
      <c r="AN108" s="36"/>
      <c r="AO108" s="90">
        <v>1221204</v>
      </c>
      <c r="AP108" s="37"/>
      <c r="AQ108" s="36"/>
      <c r="AR108" s="90">
        <v>-1059461</v>
      </c>
      <c r="AS108" s="37"/>
      <c r="AT108" s="36"/>
      <c r="AU108" s="46" t="s">
        <v>298</v>
      </c>
    </row>
    <row r="109" spans="1:47" s="30" customFormat="1" ht="12" x14ac:dyDescent="0.2">
      <c r="B109" s="47"/>
      <c r="C109" s="47"/>
    </row>
    <row r="110" spans="1:47" s="500" customFormat="1" ht="15" customHeight="1" x14ac:dyDescent="0.2">
      <c r="B110" s="508" t="s">
        <v>7</v>
      </c>
      <c r="C110" s="508"/>
    </row>
    <row r="111" spans="1:47" s="500" customFormat="1" ht="11.25" x14ac:dyDescent="0.2">
      <c r="B111" s="508" t="s">
        <v>8</v>
      </c>
      <c r="C111" s="508"/>
    </row>
    <row r="112" spans="1:47" ht="14.25" x14ac:dyDescent="0.2">
      <c r="B112" s="7"/>
      <c r="C112" s="7"/>
    </row>
    <row r="113" spans="2:3" ht="14.25" x14ac:dyDescent="0.2">
      <c r="B113" s="7"/>
      <c r="C113" s="7"/>
    </row>
    <row r="114" spans="2:3" ht="14.25" x14ac:dyDescent="0.2">
      <c r="B114" s="7"/>
      <c r="C114" s="7"/>
    </row>
    <row r="115" spans="2:3" ht="14.25" x14ac:dyDescent="0.2">
      <c r="B115" s="7"/>
      <c r="C115" s="7"/>
    </row>
    <row r="116" spans="2:3" ht="14.25" x14ac:dyDescent="0.2">
      <c r="B116" s="7"/>
      <c r="C116" s="7"/>
    </row>
    <row r="117" spans="2:3" ht="14.25" x14ac:dyDescent="0.2">
      <c r="B117" s="7"/>
      <c r="C117" s="7"/>
    </row>
    <row r="118" spans="2:3" ht="14.25" x14ac:dyDescent="0.2">
      <c r="B118" s="7"/>
      <c r="C118" s="7"/>
    </row>
    <row r="119" spans="2:3" ht="14.25" x14ac:dyDescent="0.2">
      <c r="B119" s="7"/>
      <c r="C119" s="7"/>
    </row>
    <row r="120" spans="2:3" ht="14.25" x14ac:dyDescent="0.2">
      <c r="B120" s="7"/>
      <c r="C120" s="7"/>
    </row>
    <row r="121" spans="2:3" ht="14.25" x14ac:dyDescent="0.2">
      <c r="B121" s="7"/>
      <c r="C121" s="7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0" firstPageNumber="43" orientation="portrait" useFirstPageNumber="1" r:id="rId1"/>
  <headerFooter alignWithMargins="0">
    <oddHeader xml:space="preserve">&amp;C
</oddHeader>
    <oddFooter>&amp;C&amp;P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6"/>
  <dimension ref="A1:AU94"/>
  <sheetViews>
    <sheetView workbookViewId="0"/>
  </sheetViews>
  <sheetFormatPr defaultColWidth="35.28515625" defaultRowHeight="12.75" x14ac:dyDescent="0.2"/>
  <cols>
    <col min="1" max="1" width="5.28515625" customWidth="1"/>
    <col min="2" max="2" width="30.7109375" style="12" customWidth="1"/>
    <col min="3" max="3" width="0.85546875" customWidth="1"/>
    <col min="4" max="4" width="0.85546875" style="12" customWidth="1"/>
    <col min="5" max="5" width="13.7109375" style="12" hidden="1" customWidth="1"/>
    <col min="6" max="6" width="0.85546875" style="12" hidden="1" customWidth="1"/>
    <col min="7" max="7" width="0.85546875" hidden="1" customWidth="1"/>
    <col min="8" max="8" width="13.7109375" style="12" hidden="1" customWidth="1"/>
    <col min="9" max="9" width="0.85546875" style="12" hidden="1" customWidth="1"/>
    <col min="10" max="10" width="0.85546875" hidden="1" customWidth="1"/>
    <col min="11" max="11" width="13.7109375" style="12" hidden="1" customWidth="1"/>
    <col min="12" max="12" width="0.85546875" style="12" hidden="1" customWidth="1"/>
    <col min="13" max="13" width="0.85546875" hidden="1" customWidth="1"/>
    <col min="14" max="14" width="13.7109375" style="12" hidden="1" customWidth="1"/>
    <col min="15" max="15" width="0.85546875" style="12" hidden="1" customWidth="1"/>
    <col min="16" max="16" width="0.85546875" hidden="1" customWidth="1"/>
    <col min="17" max="17" width="13.7109375" style="12" hidden="1" customWidth="1"/>
    <col min="18" max="18" width="0.85546875" style="12" hidden="1" customWidth="1"/>
    <col min="19" max="19" width="0.85546875" hidden="1" customWidth="1"/>
    <col min="20" max="20" width="13.7109375" style="12" hidden="1" customWidth="1"/>
    <col min="21" max="21" width="0.85546875" style="12" hidden="1" customWidth="1"/>
    <col min="22" max="22" width="0.85546875" hidden="1" customWidth="1"/>
    <col min="23" max="23" width="13.7109375" style="12" hidden="1" customWidth="1"/>
    <col min="24" max="24" width="0.85546875" style="12" hidden="1" customWidth="1"/>
    <col min="25" max="25" width="0.85546875" hidden="1" customWidth="1"/>
    <col min="26" max="26" width="13.7109375" style="12" hidden="1" customWidth="1"/>
    <col min="27" max="27" width="0.85546875" style="12" hidden="1" customWidth="1"/>
    <col min="28" max="28" width="0.85546875" hidden="1" customWidth="1"/>
    <col min="29" max="29" width="13.7109375" style="12" hidden="1" customWidth="1"/>
    <col min="30" max="30" width="0.85546875" style="12" hidden="1" customWidth="1"/>
    <col min="31" max="31" width="0.85546875" hidden="1" customWidth="1"/>
    <col min="32" max="32" width="13.7109375" style="12" hidden="1" customWidth="1"/>
    <col min="33" max="34" width="0.85546875" style="12" hidden="1" customWidth="1"/>
    <col min="35" max="35" width="13.7109375" style="12" hidden="1" customWidth="1"/>
    <col min="36" max="37" width="0.85546875" style="12" hidden="1" customWidth="1"/>
    <col min="38" max="38" width="13.7109375" style="12" customWidth="1"/>
    <col min="39" max="40" width="0.85546875" style="12" customWidth="1"/>
    <col min="41" max="41" width="13.7109375" style="12" customWidth="1"/>
    <col min="42" max="43" width="0.85546875" style="12" customWidth="1"/>
    <col min="44" max="44" width="13.7109375" style="12" customWidth="1"/>
    <col min="45" max="46" width="0.85546875" style="12" customWidth="1"/>
    <col min="47" max="47" width="44.7109375" customWidth="1"/>
    <col min="48" max="48" width="9.140625" customWidth="1"/>
  </cols>
  <sheetData>
    <row r="1" spans="1:47" ht="15" x14ac:dyDescent="0.25">
      <c r="A1" s="1" t="s">
        <v>621</v>
      </c>
      <c r="C1" s="2"/>
      <c r="AU1" s="3" t="s">
        <v>61</v>
      </c>
    </row>
    <row r="3" spans="1:47" ht="15" x14ac:dyDescent="0.25">
      <c r="A3" s="4" t="s">
        <v>573</v>
      </c>
      <c r="B3"/>
      <c r="C3" s="4"/>
      <c r="D3" s="4"/>
      <c r="E3" s="4"/>
      <c r="F3" s="67"/>
      <c r="G3" s="5"/>
      <c r="H3" s="4"/>
      <c r="I3" s="67"/>
      <c r="J3" s="5"/>
      <c r="K3" s="4"/>
      <c r="L3" s="67"/>
      <c r="M3" s="5"/>
      <c r="N3" s="4"/>
      <c r="O3" s="67"/>
      <c r="P3" s="5"/>
      <c r="Q3" s="4"/>
      <c r="R3" s="67"/>
      <c r="S3" s="5"/>
      <c r="T3" s="4"/>
      <c r="U3" s="67"/>
      <c r="V3" s="5"/>
      <c r="W3" s="4"/>
      <c r="X3" s="67"/>
      <c r="Y3" s="5"/>
      <c r="Z3" s="4"/>
      <c r="AA3" s="67"/>
      <c r="AB3" s="5"/>
      <c r="AC3" s="4"/>
      <c r="AD3" s="67"/>
      <c r="AE3" s="5"/>
      <c r="AF3" s="4"/>
      <c r="AG3" s="67"/>
      <c r="AH3" s="67"/>
      <c r="AI3" s="4"/>
      <c r="AJ3" s="67"/>
      <c r="AK3" s="67"/>
      <c r="AL3" s="4"/>
      <c r="AM3" s="67"/>
      <c r="AN3" s="67"/>
      <c r="AO3" s="4"/>
      <c r="AP3" s="67"/>
      <c r="AQ3" s="67"/>
      <c r="AR3" s="4"/>
      <c r="AS3" s="67"/>
      <c r="AT3" s="67"/>
      <c r="AU3" s="13"/>
    </row>
    <row r="4" spans="1:47" ht="15" x14ac:dyDescent="0.25">
      <c r="A4" s="7" t="s">
        <v>363</v>
      </c>
      <c r="B4"/>
      <c r="C4" s="7"/>
      <c r="D4" s="67"/>
      <c r="E4" s="67"/>
      <c r="F4" s="67"/>
      <c r="G4" s="5"/>
      <c r="H4" s="67"/>
      <c r="I4" s="67"/>
      <c r="J4" s="5"/>
      <c r="K4" s="67"/>
      <c r="L4" s="67"/>
      <c r="M4" s="5"/>
      <c r="N4" s="67"/>
      <c r="O4" s="67"/>
      <c r="P4" s="5"/>
      <c r="Q4" s="4"/>
      <c r="R4" s="67"/>
      <c r="S4" s="5"/>
      <c r="T4" s="4"/>
      <c r="U4" s="67"/>
      <c r="V4" s="5"/>
      <c r="W4" s="4"/>
      <c r="X4" s="67"/>
      <c r="Y4" s="5"/>
      <c r="Z4" s="4"/>
      <c r="AA4" s="67"/>
      <c r="AB4" s="5"/>
      <c r="AC4" s="4"/>
      <c r="AD4" s="67"/>
      <c r="AE4" s="5"/>
      <c r="AF4" s="4"/>
      <c r="AG4" s="67"/>
      <c r="AH4" s="67"/>
      <c r="AI4" s="4"/>
      <c r="AJ4" s="67"/>
      <c r="AK4" s="67"/>
      <c r="AL4" s="4"/>
      <c r="AM4" s="67"/>
      <c r="AN4" s="67"/>
      <c r="AO4" s="4"/>
      <c r="AP4" s="67"/>
      <c r="AQ4" s="67"/>
      <c r="AR4" s="4"/>
      <c r="AS4" s="67"/>
      <c r="AT4" s="67"/>
    </row>
    <row r="5" spans="1:47" ht="6.6" customHeight="1" x14ac:dyDescent="0.2"/>
    <row r="6" spans="1:47" s="30" customFormat="1" thickBot="1" x14ac:dyDescent="0.25">
      <c r="A6" s="27" t="s">
        <v>587</v>
      </c>
      <c r="B6" s="541"/>
      <c r="C6" s="27"/>
      <c r="D6" s="68"/>
      <c r="E6" s="68"/>
      <c r="F6" s="68"/>
      <c r="G6" s="28"/>
      <c r="H6" s="68"/>
      <c r="I6" s="68"/>
      <c r="J6" s="28"/>
      <c r="K6" s="68"/>
      <c r="L6" s="68"/>
      <c r="M6" s="28"/>
      <c r="N6" s="68"/>
      <c r="O6" s="68"/>
      <c r="P6" s="28"/>
      <c r="Q6" s="68"/>
      <c r="R6" s="68"/>
      <c r="S6" s="28"/>
      <c r="T6" s="68"/>
      <c r="U6" s="68"/>
      <c r="V6" s="28"/>
      <c r="W6" s="68"/>
      <c r="X6" s="68"/>
      <c r="Y6" s="28"/>
      <c r="Z6" s="68"/>
      <c r="AA6" s="68"/>
      <c r="AB6" s="28"/>
      <c r="AC6" s="68"/>
      <c r="AD6" s="68"/>
      <c r="AE6" s="28"/>
      <c r="AF6" s="68"/>
      <c r="AG6" s="68"/>
      <c r="AH6" s="68"/>
      <c r="AI6" s="68"/>
      <c r="AJ6" s="68"/>
      <c r="AK6" s="68"/>
      <c r="AL6" s="68"/>
      <c r="AM6" s="68"/>
      <c r="AN6" s="68"/>
      <c r="AO6" s="68"/>
      <c r="AP6" s="68"/>
      <c r="AQ6" s="68"/>
      <c r="AR6" s="68"/>
      <c r="AS6" s="68"/>
      <c r="AT6" s="68"/>
      <c r="AU6" s="29" t="s">
        <v>498</v>
      </c>
    </row>
    <row r="7" spans="1:47" s="30" customFormat="1" ht="25.9" customHeight="1" thickTop="1" thickBot="1" x14ac:dyDescent="0.25">
      <c r="A7" s="65" t="s">
        <v>191</v>
      </c>
      <c r="B7" s="33" t="s">
        <v>299</v>
      </c>
      <c r="C7" s="32" t="s">
        <v>123</v>
      </c>
      <c r="D7" s="132"/>
      <c r="E7" s="33">
        <v>2008</v>
      </c>
      <c r="F7" s="31"/>
      <c r="G7" s="32"/>
      <c r="H7" s="33">
        <v>2009</v>
      </c>
      <c r="I7" s="31"/>
      <c r="J7" s="32"/>
      <c r="K7" s="33">
        <v>2010</v>
      </c>
      <c r="L7" s="31"/>
      <c r="M7" s="32"/>
      <c r="N7" s="33">
        <v>2011</v>
      </c>
      <c r="O7" s="31"/>
      <c r="P7" s="32"/>
      <c r="Q7" s="33">
        <v>2012</v>
      </c>
      <c r="R7" s="31"/>
      <c r="S7" s="32"/>
      <c r="T7" s="33">
        <v>2013</v>
      </c>
      <c r="U7" s="31"/>
      <c r="V7" s="32"/>
      <c r="W7" s="33">
        <v>2014</v>
      </c>
      <c r="X7" s="31"/>
      <c r="Y7" s="32"/>
      <c r="Z7" s="33">
        <v>2015</v>
      </c>
      <c r="AA7" s="31"/>
      <c r="AB7" s="32"/>
      <c r="AC7" s="33">
        <v>2016</v>
      </c>
      <c r="AD7" s="31"/>
      <c r="AE7" s="32"/>
      <c r="AF7" s="33">
        <v>2017</v>
      </c>
      <c r="AG7" s="31"/>
      <c r="AH7" s="32"/>
      <c r="AI7" s="33">
        <v>2018</v>
      </c>
      <c r="AJ7" s="31"/>
      <c r="AK7" s="32"/>
      <c r="AL7" s="33">
        <v>2019</v>
      </c>
      <c r="AM7" s="31"/>
      <c r="AN7" s="32"/>
      <c r="AO7" s="33">
        <v>2020</v>
      </c>
      <c r="AP7" s="31"/>
      <c r="AQ7" s="32"/>
      <c r="AR7" s="33">
        <v>2021</v>
      </c>
      <c r="AS7" s="31"/>
      <c r="AT7" s="32"/>
      <c r="AU7" s="32" t="s">
        <v>300</v>
      </c>
    </row>
    <row r="8" spans="1:47" s="30" customFormat="1" hidden="1" thickTop="1" x14ac:dyDescent="0.2">
      <c r="B8" s="35"/>
      <c r="C8" s="35"/>
      <c r="D8" s="163"/>
      <c r="E8" s="36"/>
      <c r="F8" s="37"/>
      <c r="G8" s="36"/>
      <c r="H8" s="36"/>
      <c r="I8" s="37"/>
      <c r="J8" s="36"/>
      <c r="K8" s="36"/>
      <c r="L8" s="37"/>
      <c r="M8" s="36"/>
      <c r="N8" s="36"/>
      <c r="O8" s="37"/>
      <c r="P8" s="36"/>
      <c r="Q8" s="36"/>
      <c r="R8" s="37"/>
      <c r="S8" s="36"/>
      <c r="T8" s="36"/>
      <c r="U8" s="37"/>
      <c r="V8" s="36"/>
      <c r="W8" s="36"/>
      <c r="X8" s="37"/>
      <c r="Y8" s="36"/>
      <c r="Z8" s="36"/>
      <c r="AA8" s="37"/>
      <c r="AB8" s="36"/>
      <c r="AC8" s="36"/>
      <c r="AD8" s="37"/>
      <c r="AE8" s="36"/>
      <c r="AF8" s="36"/>
      <c r="AG8" s="37"/>
      <c r="AH8" s="36"/>
      <c r="AI8" s="36"/>
      <c r="AJ8" s="37"/>
      <c r="AK8" s="36"/>
      <c r="AL8" s="36"/>
      <c r="AM8" s="37"/>
      <c r="AN8" s="36"/>
      <c r="AO8" s="36"/>
      <c r="AP8" s="37"/>
      <c r="AQ8" s="36"/>
      <c r="AR8" s="36"/>
      <c r="AS8" s="37"/>
      <c r="AT8" s="36"/>
      <c r="AU8" s="35"/>
    </row>
    <row r="9" spans="1:47" s="30" customFormat="1" hidden="1" thickTop="1" x14ac:dyDescent="0.2">
      <c r="B9" s="49" t="s">
        <v>68</v>
      </c>
      <c r="C9" s="49"/>
      <c r="D9" s="133"/>
      <c r="E9" s="42"/>
      <c r="F9" s="50"/>
      <c r="G9" s="42"/>
      <c r="H9" s="42"/>
      <c r="I9" s="50"/>
      <c r="J9" s="42"/>
      <c r="K9" s="42"/>
      <c r="L9" s="50"/>
      <c r="M9" s="42"/>
      <c r="N9" s="42"/>
      <c r="O9" s="50"/>
      <c r="P9" s="42"/>
      <c r="Q9" s="42"/>
      <c r="R9" s="50"/>
      <c r="S9" s="42"/>
      <c r="T9" s="42"/>
      <c r="U9" s="50"/>
      <c r="V9" s="42"/>
      <c r="W9" s="42"/>
      <c r="X9" s="50"/>
      <c r="Y9" s="42"/>
      <c r="Z9" s="42"/>
      <c r="AA9" s="50"/>
      <c r="AB9" s="42"/>
      <c r="AC9" s="42"/>
      <c r="AD9" s="50"/>
      <c r="AE9" s="42"/>
      <c r="AF9" s="42"/>
      <c r="AG9" s="50"/>
      <c r="AH9" s="42"/>
      <c r="AI9" s="42"/>
      <c r="AJ9" s="50"/>
      <c r="AK9" s="42"/>
      <c r="AL9" s="42"/>
      <c r="AM9" s="50"/>
      <c r="AN9" s="42"/>
      <c r="AO9" s="42"/>
      <c r="AP9" s="50"/>
      <c r="AQ9" s="42"/>
      <c r="AR9" s="42"/>
      <c r="AS9" s="50"/>
      <c r="AT9" s="42"/>
      <c r="AU9" s="51" t="s">
        <v>128</v>
      </c>
    </row>
    <row r="10" spans="1:47" s="30" customFormat="1" ht="7.15" customHeight="1" thickTop="1" x14ac:dyDescent="0.2">
      <c r="B10" s="36"/>
      <c r="C10" s="36"/>
      <c r="D10" s="133"/>
      <c r="E10" s="42"/>
      <c r="F10" s="50"/>
      <c r="G10" s="42"/>
      <c r="H10" s="42"/>
      <c r="I10" s="50"/>
      <c r="J10" s="42"/>
      <c r="K10" s="42"/>
      <c r="L10" s="50"/>
      <c r="M10" s="42"/>
      <c r="N10" s="42"/>
      <c r="O10" s="50"/>
      <c r="P10" s="42"/>
      <c r="Q10" s="42"/>
      <c r="R10" s="50"/>
      <c r="S10" s="42"/>
      <c r="T10" s="42"/>
      <c r="U10" s="50"/>
      <c r="V10" s="42"/>
      <c r="W10" s="42"/>
      <c r="X10" s="50"/>
      <c r="Y10" s="42"/>
      <c r="Z10" s="42"/>
      <c r="AA10" s="50"/>
      <c r="AB10" s="42"/>
      <c r="AC10" s="42"/>
      <c r="AD10" s="50"/>
      <c r="AE10" s="42"/>
      <c r="AF10" s="42"/>
      <c r="AG10" s="50"/>
      <c r="AH10" s="42"/>
      <c r="AI10" s="42"/>
      <c r="AJ10" s="50"/>
      <c r="AK10" s="42"/>
      <c r="AL10" s="42"/>
      <c r="AM10" s="50"/>
      <c r="AN10" s="42"/>
      <c r="AO10" s="42"/>
      <c r="AP10" s="50"/>
      <c r="AQ10" s="42"/>
      <c r="AR10" s="42"/>
      <c r="AS10" s="50"/>
      <c r="AT10" s="42"/>
      <c r="AU10" s="36"/>
    </row>
    <row r="11" spans="1:47" s="30" customFormat="1" ht="12" customHeight="1" x14ac:dyDescent="0.2">
      <c r="A11" s="160">
        <v>1</v>
      </c>
      <c r="B11" s="47" t="s">
        <v>602</v>
      </c>
      <c r="C11" s="47"/>
      <c r="D11" s="135"/>
      <c r="E11" s="53">
        <v>767774314.54557526</v>
      </c>
      <c r="F11" s="50"/>
      <c r="G11" s="42"/>
      <c r="H11" s="53">
        <v>981204891</v>
      </c>
      <c r="I11" s="50"/>
      <c r="J11" s="42"/>
      <c r="K11" s="53">
        <v>810889974</v>
      </c>
      <c r="L11" s="50"/>
      <c r="M11" s="42"/>
      <c r="N11" s="53"/>
      <c r="O11" s="50"/>
      <c r="P11" s="42"/>
      <c r="Q11" s="53">
        <v>702243553</v>
      </c>
      <c r="R11" s="50"/>
      <c r="S11" s="42"/>
      <c r="T11" s="53">
        <v>-129741677</v>
      </c>
      <c r="U11" s="50"/>
      <c r="V11" s="42"/>
      <c r="W11" s="53"/>
      <c r="X11" s="50"/>
      <c r="Y11" s="42"/>
      <c r="Z11" s="53"/>
      <c r="AA11" s="50"/>
      <c r="AB11" s="42"/>
      <c r="AC11" s="53"/>
      <c r="AD11" s="50"/>
      <c r="AE11" s="42"/>
      <c r="AF11" s="90" t="s">
        <v>166</v>
      </c>
      <c r="AG11" s="50"/>
      <c r="AH11" s="42"/>
      <c r="AI11" s="90" t="s">
        <v>166</v>
      </c>
      <c r="AJ11" s="50"/>
      <c r="AK11" s="42"/>
      <c r="AL11" s="90" t="s">
        <v>166</v>
      </c>
      <c r="AM11" s="50"/>
      <c r="AN11" s="42"/>
      <c r="AO11" s="90" t="s">
        <v>166</v>
      </c>
      <c r="AP11" s="50"/>
      <c r="AQ11" s="42"/>
      <c r="AR11" s="90" t="s">
        <v>166</v>
      </c>
      <c r="AS11" s="50"/>
      <c r="AT11" s="42"/>
      <c r="AU11" s="46" t="s">
        <v>601</v>
      </c>
    </row>
    <row r="12" spans="1:47" s="30" customFormat="1" ht="12" x14ac:dyDescent="0.2">
      <c r="A12" s="160">
        <v>2</v>
      </c>
      <c r="B12" s="47" t="s">
        <v>303</v>
      </c>
      <c r="C12" s="47"/>
      <c r="D12" s="166"/>
      <c r="E12" s="90">
        <v>593731295.22671497</v>
      </c>
      <c r="F12" s="50"/>
      <c r="G12" s="42"/>
      <c r="H12" s="90">
        <v>254565219</v>
      </c>
      <c r="I12" s="50"/>
      <c r="J12" s="42"/>
      <c r="K12" s="90">
        <v>419493264</v>
      </c>
      <c r="L12" s="50"/>
      <c r="M12" s="42"/>
      <c r="N12" s="90">
        <v>449210238</v>
      </c>
      <c r="O12" s="50"/>
      <c r="P12" s="42"/>
      <c r="Q12" s="90">
        <v>246914754</v>
      </c>
      <c r="R12" s="50"/>
      <c r="S12" s="42"/>
      <c r="T12" s="90">
        <v>441944982</v>
      </c>
      <c r="U12" s="50"/>
      <c r="V12" s="42"/>
      <c r="W12" s="90">
        <v>733674182</v>
      </c>
      <c r="X12" s="50"/>
      <c r="Y12" s="42"/>
      <c r="Z12" s="90">
        <v>827058460</v>
      </c>
      <c r="AA12" s="50"/>
      <c r="AB12" s="42"/>
      <c r="AC12" s="90">
        <v>805040380</v>
      </c>
      <c r="AD12" s="50"/>
      <c r="AE12" s="42"/>
      <c r="AF12" s="90">
        <v>338092916</v>
      </c>
      <c r="AG12" s="50"/>
      <c r="AH12" s="42"/>
      <c r="AI12" s="90">
        <v>367555900</v>
      </c>
      <c r="AJ12" s="50"/>
      <c r="AK12" s="42"/>
      <c r="AL12" s="90">
        <v>317163229</v>
      </c>
      <c r="AM12" s="50"/>
      <c r="AN12" s="42"/>
      <c r="AO12" s="90">
        <v>394259393</v>
      </c>
      <c r="AP12" s="50"/>
      <c r="AQ12" s="42"/>
      <c r="AR12" s="90">
        <v>504147016</v>
      </c>
      <c r="AS12" s="50"/>
      <c r="AT12" s="42"/>
      <c r="AU12" s="46" t="s">
        <v>304</v>
      </c>
    </row>
    <row r="13" spans="1:47" s="30" customFormat="1" ht="12" x14ac:dyDescent="0.2">
      <c r="A13" s="160">
        <v>3</v>
      </c>
      <c r="B13" s="47" t="s">
        <v>305</v>
      </c>
      <c r="C13" s="47"/>
      <c r="D13" s="166"/>
      <c r="E13" s="90">
        <v>4727710.2834760668</v>
      </c>
      <c r="F13" s="50"/>
      <c r="G13" s="42"/>
      <c r="H13" s="90">
        <v>-3759997</v>
      </c>
      <c r="I13" s="50"/>
      <c r="J13" s="42"/>
      <c r="K13" s="90">
        <v>560810</v>
      </c>
      <c r="L13" s="50"/>
      <c r="M13" s="42"/>
      <c r="N13" s="90">
        <v>22956</v>
      </c>
      <c r="O13" s="50"/>
      <c r="P13" s="42"/>
      <c r="Q13" s="90">
        <v>-127689</v>
      </c>
      <c r="R13" s="50"/>
      <c r="S13" s="42"/>
      <c r="T13" s="90">
        <v>205078</v>
      </c>
      <c r="U13" s="50"/>
      <c r="V13" s="42"/>
      <c r="W13" s="90">
        <v>521696</v>
      </c>
      <c r="X13" s="50"/>
      <c r="Y13" s="42"/>
      <c r="Z13" s="90">
        <v>1194855</v>
      </c>
      <c r="AA13" s="50"/>
      <c r="AB13" s="42"/>
      <c r="AC13" s="90">
        <v>1727756</v>
      </c>
      <c r="AD13" s="50"/>
      <c r="AE13" s="42"/>
      <c r="AF13" s="90">
        <v>9679662</v>
      </c>
      <c r="AG13" s="50"/>
      <c r="AH13" s="42"/>
      <c r="AI13" s="90">
        <v>9977397</v>
      </c>
      <c r="AJ13" s="50"/>
      <c r="AK13" s="42"/>
      <c r="AL13" s="90">
        <v>18091119</v>
      </c>
      <c r="AM13" s="50"/>
      <c r="AN13" s="42"/>
      <c r="AO13" s="90">
        <v>19387905</v>
      </c>
      <c r="AP13" s="50"/>
      <c r="AQ13" s="42"/>
      <c r="AR13" s="90">
        <v>14581741</v>
      </c>
      <c r="AS13" s="50"/>
      <c r="AT13" s="42"/>
      <c r="AU13" s="46" t="s">
        <v>306</v>
      </c>
    </row>
    <row r="14" spans="1:47" s="30" customFormat="1" ht="13.5" x14ac:dyDescent="0.2">
      <c r="A14" s="160">
        <v>4</v>
      </c>
      <c r="B14" s="47" t="s">
        <v>540</v>
      </c>
      <c r="C14" s="47"/>
      <c r="D14" s="166"/>
      <c r="E14" s="90">
        <v>116118734.64781253</v>
      </c>
      <c r="F14" s="50"/>
      <c r="G14" s="42"/>
      <c r="H14" s="90">
        <v>113887535</v>
      </c>
      <c r="I14" s="50"/>
      <c r="J14" s="42"/>
      <c r="K14" s="90">
        <v>61460336</v>
      </c>
      <c r="L14" s="50"/>
      <c r="M14" s="42"/>
      <c r="N14" s="90">
        <v>106165265</v>
      </c>
      <c r="O14" s="50"/>
      <c r="P14" s="42"/>
      <c r="Q14" s="90">
        <v>135328759</v>
      </c>
      <c r="R14" s="50"/>
      <c r="S14" s="42"/>
      <c r="T14" s="90">
        <v>122255729</v>
      </c>
      <c r="U14" s="50"/>
      <c r="V14" s="42"/>
      <c r="W14" s="90"/>
      <c r="X14" s="50"/>
      <c r="Y14" s="42"/>
      <c r="Z14" s="90"/>
      <c r="AA14" s="50"/>
      <c r="AB14" s="42"/>
      <c r="AC14" s="90"/>
      <c r="AD14" s="50"/>
      <c r="AE14" s="42"/>
      <c r="AF14" s="90">
        <v>1008620022</v>
      </c>
      <c r="AG14" s="50"/>
      <c r="AH14" s="42"/>
      <c r="AI14" s="90">
        <v>911512336</v>
      </c>
      <c r="AJ14" s="50"/>
      <c r="AK14" s="42"/>
      <c r="AL14" s="90"/>
      <c r="AM14" s="50"/>
      <c r="AN14" s="42"/>
      <c r="AO14" s="90"/>
      <c r="AP14" s="50"/>
      <c r="AQ14" s="42"/>
      <c r="AR14" s="90"/>
      <c r="AS14" s="50"/>
      <c r="AT14" s="42"/>
      <c r="AU14" s="46" t="s">
        <v>539</v>
      </c>
    </row>
    <row r="15" spans="1:47" s="30" customFormat="1" ht="12" x14ac:dyDescent="0.2">
      <c r="A15" s="160">
        <v>5</v>
      </c>
      <c r="B15" s="47" t="s">
        <v>63</v>
      </c>
      <c r="C15" s="47"/>
      <c r="D15" s="166"/>
      <c r="E15" s="90">
        <v>14769235.875987522</v>
      </c>
      <c r="F15" s="50"/>
      <c r="G15" s="42"/>
      <c r="H15" s="90">
        <v>9005847</v>
      </c>
      <c r="I15" s="50"/>
      <c r="J15" s="42"/>
      <c r="K15" s="90">
        <v>-16305824</v>
      </c>
      <c r="L15" s="50"/>
      <c r="M15" s="42"/>
      <c r="N15" s="90">
        <v>10989123</v>
      </c>
      <c r="O15" s="50"/>
      <c r="P15" s="42"/>
      <c r="Q15" s="90">
        <v>15406632</v>
      </c>
      <c r="R15" s="50"/>
      <c r="S15" s="42"/>
      <c r="T15" s="90">
        <v>11568232</v>
      </c>
      <c r="U15" s="50"/>
      <c r="V15" s="42"/>
      <c r="W15" s="90">
        <v>12204097</v>
      </c>
      <c r="X15" s="50"/>
      <c r="Y15" s="42"/>
      <c r="Z15" s="90">
        <v>15234410</v>
      </c>
      <c r="AA15" s="50"/>
      <c r="AB15" s="42"/>
      <c r="AC15" s="90">
        <v>11744021</v>
      </c>
      <c r="AD15" s="50"/>
      <c r="AE15" s="42"/>
      <c r="AF15" s="90">
        <v>12040254</v>
      </c>
      <c r="AG15" s="50"/>
      <c r="AH15" s="42"/>
      <c r="AI15" s="90">
        <v>7475377</v>
      </c>
      <c r="AJ15" s="50"/>
      <c r="AK15" s="42"/>
      <c r="AL15" s="90">
        <v>977534</v>
      </c>
      <c r="AM15" s="50"/>
      <c r="AN15" s="42"/>
      <c r="AO15" s="90">
        <v>13794877</v>
      </c>
      <c r="AP15" s="50"/>
      <c r="AQ15" s="42"/>
      <c r="AR15" s="90">
        <v>20565128</v>
      </c>
      <c r="AS15" s="50"/>
      <c r="AT15" s="42"/>
      <c r="AU15" s="46" t="s">
        <v>309</v>
      </c>
    </row>
    <row r="16" spans="1:47" s="30" customFormat="1" ht="12" customHeight="1" x14ac:dyDescent="0.2">
      <c r="A16" s="160">
        <v>6</v>
      </c>
      <c r="B16" s="47" t="s">
        <v>599</v>
      </c>
      <c r="C16" s="47"/>
      <c r="D16" s="166"/>
      <c r="E16" s="90" t="s">
        <v>166</v>
      </c>
      <c r="F16" s="50"/>
      <c r="G16" s="42"/>
      <c r="H16" s="90" t="s">
        <v>166</v>
      </c>
      <c r="I16" s="50"/>
      <c r="J16" s="42"/>
      <c r="K16" s="90" t="s">
        <v>166</v>
      </c>
      <c r="L16" s="50"/>
      <c r="M16" s="42"/>
      <c r="N16" s="90"/>
      <c r="O16" s="50"/>
      <c r="P16" s="42"/>
      <c r="Q16" s="90" t="s">
        <v>166</v>
      </c>
      <c r="R16" s="50"/>
      <c r="S16" s="42"/>
      <c r="T16" s="90" t="s">
        <v>166</v>
      </c>
      <c r="U16" s="50"/>
      <c r="V16" s="42"/>
      <c r="W16" s="90" t="s">
        <v>166</v>
      </c>
      <c r="X16" s="50"/>
      <c r="Y16" s="42"/>
      <c r="Z16" s="90" t="s">
        <v>166</v>
      </c>
      <c r="AA16" s="50"/>
      <c r="AB16" s="42"/>
      <c r="AC16" s="90" t="s">
        <v>166</v>
      </c>
      <c r="AD16" s="50"/>
      <c r="AE16" s="42"/>
      <c r="AF16" s="90" t="s">
        <v>166</v>
      </c>
      <c r="AG16" s="50"/>
      <c r="AH16" s="42"/>
      <c r="AI16" s="90" t="s">
        <v>166</v>
      </c>
      <c r="AJ16" s="50"/>
      <c r="AK16" s="42"/>
      <c r="AL16" s="90"/>
      <c r="AM16" s="50"/>
      <c r="AN16" s="42"/>
      <c r="AO16" s="90"/>
      <c r="AP16" s="50"/>
      <c r="AQ16" s="42"/>
      <c r="AR16" s="90"/>
      <c r="AS16" s="50"/>
      <c r="AT16" s="42"/>
      <c r="AU16" s="46" t="s">
        <v>600</v>
      </c>
    </row>
    <row r="17" spans="1:47" s="30" customFormat="1" ht="12" x14ac:dyDescent="0.2">
      <c r="A17" s="160">
        <v>7</v>
      </c>
      <c r="B17" s="47" t="s">
        <v>312</v>
      </c>
      <c r="C17" s="47"/>
      <c r="D17" s="166"/>
      <c r="E17" s="90">
        <v>745768538.80369151</v>
      </c>
      <c r="F17" s="50"/>
      <c r="G17" s="42"/>
      <c r="H17" s="90">
        <v>200603943</v>
      </c>
      <c r="I17" s="50"/>
      <c r="J17" s="42"/>
      <c r="K17" s="90">
        <v>831813061</v>
      </c>
      <c r="L17" s="50"/>
      <c r="M17" s="42"/>
      <c r="N17" s="90">
        <v>721823973</v>
      </c>
      <c r="O17" s="50"/>
      <c r="P17" s="42"/>
      <c r="Q17" s="90">
        <v>1034752288</v>
      </c>
      <c r="R17" s="50"/>
      <c r="S17" s="42"/>
      <c r="T17" s="90">
        <v>1485295532</v>
      </c>
      <c r="U17" s="50"/>
      <c r="V17" s="42"/>
      <c r="W17" s="90">
        <v>1794927967</v>
      </c>
      <c r="X17" s="50"/>
      <c r="Y17" s="42"/>
      <c r="Z17" s="90">
        <v>2023093402</v>
      </c>
      <c r="AA17" s="50"/>
      <c r="AB17" s="42"/>
      <c r="AC17" s="90">
        <v>2215632603</v>
      </c>
      <c r="AD17" s="50"/>
      <c r="AE17" s="42"/>
      <c r="AF17" s="90">
        <v>1763672952</v>
      </c>
      <c r="AG17" s="50"/>
      <c r="AH17" s="42"/>
      <c r="AI17" s="90">
        <v>1992230833</v>
      </c>
      <c r="AJ17" s="50"/>
      <c r="AK17" s="42"/>
      <c r="AL17" s="90">
        <v>1679352582</v>
      </c>
      <c r="AM17" s="50"/>
      <c r="AN17" s="42"/>
      <c r="AO17" s="90">
        <v>1413768974</v>
      </c>
      <c r="AP17" s="50"/>
      <c r="AQ17" s="42"/>
      <c r="AR17" s="90">
        <v>2803047698</v>
      </c>
      <c r="AS17" s="50"/>
      <c r="AT17" s="42"/>
      <c r="AU17" s="46" t="s">
        <v>313</v>
      </c>
    </row>
    <row r="18" spans="1:47" s="30" customFormat="1" ht="12" x14ac:dyDescent="0.2">
      <c r="A18" s="160">
        <v>8</v>
      </c>
      <c r="B18" s="47" t="s">
        <v>314</v>
      </c>
      <c r="C18" s="47"/>
      <c r="D18" s="166"/>
      <c r="E18" s="90">
        <v>1350717453.3625436</v>
      </c>
      <c r="F18" s="50"/>
      <c r="G18" s="42"/>
      <c r="H18" s="90">
        <v>651037576</v>
      </c>
      <c r="I18" s="50"/>
      <c r="J18" s="42"/>
      <c r="K18" s="90">
        <v>1177463215</v>
      </c>
      <c r="L18" s="50"/>
      <c r="M18" s="42"/>
      <c r="N18" s="90">
        <v>1398481489</v>
      </c>
      <c r="O18" s="50"/>
      <c r="P18" s="42"/>
      <c r="Q18" s="90">
        <v>1202883146</v>
      </c>
      <c r="R18" s="50"/>
      <c r="S18" s="42"/>
      <c r="T18" s="90">
        <v>646972795</v>
      </c>
      <c r="U18" s="50"/>
      <c r="V18" s="42"/>
      <c r="W18" s="90">
        <v>506358109</v>
      </c>
      <c r="X18" s="50"/>
      <c r="Y18" s="42"/>
      <c r="Z18" s="90">
        <v>1211034756</v>
      </c>
      <c r="AA18" s="50"/>
      <c r="AB18" s="42"/>
      <c r="AC18" s="90">
        <v>776153084</v>
      </c>
      <c r="AD18" s="50"/>
      <c r="AE18" s="42"/>
      <c r="AF18" s="90">
        <v>1037218738</v>
      </c>
      <c r="AG18" s="50"/>
      <c r="AH18" s="42"/>
      <c r="AI18" s="90">
        <v>687407520</v>
      </c>
      <c r="AJ18" s="50"/>
      <c r="AK18" s="42"/>
      <c r="AL18" s="90">
        <v>458832136</v>
      </c>
      <c r="AM18" s="50"/>
      <c r="AN18" s="42"/>
      <c r="AO18" s="90">
        <v>147984037</v>
      </c>
      <c r="AP18" s="50"/>
      <c r="AQ18" s="42"/>
      <c r="AR18" s="90">
        <v>828131951</v>
      </c>
      <c r="AS18" s="50"/>
      <c r="AT18" s="42"/>
      <c r="AU18" s="46" t="s">
        <v>315</v>
      </c>
    </row>
    <row r="19" spans="1:47" s="30" customFormat="1" ht="12" x14ac:dyDescent="0.2">
      <c r="A19" s="160">
        <v>9</v>
      </c>
      <c r="B19" s="47" t="s">
        <v>316</v>
      </c>
      <c r="C19" s="47"/>
      <c r="D19" s="166"/>
      <c r="E19" s="90" t="s">
        <v>166</v>
      </c>
      <c r="F19" s="50"/>
      <c r="G19" s="42"/>
      <c r="H19" s="90" t="s">
        <v>166</v>
      </c>
      <c r="I19" s="50"/>
      <c r="J19" s="42"/>
      <c r="K19" s="90" t="s">
        <v>166</v>
      </c>
      <c r="L19" s="50"/>
      <c r="M19" s="42"/>
      <c r="N19" s="90" t="s">
        <v>166</v>
      </c>
      <c r="O19" s="50"/>
      <c r="P19" s="42"/>
      <c r="Q19" s="90" t="s">
        <v>166</v>
      </c>
      <c r="R19" s="50"/>
      <c r="S19" s="42"/>
      <c r="T19" s="90" t="s">
        <v>166</v>
      </c>
      <c r="U19" s="50"/>
      <c r="V19" s="42"/>
      <c r="W19" s="90" t="s">
        <v>166</v>
      </c>
      <c r="X19" s="50"/>
      <c r="Y19" s="42"/>
      <c r="Z19" s="90" t="s">
        <v>166</v>
      </c>
      <c r="AA19" s="50"/>
      <c r="AB19" s="42"/>
      <c r="AC19" s="90" t="s">
        <v>166</v>
      </c>
      <c r="AD19" s="50"/>
      <c r="AE19" s="42"/>
      <c r="AF19" s="90" t="s">
        <v>166</v>
      </c>
      <c r="AG19" s="50"/>
      <c r="AH19" s="42"/>
      <c r="AI19" s="90" t="s">
        <v>166</v>
      </c>
      <c r="AJ19" s="50"/>
      <c r="AK19" s="42"/>
      <c r="AL19" s="90" t="s">
        <v>166</v>
      </c>
      <c r="AM19" s="50"/>
      <c r="AN19" s="42"/>
      <c r="AO19" s="90" t="s">
        <v>166</v>
      </c>
      <c r="AP19" s="50"/>
      <c r="AQ19" s="42"/>
      <c r="AR19" s="90" t="s">
        <v>166</v>
      </c>
      <c r="AS19" s="50"/>
      <c r="AT19" s="42"/>
      <c r="AU19" s="46" t="s">
        <v>317</v>
      </c>
    </row>
    <row r="20" spans="1:47" s="30" customFormat="1" ht="12" x14ac:dyDescent="0.2">
      <c r="B20" s="36"/>
      <c r="D20" s="36"/>
      <c r="E20" s="36"/>
      <c r="F20" s="36"/>
      <c r="H20" s="36"/>
      <c r="I20" s="36"/>
      <c r="K20" s="36"/>
      <c r="L20" s="36"/>
      <c r="N20" s="36"/>
      <c r="O20" s="36"/>
      <c r="Q20" s="36"/>
      <c r="R20" s="36"/>
      <c r="T20" s="36"/>
      <c r="U20" s="36"/>
      <c r="W20" s="36"/>
      <c r="X20" s="36"/>
      <c r="Z20" s="36"/>
      <c r="AA20" s="36"/>
      <c r="AC20" s="36"/>
      <c r="AD20" s="36"/>
      <c r="AF20" s="36"/>
      <c r="AG20" s="36"/>
      <c r="AH20" s="36"/>
      <c r="AI20" s="36"/>
      <c r="AJ20" s="36"/>
      <c r="AK20" s="36"/>
      <c r="AL20" s="36"/>
      <c r="AM20" s="36"/>
      <c r="AN20" s="36"/>
      <c r="AO20" s="36"/>
      <c r="AP20" s="36"/>
      <c r="AQ20" s="36"/>
      <c r="AR20" s="36"/>
      <c r="AS20" s="36"/>
      <c r="AT20" s="36"/>
    </row>
    <row r="21" spans="1:47" s="30" customFormat="1" thickBot="1" x14ac:dyDescent="0.25">
      <c r="B21" s="36"/>
      <c r="D21" s="36"/>
      <c r="E21" s="36"/>
      <c r="F21" s="36"/>
      <c r="H21" s="36"/>
      <c r="I21" s="36"/>
      <c r="K21" s="36"/>
      <c r="L21" s="36"/>
      <c r="N21" s="36"/>
      <c r="O21" s="36"/>
      <c r="Q21" s="36"/>
      <c r="R21" s="36"/>
      <c r="T21" s="36"/>
      <c r="U21" s="36"/>
      <c r="W21" s="36"/>
      <c r="X21" s="36"/>
      <c r="Z21" s="36"/>
      <c r="AA21" s="36"/>
      <c r="AC21" s="36"/>
      <c r="AD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36"/>
      <c r="AQ21" s="36"/>
      <c r="AR21" s="36"/>
      <c r="AS21" s="36"/>
      <c r="AT21" s="36"/>
    </row>
    <row r="22" spans="1:47" s="30" customFormat="1" hidden="1" thickBot="1" x14ac:dyDescent="0.25">
      <c r="B22" s="36"/>
      <c r="D22" s="36"/>
      <c r="E22" s="36"/>
      <c r="F22" s="36"/>
      <c r="H22" s="36"/>
      <c r="I22" s="36"/>
      <c r="K22" s="36"/>
      <c r="L22" s="36"/>
      <c r="N22" s="36"/>
      <c r="O22" s="36"/>
      <c r="Q22" s="36"/>
      <c r="R22" s="36"/>
      <c r="T22" s="36"/>
      <c r="U22" s="36"/>
      <c r="W22" s="36"/>
      <c r="X22" s="36"/>
      <c r="Z22" s="36"/>
      <c r="AA22" s="36"/>
      <c r="AC22" s="36"/>
      <c r="AD22" s="36"/>
      <c r="AF22" s="36"/>
      <c r="AG22" s="36"/>
      <c r="AH22" s="36"/>
      <c r="AI22" s="36"/>
      <c r="AJ22" s="36"/>
      <c r="AK22" s="36"/>
      <c r="AL22" s="36"/>
      <c r="AM22" s="36"/>
      <c r="AN22" s="36"/>
      <c r="AO22" s="36"/>
      <c r="AP22" s="36"/>
      <c r="AQ22" s="36"/>
      <c r="AR22" s="36"/>
      <c r="AS22" s="36"/>
      <c r="AT22" s="36"/>
    </row>
    <row r="23" spans="1:47" s="30" customFormat="1" hidden="1" thickBot="1" x14ac:dyDescent="0.25">
      <c r="B23" s="36"/>
      <c r="D23" s="36"/>
      <c r="E23" s="36"/>
      <c r="F23" s="36"/>
      <c r="H23" s="36"/>
      <c r="I23" s="36"/>
      <c r="K23" s="36"/>
      <c r="L23" s="36"/>
      <c r="N23" s="36"/>
      <c r="O23" s="36"/>
      <c r="Q23" s="36"/>
      <c r="R23" s="36"/>
      <c r="T23" s="36"/>
      <c r="U23" s="36"/>
      <c r="W23" s="36"/>
      <c r="X23" s="36"/>
      <c r="Z23" s="36"/>
      <c r="AA23" s="36"/>
      <c r="AC23" s="36"/>
      <c r="AD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36"/>
      <c r="AQ23" s="36"/>
      <c r="AR23" s="36"/>
      <c r="AS23" s="36"/>
      <c r="AT23" s="36"/>
    </row>
    <row r="24" spans="1:47" s="30" customFormat="1" hidden="1" thickBot="1" x14ac:dyDescent="0.25">
      <c r="B24" s="36"/>
      <c r="D24" s="36"/>
      <c r="E24" s="36"/>
      <c r="F24" s="36"/>
      <c r="H24" s="36"/>
      <c r="I24" s="36"/>
      <c r="K24" s="36"/>
      <c r="L24" s="36"/>
      <c r="N24" s="36"/>
      <c r="O24" s="36"/>
      <c r="Q24" s="36"/>
      <c r="R24" s="36"/>
      <c r="T24" s="36"/>
      <c r="U24" s="36"/>
      <c r="W24" s="36"/>
      <c r="X24" s="36"/>
      <c r="Z24" s="36"/>
      <c r="AA24" s="36"/>
      <c r="AC24" s="36"/>
      <c r="AD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</row>
    <row r="25" spans="1:47" s="30" customFormat="1" hidden="1" thickBot="1" x14ac:dyDescent="0.25">
      <c r="B25" s="36"/>
      <c r="D25" s="36"/>
      <c r="E25" s="36"/>
      <c r="F25" s="36"/>
      <c r="H25" s="36"/>
      <c r="I25" s="36"/>
      <c r="K25" s="36"/>
      <c r="L25" s="36"/>
      <c r="N25" s="36"/>
      <c r="O25" s="36"/>
      <c r="Q25" s="36"/>
      <c r="R25" s="36"/>
      <c r="T25" s="36"/>
      <c r="U25" s="36"/>
      <c r="W25" s="36"/>
      <c r="X25" s="36"/>
      <c r="Z25" s="36"/>
      <c r="AA25" s="36"/>
      <c r="AC25" s="36"/>
      <c r="AD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</row>
    <row r="26" spans="1:47" s="30" customFormat="1" hidden="1" thickBot="1" x14ac:dyDescent="0.25">
      <c r="B26" s="36"/>
      <c r="D26" s="36"/>
      <c r="E26" s="36"/>
      <c r="F26" s="36"/>
      <c r="H26" s="36"/>
      <c r="I26" s="36"/>
      <c r="K26" s="36"/>
      <c r="L26" s="36"/>
      <c r="N26" s="36"/>
      <c r="O26" s="36"/>
      <c r="Q26" s="36"/>
      <c r="R26" s="36"/>
      <c r="T26" s="36"/>
      <c r="U26" s="36"/>
      <c r="W26" s="36"/>
      <c r="X26" s="36"/>
      <c r="Z26" s="36"/>
      <c r="AA26" s="36"/>
      <c r="AC26" s="36"/>
      <c r="AD26" s="36"/>
      <c r="AF26" s="36"/>
      <c r="AG26" s="36"/>
      <c r="AH26" s="36"/>
      <c r="AI26" s="36"/>
      <c r="AJ26" s="36"/>
      <c r="AK26" s="36"/>
      <c r="AL26" s="36"/>
      <c r="AM26" s="36"/>
      <c r="AN26" s="36"/>
      <c r="AO26" s="36"/>
      <c r="AP26" s="36"/>
      <c r="AQ26" s="36"/>
      <c r="AR26" s="36"/>
      <c r="AS26" s="36"/>
      <c r="AT26" s="36"/>
    </row>
    <row r="27" spans="1:47" s="30" customFormat="1" hidden="1" thickBot="1" x14ac:dyDescent="0.25">
      <c r="B27" s="49">
        <f>B3</f>
        <v>0</v>
      </c>
      <c r="C27" s="47"/>
      <c r="D27" s="42"/>
      <c r="E27" s="42"/>
      <c r="F27" s="42"/>
      <c r="G27" s="28"/>
      <c r="H27" s="42"/>
      <c r="I27" s="42"/>
      <c r="J27" s="28"/>
      <c r="K27" s="42"/>
      <c r="L27" s="42"/>
      <c r="M27" s="28"/>
      <c r="N27" s="42"/>
      <c r="O27" s="42"/>
      <c r="P27" s="28"/>
      <c r="Q27" s="42"/>
      <c r="R27" s="42"/>
      <c r="S27" s="28"/>
      <c r="T27" s="42"/>
      <c r="U27" s="42"/>
      <c r="V27" s="28"/>
      <c r="W27" s="42"/>
      <c r="X27" s="42"/>
      <c r="Y27" s="28"/>
      <c r="Z27" s="42"/>
      <c r="AA27" s="42"/>
      <c r="AB27" s="28"/>
      <c r="AC27" s="42"/>
      <c r="AD27" s="42"/>
      <c r="AE27" s="28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6"/>
    </row>
    <row r="28" spans="1:47" s="30" customFormat="1" hidden="1" thickBot="1" x14ac:dyDescent="0.25">
      <c r="B28" s="47">
        <f>B4</f>
        <v>0</v>
      </c>
      <c r="C28" s="47"/>
      <c r="D28" s="42"/>
      <c r="E28" s="42"/>
      <c r="F28" s="42"/>
      <c r="G28" s="28"/>
      <c r="H28" s="42"/>
      <c r="I28" s="42"/>
      <c r="J28" s="28"/>
      <c r="K28" s="42"/>
      <c r="L28" s="42"/>
      <c r="M28" s="28"/>
      <c r="N28" s="42"/>
      <c r="O28" s="42"/>
      <c r="P28" s="28"/>
      <c r="Q28" s="42"/>
      <c r="R28" s="42"/>
      <c r="S28" s="28"/>
      <c r="T28" s="42"/>
      <c r="U28" s="42"/>
      <c r="V28" s="28"/>
      <c r="W28" s="42"/>
      <c r="X28" s="42"/>
      <c r="Y28" s="28"/>
      <c r="Z28" s="42"/>
      <c r="AA28" s="42"/>
      <c r="AB28" s="28"/>
      <c r="AC28" s="42"/>
      <c r="AD28" s="42"/>
      <c r="AE28" s="28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6"/>
    </row>
    <row r="29" spans="1:47" s="30" customFormat="1" hidden="1" thickBot="1" x14ac:dyDescent="0.25">
      <c r="B29" s="47"/>
      <c r="C29" s="47"/>
      <c r="D29" s="42"/>
      <c r="E29" s="42"/>
      <c r="F29" s="42"/>
      <c r="H29" s="42"/>
      <c r="I29" s="42"/>
      <c r="K29" s="42"/>
      <c r="L29" s="42"/>
      <c r="N29" s="42"/>
      <c r="O29" s="42"/>
      <c r="Q29" s="42"/>
      <c r="R29" s="42"/>
      <c r="T29" s="42"/>
      <c r="U29" s="42"/>
      <c r="W29" s="42"/>
      <c r="X29" s="42"/>
      <c r="Z29" s="42"/>
      <c r="AA29" s="42"/>
      <c r="AC29" s="42"/>
      <c r="AD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6"/>
    </row>
    <row r="30" spans="1:47" s="30" customFormat="1" hidden="1" thickBot="1" x14ac:dyDescent="0.25">
      <c r="B30" s="246">
        <f>B6</f>
        <v>0</v>
      </c>
      <c r="C30" s="47"/>
      <c r="D30" s="42"/>
      <c r="E30" s="42"/>
      <c r="F30" s="42"/>
      <c r="G30" s="28"/>
      <c r="H30" s="42"/>
      <c r="I30" s="42"/>
      <c r="J30" s="28"/>
      <c r="K30" s="42"/>
      <c r="L30" s="42"/>
      <c r="M30" s="28"/>
      <c r="N30" s="42"/>
      <c r="O30" s="42"/>
      <c r="P30" s="28"/>
      <c r="Q30" s="42"/>
      <c r="R30" s="42"/>
      <c r="S30" s="28"/>
      <c r="T30" s="42"/>
      <c r="U30" s="42"/>
      <c r="V30" s="28"/>
      <c r="W30" s="42"/>
      <c r="X30" s="42"/>
      <c r="Y30" s="28"/>
      <c r="Z30" s="42"/>
      <c r="AA30" s="42"/>
      <c r="AB30" s="28"/>
      <c r="AC30" s="42"/>
      <c r="AD30" s="42"/>
      <c r="AE30" s="28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63" t="str">
        <f>AU6</f>
        <v>EUR</v>
      </c>
    </row>
    <row r="31" spans="1:47" s="30" customFormat="1" ht="25.9" customHeight="1" thickTop="1" thickBot="1" x14ac:dyDescent="0.25">
      <c r="A31" s="65" t="s">
        <v>191</v>
      </c>
      <c r="B31" s="33" t="s">
        <v>318</v>
      </c>
      <c r="C31" s="32" t="s">
        <v>123</v>
      </c>
      <c r="D31" s="132"/>
      <c r="E31" s="33">
        <v>2008</v>
      </c>
      <c r="F31" s="31"/>
      <c r="G31" s="32"/>
      <c r="H31" s="33">
        <v>2009</v>
      </c>
      <c r="I31" s="31"/>
      <c r="J31" s="32"/>
      <c r="K31" s="33">
        <v>2010</v>
      </c>
      <c r="L31" s="31"/>
      <c r="M31" s="32"/>
      <c r="N31" s="33">
        <v>2011</v>
      </c>
      <c r="O31" s="31"/>
      <c r="P31" s="32"/>
      <c r="Q31" s="33">
        <v>2012</v>
      </c>
      <c r="R31" s="31"/>
      <c r="S31" s="32"/>
      <c r="T31" s="33">
        <v>2013</v>
      </c>
      <c r="U31" s="31"/>
      <c r="V31" s="32"/>
      <c r="W31" s="33">
        <v>2014</v>
      </c>
      <c r="X31" s="31"/>
      <c r="Y31" s="32"/>
      <c r="Z31" s="33">
        <v>2015</v>
      </c>
      <c r="AA31" s="31"/>
      <c r="AB31" s="32"/>
      <c r="AC31" s="33">
        <v>2016</v>
      </c>
      <c r="AD31" s="31"/>
      <c r="AE31" s="32"/>
      <c r="AF31" s="33">
        <v>2017</v>
      </c>
      <c r="AG31" s="31"/>
      <c r="AH31" s="32"/>
      <c r="AI31" s="33">
        <v>2018</v>
      </c>
      <c r="AJ31" s="31"/>
      <c r="AK31" s="32"/>
      <c r="AL31" s="33">
        <v>2019</v>
      </c>
      <c r="AM31" s="31"/>
      <c r="AN31" s="32"/>
      <c r="AO31" s="33">
        <v>2020</v>
      </c>
      <c r="AP31" s="31"/>
      <c r="AQ31" s="32"/>
      <c r="AR31" s="33">
        <v>2021</v>
      </c>
      <c r="AS31" s="31"/>
      <c r="AT31" s="32"/>
      <c r="AU31" s="32" t="s">
        <v>39</v>
      </c>
    </row>
    <row r="32" spans="1:47" s="30" customFormat="1" hidden="1" thickTop="1" x14ac:dyDescent="0.2">
      <c r="B32" s="47"/>
      <c r="C32" s="47"/>
      <c r="D32" s="133"/>
      <c r="E32" s="42"/>
      <c r="F32" s="50"/>
      <c r="G32" s="36"/>
      <c r="H32" s="42"/>
      <c r="I32" s="50"/>
      <c r="J32" s="36"/>
      <c r="K32" s="42"/>
      <c r="L32" s="50"/>
      <c r="M32" s="36"/>
      <c r="N32" s="42"/>
      <c r="O32" s="50"/>
      <c r="P32" s="36"/>
      <c r="Q32" s="42"/>
      <c r="R32" s="50"/>
      <c r="S32" s="36"/>
      <c r="T32" s="42"/>
      <c r="U32" s="50"/>
      <c r="V32" s="36"/>
      <c r="W32" s="42"/>
      <c r="X32" s="50"/>
      <c r="Y32" s="36"/>
      <c r="Z32" s="42"/>
      <c r="AA32" s="50"/>
      <c r="AB32" s="36"/>
      <c r="AC32" s="42"/>
      <c r="AD32" s="50"/>
      <c r="AE32" s="36"/>
      <c r="AF32" s="42"/>
      <c r="AG32" s="50"/>
      <c r="AH32" s="42"/>
      <c r="AI32" s="42"/>
      <c r="AJ32" s="50"/>
      <c r="AK32" s="42"/>
      <c r="AL32" s="42"/>
      <c r="AM32" s="50"/>
      <c r="AN32" s="42"/>
      <c r="AO32" s="42"/>
      <c r="AP32" s="50"/>
      <c r="AQ32" s="42"/>
      <c r="AR32" s="42"/>
      <c r="AS32" s="50"/>
      <c r="AT32" s="42"/>
      <c r="AU32" s="46"/>
    </row>
    <row r="33" spans="1:47" s="30" customFormat="1" hidden="1" thickTop="1" x14ac:dyDescent="0.2">
      <c r="B33" s="49" t="s">
        <v>68</v>
      </c>
      <c r="C33" s="47"/>
      <c r="D33" s="133"/>
      <c r="E33" s="42"/>
      <c r="F33" s="50"/>
      <c r="G33" s="42"/>
      <c r="H33" s="42"/>
      <c r="I33" s="50"/>
      <c r="J33" s="42"/>
      <c r="K33" s="42"/>
      <c r="L33" s="50"/>
      <c r="M33" s="42"/>
      <c r="N33" s="42"/>
      <c r="O33" s="50"/>
      <c r="P33" s="42"/>
      <c r="Q33" s="42"/>
      <c r="R33" s="50"/>
      <c r="S33" s="42"/>
      <c r="T33" s="42"/>
      <c r="U33" s="50"/>
      <c r="V33" s="42"/>
      <c r="W33" s="42"/>
      <c r="X33" s="50"/>
      <c r="Y33" s="42"/>
      <c r="Z33" s="42"/>
      <c r="AA33" s="50"/>
      <c r="AB33" s="42"/>
      <c r="AC33" s="42"/>
      <c r="AD33" s="50"/>
      <c r="AE33" s="42"/>
      <c r="AF33" s="42"/>
      <c r="AG33" s="50"/>
      <c r="AH33" s="42"/>
      <c r="AI33" s="42"/>
      <c r="AJ33" s="50"/>
      <c r="AK33" s="42"/>
      <c r="AL33" s="42"/>
      <c r="AM33" s="50"/>
      <c r="AN33" s="42"/>
      <c r="AO33" s="42"/>
      <c r="AP33" s="50"/>
      <c r="AQ33" s="42"/>
      <c r="AR33" s="42"/>
      <c r="AS33" s="50"/>
      <c r="AT33" s="42"/>
      <c r="AU33" s="64" t="s">
        <v>128</v>
      </c>
    </row>
    <row r="34" spans="1:47" s="30" customFormat="1" ht="7.15" customHeight="1" thickTop="1" x14ac:dyDescent="0.2">
      <c r="B34" s="47"/>
      <c r="C34" s="47"/>
      <c r="D34" s="133"/>
      <c r="E34" s="42"/>
      <c r="F34" s="50"/>
      <c r="G34" s="42"/>
      <c r="H34" s="42"/>
      <c r="I34" s="50"/>
      <c r="J34" s="42"/>
      <c r="K34" s="42"/>
      <c r="L34" s="50"/>
      <c r="M34" s="42"/>
      <c r="N34" s="42"/>
      <c r="O34" s="50"/>
      <c r="P34" s="42"/>
      <c r="Q34" s="42"/>
      <c r="R34" s="50"/>
      <c r="S34" s="42"/>
      <c r="T34" s="42"/>
      <c r="U34" s="50"/>
      <c r="V34" s="42"/>
      <c r="W34" s="42"/>
      <c r="X34" s="50"/>
      <c r="Y34" s="42"/>
      <c r="Z34" s="42"/>
      <c r="AA34" s="50"/>
      <c r="AB34" s="42"/>
      <c r="AC34" s="42"/>
      <c r="AD34" s="50"/>
      <c r="AE34" s="42"/>
      <c r="AF34" s="42"/>
      <c r="AG34" s="50"/>
      <c r="AH34" s="42"/>
      <c r="AI34" s="42"/>
      <c r="AJ34" s="50"/>
      <c r="AK34" s="42"/>
      <c r="AL34" s="42"/>
      <c r="AM34" s="50"/>
      <c r="AN34" s="42"/>
      <c r="AO34" s="42"/>
      <c r="AP34" s="50"/>
      <c r="AQ34" s="42"/>
      <c r="AR34" s="42"/>
      <c r="AS34" s="50"/>
      <c r="AT34" s="42"/>
      <c r="AU34" s="46"/>
    </row>
    <row r="35" spans="1:47" s="30" customFormat="1" ht="12" x14ac:dyDescent="0.2">
      <c r="A35" s="30" t="s">
        <v>40</v>
      </c>
      <c r="B35" s="47" t="s">
        <v>501</v>
      </c>
      <c r="C35" s="47"/>
      <c r="D35" s="166"/>
      <c r="E35" s="90">
        <v>37492730.531766579</v>
      </c>
      <c r="F35" s="50"/>
      <c r="G35" s="42"/>
      <c r="H35" s="90">
        <v>20607100</v>
      </c>
      <c r="I35" s="50"/>
      <c r="J35" s="42"/>
      <c r="K35" s="90">
        <v>18399968</v>
      </c>
      <c r="L35" s="50"/>
      <c r="M35" s="42"/>
      <c r="N35" s="90">
        <v>9453250</v>
      </c>
      <c r="O35" s="50"/>
      <c r="P35" s="42"/>
      <c r="Q35" s="90">
        <v>17746572</v>
      </c>
      <c r="R35" s="50"/>
      <c r="S35" s="42"/>
      <c r="T35" s="90">
        <v>27768925</v>
      </c>
      <c r="U35" s="50"/>
      <c r="V35" s="42"/>
      <c r="W35" s="90">
        <v>13702303</v>
      </c>
      <c r="X35" s="50"/>
      <c r="Y35" s="42"/>
      <c r="Z35" s="90">
        <v>24327559</v>
      </c>
      <c r="AA35" s="50"/>
      <c r="AB35" s="42"/>
      <c r="AC35" s="90">
        <v>29799775</v>
      </c>
      <c r="AD35" s="50"/>
      <c r="AE35" s="42"/>
      <c r="AF35" s="90">
        <v>44493103</v>
      </c>
      <c r="AG35" s="50"/>
      <c r="AH35" s="42"/>
      <c r="AI35" s="90">
        <v>31815642</v>
      </c>
      <c r="AJ35" s="50"/>
      <c r="AK35" s="42"/>
      <c r="AL35" s="90">
        <v>28535780</v>
      </c>
      <c r="AM35" s="50"/>
      <c r="AN35" s="42"/>
      <c r="AO35" s="90">
        <v>91462501</v>
      </c>
      <c r="AP35" s="50"/>
      <c r="AQ35" s="42"/>
      <c r="AR35" s="90">
        <v>122956016</v>
      </c>
      <c r="AS35" s="50"/>
      <c r="AT35" s="42"/>
      <c r="AU35" s="47" t="s">
        <v>501</v>
      </c>
    </row>
    <row r="36" spans="1:47" s="30" customFormat="1" ht="12" x14ac:dyDescent="0.2">
      <c r="A36" s="95" t="s">
        <v>41</v>
      </c>
      <c r="B36" s="263" t="s">
        <v>42</v>
      </c>
      <c r="C36" s="47"/>
      <c r="D36" s="166"/>
      <c r="E36" s="90">
        <v>13677355.108544115</v>
      </c>
      <c r="F36" s="50"/>
      <c r="G36" s="42"/>
      <c r="H36" s="90">
        <v>1813424</v>
      </c>
      <c r="I36" s="50"/>
      <c r="J36" s="42"/>
      <c r="K36" s="90">
        <v>7053103</v>
      </c>
      <c r="L36" s="50"/>
      <c r="M36" s="42"/>
      <c r="N36" s="90">
        <v>12085168</v>
      </c>
      <c r="O36" s="50"/>
      <c r="P36" s="42"/>
      <c r="Q36" s="90">
        <v>-16580057</v>
      </c>
      <c r="R36" s="50"/>
      <c r="S36" s="42"/>
      <c r="T36" s="90">
        <v>25559694</v>
      </c>
      <c r="U36" s="50"/>
      <c r="V36" s="42"/>
      <c r="W36" s="90">
        <v>25528387</v>
      </c>
      <c r="X36" s="50"/>
      <c r="Y36" s="42"/>
      <c r="Z36" s="90">
        <v>25524026</v>
      </c>
      <c r="AA36" s="50"/>
      <c r="AB36" s="42"/>
      <c r="AC36" s="90">
        <v>26174990</v>
      </c>
      <c r="AD36" s="50"/>
      <c r="AE36" s="42"/>
      <c r="AF36" s="90">
        <v>24683935</v>
      </c>
      <c r="AG36" s="50"/>
      <c r="AH36" s="42"/>
      <c r="AI36" s="90">
        <v>21507781</v>
      </c>
      <c r="AJ36" s="50"/>
      <c r="AK36" s="42"/>
      <c r="AL36" s="90">
        <v>31124545</v>
      </c>
      <c r="AM36" s="50"/>
      <c r="AN36" s="42"/>
      <c r="AO36" s="90">
        <v>26139491</v>
      </c>
      <c r="AP36" s="50"/>
      <c r="AQ36" s="42"/>
      <c r="AR36" s="90">
        <v>47936720</v>
      </c>
      <c r="AS36" s="50"/>
      <c r="AT36" s="42"/>
      <c r="AU36" s="263" t="s">
        <v>42</v>
      </c>
    </row>
    <row r="37" spans="1:47" s="30" customFormat="1" ht="12" x14ac:dyDescent="0.2">
      <c r="A37" s="30">
        <v>11</v>
      </c>
      <c r="B37" s="249" t="s">
        <v>319</v>
      </c>
      <c r="C37" s="47"/>
      <c r="D37" s="166"/>
      <c r="E37" s="90">
        <v>126288753.90028539</v>
      </c>
      <c r="F37" s="50"/>
      <c r="H37" s="90">
        <v>25287138</v>
      </c>
      <c r="I37" s="50"/>
      <c r="K37" s="90">
        <v>91715669</v>
      </c>
      <c r="L37" s="50"/>
      <c r="N37" s="90">
        <v>117650823</v>
      </c>
      <c r="O37" s="50"/>
      <c r="Q37" s="90">
        <v>91073975</v>
      </c>
      <c r="R37" s="50"/>
      <c r="T37" s="90">
        <v>43541955</v>
      </c>
      <c r="U37" s="50"/>
      <c r="W37" s="90">
        <v>128479324</v>
      </c>
      <c r="X37" s="50"/>
      <c r="Z37" s="90">
        <v>167816148</v>
      </c>
      <c r="AA37" s="50"/>
      <c r="AC37" s="90">
        <v>170862087</v>
      </c>
      <c r="AD37" s="50"/>
      <c r="AF37" s="90">
        <v>128002409</v>
      </c>
      <c r="AG37" s="50"/>
      <c r="AH37" s="42"/>
      <c r="AI37" s="90">
        <v>178066685</v>
      </c>
      <c r="AJ37" s="50"/>
      <c r="AK37" s="42"/>
      <c r="AL37" s="90">
        <v>155802941</v>
      </c>
      <c r="AM37" s="50"/>
      <c r="AN37" s="42"/>
      <c r="AO37" s="90">
        <v>172024122</v>
      </c>
      <c r="AP37" s="50"/>
      <c r="AQ37" s="42"/>
      <c r="AR37" s="90">
        <v>256769187</v>
      </c>
      <c r="AS37" s="50"/>
      <c r="AT37" s="42"/>
      <c r="AU37" s="249" t="s">
        <v>319</v>
      </c>
    </row>
    <row r="38" spans="1:47" s="30" customFormat="1" ht="12" x14ac:dyDescent="0.2">
      <c r="A38" s="30">
        <v>12</v>
      </c>
      <c r="B38" s="249" t="s">
        <v>320</v>
      </c>
      <c r="C38" s="47"/>
      <c r="D38" s="166"/>
      <c r="E38" s="90">
        <v>224524663.08172348</v>
      </c>
      <c r="F38" s="50"/>
      <c r="H38" s="90">
        <v>180033442</v>
      </c>
      <c r="I38" s="50"/>
      <c r="K38" s="90">
        <v>292714023</v>
      </c>
      <c r="L38" s="50"/>
      <c r="N38" s="90">
        <v>203032320</v>
      </c>
      <c r="O38" s="50"/>
      <c r="Q38" s="90">
        <v>230580213</v>
      </c>
      <c r="R38" s="50"/>
      <c r="T38" s="90">
        <v>144592343</v>
      </c>
      <c r="U38" s="50"/>
      <c r="W38" s="90">
        <v>164136617</v>
      </c>
      <c r="X38" s="50"/>
      <c r="Z38" s="90">
        <v>169357930</v>
      </c>
      <c r="AA38" s="50"/>
      <c r="AC38" s="90">
        <v>138968525</v>
      </c>
      <c r="AD38" s="50"/>
      <c r="AF38" s="90">
        <v>176816278</v>
      </c>
      <c r="AG38" s="50"/>
      <c r="AH38" s="42"/>
      <c r="AI38" s="90">
        <v>165567755</v>
      </c>
      <c r="AJ38" s="50"/>
      <c r="AK38" s="42"/>
      <c r="AL38" s="90">
        <v>119856934</v>
      </c>
      <c r="AM38" s="50"/>
      <c r="AN38" s="42"/>
      <c r="AO38" s="90">
        <v>152015650</v>
      </c>
      <c r="AP38" s="50"/>
      <c r="AQ38" s="42"/>
      <c r="AR38" s="90">
        <v>218870203</v>
      </c>
      <c r="AS38" s="50"/>
      <c r="AT38" s="42"/>
      <c r="AU38" s="249" t="s">
        <v>320</v>
      </c>
    </row>
    <row r="39" spans="1:47" s="30" customFormat="1" ht="12" x14ac:dyDescent="0.2">
      <c r="A39" s="30">
        <v>21</v>
      </c>
      <c r="B39" s="249" t="s">
        <v>321</v>
      </c>
      <c r="C39" s="47"/>
      <c r="D39" s="166"/>
      <c r="E39" s="90">
        <v>109119332.13835223</v>
      </c>
      <c r="F39" s="50"/>
      <c r="H39" s="90">
        <v>42207403</v>
      </c>
      <c r="I39" s="50"/>
      <c r="K39" s="90">
        <v>86384183</v>
      </c>
      <c r="L39" s="50"/>
      <c r="N39" s="90">
        <v>135820258</v>
      </c>
      <c r="O39" s="50"/>
      <c r="Q39" s="90">
        <v>150756927</v>
      </c>
      <c r="R39" s="50"/>
      <c r="T39" s="90">
        <v>190358783</v>
      </c>
      <c r="U39" s="50"/>
      <c r="W39" s="90">
        <v>147222279</v>
      </c>
      <c r="X39" s="50"/>
      <c r="Z39" s="90">
        <v>174567548</v>
      </c>
      <c r="AA39" s="50"/>
      <c r="AC39" s="90">
        <v>151558039</v>
      </c>
      <c r="AD39" s="50"/>
      <c r="AF39" s="90">
        <v>110903648</v>
      </c>
      <c r="AG39" s="50"/>
      <c r="AH39" s="42"/>
      <c r="AI39" s="90">
        <v>149980461</v>
      </c>
      <c r="AJ39" s="50"/>
      <c r="AK39" s="42"/>
      <c r="AL39" s="90">
        <v>103214056</v>
      </c>
      <c r="AM39" s="50"/>
      <c r="AN39" s="42"/>
      <c r="AO39" s="90">
        <v>123402608</v>
      </c>
      <c r="AP39" s="50"/>
      <c r="AQ39" s="42"/>
      <c r="AR39" s="90">
        <v>201785106</v>
      </c>
      <c r="AS39" s="50"/>
      <c r="AT39" s="42"/>
      <c r="AU39" s="249" t="s">
        <v>321</v>
      </c>
    </row>
    <row r="40" spans="1:47" s="30" customFormat="1" ht="12" x14ac:dyDescent="0.2">
      <c r="A40" s="30">
        <v>22</v>
      </c>
      <c r="B40" s="249" t="s">
        <v>322</v>
      </c>
      <c r="C40" s="47"/>
      <c r="D40" s="166"/>
      <c r="E40" s="90">
        <v>102096693.88568015</v>
      </c>
      <c r="F40" s="50"/>
      <c r="H40" s="90">
        <v>129056262</v>
      </c>
      <c r="I40" s="50"/>
      <c r="K40" s="90">
        <v>118256199</v>
      </c>
      <c r="L40" s="50"/>
      <c r="N40" s="90">
        <v>171745008</v>
      </c>
      <c r="O40" s="50"/>
      <c r="Q40" s="90">
        <v>129871960</v>
      </c>
      <c r="R40" s="50"/>
      <c r="T40" s="90">
        <v>115717376</v>
      </c>
      <c r="U40" s="50"/>
      <c r="W40" s="90">
        <v>92109989</v>
      </c>
      <c r="X40" s="50"/>
      <c r="Z40" s="90">
        <v>109099949</v>
      </c>
      <c r="AA40" s="50"/>
      <c r="AC40" s="90">
        <v>121241636</v>
      </c>
      <c r="AD40" s="50"/>
      <c r="AF40" s="90">
        <v>72533600</v>
      </c>
      <c r="AG40" s="50"/>
      <c r="AH40" s="42"/>
      <c r="AI40" s="90">
        <v>94340868</v>
      </c>
      <c r="AJ40" s="50"/>
      <c r="AK40" s="42"/>
      <c r="AL40" s="90">
        <v>72283614</v>
      </c>
      <c r="AM40" s="50"/>
      <c r="AN40" s="42"/>
      <c r="AO40" s="90">
        <v>123680620</v>
      </c>
      <c r="AP40" s="50"/>
      <c r="AQ40" s="42"/>
      <c r="AR40" s="90">
        <v>97950226</v>
      </c>
      <c r="AS40" s="50"/>
      <c r="AT40" s="42"/>
      <c r="AU40" s="249" t="s">
        <v>322</v>
      </c>
    </row>
    <row r="41" spans="1:47" s="30" customFormat="1" ht="12" x14ac:dyDescent="0.2">
      <c r="A41" s="30">
        <v>23</v>
      </c>
      <c r="B41" s="249" t="s">
        <v>323</v>
      </c>
      <c r="C41" s="47"/>
      <c r="D41" s="166"/>
      <c r="E41" s="90">
        <v>124595498.90460066</v>
      </c>
      <c r="F41" s="50"/>
      <c r="H41" s="90">
        <v>10619110</v>
      </c>
      <c r="I41" s="50"/>
      <c r="K41" s="90">
        <v>54183636</v>
      </c>
      <c r="L41" s="50"/>
      <c r="N41" s="90">
        <v>79478933</v>
      </c>
      <c r="O41" s="50"/>
      <c r="Q41" s="90">
        <v>50947260</v>
      </c>
      <c r="R41" s="50"/>
      <c r="T41" s="90">
        <v>100798438</v>
      </c>
      <c r="U41" s="50"/>
      <c r="W41" s="90">
        <v>100916227</v>
      </c>
      <c r="X41" s="50"/>
      <c r="Z41" s="90">
        <v>73626565</v>
      </c>
      <c r="AA41" s="50"/>
      <c r="AC41" s="90">
        <v>126192897</v>
      </c>
      <c r="AD41" s="50"/>
      <c r="AF41" s="90">
        <v>187485103</v>
      </c>
      <c r="AG41" s="50"/>
      <c r="AH41" s="42"/>
      <c r="AI41" s="90">
        <v>124396386</v>
      </c>
      <c r="AJ41" s="50"/>
      <c r="AK41" s="42"/>
      <c r="AL41" s="90">
        <v>115323044</v>
      </c>
      <c r="AM41" s="50"/>
      <c r="AN41" s="42"/>
      <c r="AO41" s="90">
        <v>121879137</v>
      </c>
      <c r="AP41" s="50"/>
      <c r="AQ41" s="42"/>
      <c r="AR41" s="90">
        <v>126327789</v>
      </c>
      <c r="AS41" s="50"/>
      <c r="AT41" s="42"/>
      <c r="AU41" s="249" t="s">
        <v>323</v>
      </c>
    </row>
    <row r="42" spans="1:47" s="30" customFormat="1" ht="12" x14ac:dyDescent="0.2">
      <c r="A42" s="30">
        <v>24</v>
      </c>
      <c r="B42" s="249" t="s">
        <v>324</v>
      </c>
      <c r="C42" s="47"/>
      <c r="D42" s="166"/>
      <c r="E42" s="90">
        <v>172980681.1392152</v>
      </c>
      <c r="F42" s="50"/>
      <c r="H42" s="90">
        <v>-35251016</v>
      </c>
      <c r="I42" s="50"/>
      <c r="K42" s="90">
        <v>175652029</v>
      </c>
      <c r="L42" s="50"/>
      <c r="N42" s="90">
        <v>92106213</v>
      </c>
      <c r="O42" s="50"/>
      <c r="Q42" s="90">
        <v>254597368</v>
      </c>
      <c r="R42" s="50"/>
      <c r="T42" s="90">
        <v>117944751</v>
      </c>
      <c r="U42" s="50"/>
      <c r="W42" s="90">
        <v>327077474</v>
      </c>
      <c r="X42" s="50"/>
      <c r="Z42" s="90">
        <v>409442260</v>
      </c>
      <c r="AA42" s="50"/>
      <c r="AC42" s="90">
        <v>372540979</v>
      </c>
      <c r="AD42" s="50"/>
      <c r="AF42" s="90">
        <v>326651200</v>
      </c>
      <c r="AG42" s="50"/>
      <c r="AH42" s="42"/>
      <c r="AI42" s="90">
        <v>288136576</v>
      </c>
      <c r="AJ42" s="50"/>
      <c r="AK42" s="42"/>
      <c r="AL42" s="90">
        <v>323333361</v>
      </c>
      <c r="AM42" s="50"/>
      <c r="AN42" s="42"/>
      <c r="AO42" s="90">
        <v>151965377</v>
      </c>
      <c r="AP42" s="50"/>
      <c r="AQ42" s="42"/>
      <c r="AR42" s="90">
        <v>319557722</v>
      </c>
      <c r="AS42" s="50"/>
      <c r="AT42" s="42"/>
      <c r="AU42" s="249" t="s">
        <v>324</v>
      </c>
    </row>
    <row r="43" spans="1:47" s="30" customFormat="1" ht="12" x14ac:dyDescent="0.2">
      <c r="A43" s="30">
        <v>25</v>
      </c>
      <c r="B43" s="249" t="s">
        <v>325</v>
      </c>
      <c r="C43" s="47"/>
      <c r="D43" s="166"/>
      <c r="E43" s="90">
        <v>400422492.19942904</v>
      </c>
      <c r="F43" s="50"/>
      <c r="H43" s="90">
        <v>112992849</v>
      </c>
      <c r="I43" s="50"/>
      <c r="K43" s="90">
        <v>508611507</v>
      </c>
      <c r="L43" s="50"/>
      <c r="N43" s="90">
        <v>555448803</v>
      </c>
      <c r="O43" s="50"/>
      <c r="Q43" s="90">
        <v>315613724</v>
      </c>
      <c r="R43" s="50"/>
      <c r="T43" s="90">
        <v>-86475271</v>
      </c>
      <c r="U43" s="50"/>
      <c r="W43" s="90">
        <v>5155060028</v>
      </c>
      <c r="X43" s="50"/>
      <c r="Z43" s="90">
        <v>1055415566</v>
      </c>
      <c r="AA43" s="50"/>
      <c r="AC43" s="90">
        <v>1069694671</v>
      </c>
      <c r="AD43" s="50"/>
      <c r="AF43" s="90">
        <v>943953615</v>
      </c>
      <c r="AG43" s="50"/>
      <c r="AH43" s="42"/>
      <c r="AI43" s="90">
        <v>967608275</v>
      </c>
      <c r="AJ43" s="50"/>
      <c r="AK43" s="42"/>
      <c r="AL43" s="90">
        <v>655714628</v>
      </c>
      <c r="AM43" s="50"/>
      <c r="AN43" s="42"/>
      <c r="AO43" s="90">
        <v>874364621</v>
      </c>
      <c r="AP43" s="50"/>
      <c r="AQ43" s="42"/>
      <c r="AR43" s="90">
        <v>830416183</v>
      </c>
      <c r="AS43" s="50"/>
      <c r="AT43" s="42"/>
      <c r="AU43" s="249" t="s">
        <v>325</v>
      </c>
    </row>
    <row r="44" spans="1:47" s="30" customFormat="1" ht="12" x14ac:dyDescent="0.2">
      <c r="A44" s="30">
        <v>31</v>
      </c>
      <c r="B44" s="249" t="s">
        <v>326</v>
      </c>
      <c r="C44" s="47"/>
      <c r="D44" s="166"/>
      <c r="E44" s="90">
        <v>1069829482.8387438</v>
      </c>
      <c r="F44" s="50"/>
      <c r="H44" s="90">
        <v>1095346464</v>
      </c>
      <c r="I44" s="50"/>
      <c r="K44" s="90">
        <v>1098318733</v>
      </c>
      <c r="L44" s="50"/>
      <c r="N44" s="90">
        <v>1618407229</v>
      </c>
      <c r="O44" s="50"/>
      <c r="Q44" s="90">
        <v>1015708626</v>
      </c>
      <c r="R44" s="50"/>
      <c r="T44" s="90">
        <v>594162423</v>
      </c>
      <c r="U44" s="50"/>
      <c r="W44" s="90">
        <v>630450330</v>
      </c>
      <c r="X44" s="50"/>
      <c r="Z44" s="90">
        <v>693310244</v>
      </c>
      <c r="AA44" s="50"/>
      <c r="AC44" s="90">
        <v>794681351</v>
      </c>
      <c r="AD44" s="50"/>
      <c r="AF44" s="90">
        <v>838918042</v>
      </c>
      <c r="AG44" s="50"/>
      <c r="AH44" s="42"/>
      <c r="AI44" s="90">
        <v>761801555</v>
      </c>
      <c r="AJ44" s="50"/>
      <c r="AK44" s="42"/>
      <c r="AL44" s="90">
        <v>669086254</v>
      </c>
      <c r="AM44" s="50"/>
      <c r="AN44" s="42"/>
      <c r="AO44" s="90">
        <v>623714095</v>
      </c>
      <c r="AP44" s="50"/>
      <c r="AQ44" s="42"/>
      <c r="AR44" s="90">
        <v>613792035</v>
      </c>
      <c r="AS44" s="50"/>
      <c r="AT44" s="42"/>
      <c r="AU44" s="249" t="s">
        <v>326</v>
      </c>
    </row>
    <row r="45" spans="1:47" s="30" customFormat="1" ht="12" x14ac:dyDescent="0.2">
      <c r="A45" s="30">
        <v>32</v>
      </c>
      <c r="B45" s="249" t="s">
        <v>327</v>
      </c>
      <c r="C45" s="47"/>
      <c r="D45" s="166"/>
      <c r="E45" s="90">
        <v>197731162.45103899</v>
      </c>
      <c r="F45" s="50"/>
      <c r="H45" s="90">
        <v>-76599971</v>
      </c>
      <c r="I45" s="50"/>
      <c r="K45" s="90">
        <v>267979045</v>
      </c>
      <c r="L45" s="50"/>
      <c r="N45" s="90">
        <v>19454790</v>
      </c>
      <c r="O45" s="50"/>
      <c r="Q45" s="90">
        <v>255066895</v>
      </c>
      <c r="R45" s="50"/>
      <c r="T45" s="90">
        <v>242212973</v>
      </c>
      <c r="U45" s="50"/>
      <c r="W45" s="90">
        <v>266435961</v>
      </c>
      <c r="X45" s="50"/>
      <c r="Z45" s="90">
        <v>600029776</v>
      </c>
      <c r="AA45" s="50"/>
      <c r="AC45" s="90">
        <v>607418917</v>
      </c>
      <c r="AD45" s="50"/>
      <c r="AF45" s="90">
        <v>274949268</v>
      </c>
      <c r="AG45" s="50"/>
      <c r="AH45" s="42"/>
      <c r="AI45" s="90">
        <v>223875728</v>
      </c>
      <c r="AJ45" s="50"/>
      <c r="AK45" s="42"/>
      <c r="AL45" s="90">
        <v>108990701</v>
      </c>
      <c r="AM45" s="50"/>
      <c r="AN45" s="42"/>
      <c r="AO45" s="90">
        <v>-9577470</v>
      </c>
      <c r="AP45" s="50"/>
      <c r="AQ45" s="42"/>
      <c r="AR45" s="90">
        <v>420704697</v>
      </c>
      <c r="AS45" s="50"/>
      <c r="AT45" s="42"/>
      <c r="AU45" s="249" t="s">
        <v>327</v>
      </c>
    </row>
    <row r="46" spans="1:47" s="30" customFormat="1" ht="12" x14ac:dyDescent="0.2">
      <c r="A46" s="30">
        <v>33</v>
      </c>
      <c r="B46" s="47" t="s">
        <v>328</v>
      </c>
      <c r="C46" s="47"/>
      <c r="D46" s="166"/>
      <c r="E46" s="90">
        <v>75655081.988979608</v>
      </c>
      <c r="F46" s="50"/>
      <c r="H46" s="90">
        <v>282946226</v>
      </c>
      <c r="I46" s="50"/>
      <c r="K46" s="90"/>
      <c r="L46" s="50"/>
      <c r="N46" s="90">
        <v>24620696</v>
      </c>
      <c r="O46" s="50"/>
      <c r="Q46" s="90">
        <v>155437401</v>
      </c>
      <c r="R46" s="50"/>
      <c r="T46" s="90">
        <v>340998260</v>
      </c>
      <c r="U46" s="50"/>
      <c r="W46" s="90">
        <v>236344952</v>
      </c>
      <c r="X46" s="50"/>
      <c r="Z46" s="90">
        <v>330199897</v>
      </c>
      <c r="AA46" s="50"/>
      <c r="AC46" s="90">
        <v>330168021</v>
      </c>
      <c r="AD46" s="50"/>
      <c r="AF46" s="90">
        <v>530472634</v>
      </c>
      <c r="AG46" s="50"/>
      <c r="AH46" s="42"/>
      <c r="AI46" s="90">
        <v>380411132</v>
      </c>
      <c r="AJ46" s="50"/>
      <c r="AK46" s="42"/>
      <c r="AL46" s="90">
        <v>596089096</v>
      </c>
      <c r="AM46" s="50"/>
      <c r="AN46" s="42"/>
      <c r="AO46" s="90">
        <v>276045896</v>
      </c>
      <c r="AP46" s="50"/>
      <c r="AQ46" s="42"/>
      <c r="AR46" s="90">
        <v>545802249</v>
      </c>
      <c r="AS46" s="50"/>
      <c r="AT46" s="42"/>
      <c r="AU46" s="47" t="s">
        <v>328</v>
      </c>
    </row>
    <row r="47" spans="1:47" s="30" customFormat="1" ht="13.5" x14ac:dyDescent="0.2">
      <c r="A47" s="30">
        <v>34</v>
      </c>
      <c r="B47" s="249" t="s">
        <v>10</v>
      </c>
      <c r="C47" s="47"/>
      <c r="D47" s="166"/>
      <c r="E47" s="90"/>
      <c r="F47" s="50"/>
      <c r="H47" s="90"/>
      <c r="I47" s="50"/>
      <c r="K47" s="90"/>
      <c r="L47" s="50"/>
      <c r="N47" s="90" t="s">
        <v>166</v>
      </c>
      <c r="O47" s="50"/>
      <c r="Q47" s="90"/>
      <c r="R47" s="50"/>
      <c r="T47" s="90"/>
      <c r="U47" s="50"/>
      <c r="W47" s="90"/>
      <c r="X47" s="50"/>
      <c r="Z47" s="90"/>
      <c r="AA47" s="50"/>
      <c r="AC47" s="90"/>
      <c r="AD47" s="50"/>
      <c r="AF47" s="90"/>
      <c r="AG47" s="50"/>
      <c r="AH47" s="42"/>
      <c r="AI47" s="90"/>
      <c r="AJ47" s="50"/>
      <c r="AK47" s="42"/>
      <c r="AL47" s="90"/>
      <c r="AM47" s="50"/>
      <c r="AN47" s="42"/>
      <c r="AO47" s="90"/>
      <c r="AP47" s="50"/>
      <c r="AQ47" s="42"/>
      <c r="AR47" s="90"/>
      <c r="AS47" s="50"/>
      <c r="AT47" s="42"/>
      <c r="AU47" s="249" t="s">
        <v>10</v>
      </c>
    </row>
    <row r="48" spans="1:47" s="30" customFormat="1" ht="13.5" x14ac:dyDescent="0.2">
      <c r="A48" s="30" t="s">
        <v>330</v>
      </c>
      <c r="B48" s="249" t="s">
        <v>500</v>
      </c>
      <c r="C48" s="47"/>
      <c r="D48" s="166"/>
      <c r="E48" s="90"/>
      <c r="F48" s="50"/>
      <c r="H48" s="90"/>
      <c r="I48" s="50"/>
      <c r="K48" s="90">
        <v>559486592</v>
      </c>
      <c r="L48" s="50"/>
      <c r="N48" s="90">
        <v>709349443</v>
      </c>
      <c r="O48" s="50"/>
      <c r="Q48" s="90"/>
      <c r="R48" s="50"/>
      <c r="T48" s="90"/>
      <c r="U48" s="50"/>
      <c r="W48" s="90"/>
      <c r="X48" s="50"/>
      <c r="Z48" s="90"/>
      <c r="AA48" s="50"/>
      <c r="AC48" s="90"/>
      <c r="AD48" s="50"/>
      <c r="AF48" s="90"/>
      <c r="AG48" s="50"/>
      <c r="AH48" s="42"/>
      <c r="AI48" s="90"/>
      <c r="AJ48" s="50"/>
      <c r="AK48" s="42"/>
      <c r="AL48" s="90"/>
      <c r="AM48" s="50"/>
      <c r="AN48" s="42"/>
      <c r="AO48" s="90"/>
      <c r="AP48" s="50"/>
      <c r="AQ48" s="42"/>
      <c r="AR48" s="90"/>
      <c r="AS48" s="50"/>
      <c r="AT48" s="42"/>
      <c r="AU48" s="249" t="s">
        <v>500</v>
      </c>
    </row>
    <row r="49" spans="1:47" s="30" customFormat="1" ht="12" x14ac:dyDescent="0.2">
      <c r="B49" s="36"/>
      <c r="D49" s="36"/>
      <c r="E49" s="36"/>
      <c r="F49" s="36"/>
      <c r="H49" s="528"/>
      <c r="I49" s="36"/>
      <c r="K49" s="528"/>
      <c r="L49" s="36"/>
      <c r="N49" s="528"/>
      <c r="O49" s="36"/>
      <c r="Q49" s="528"/>
      <c r="R49" s="36"/>
      <c r="T49" s="528"/>
      <c r="U49" s="36"/>
      <c r="W49" s="528"/>
      <c r="X49" s="36"/>
      <c r="Z49" s="528"/>
      <c r="AA49" s="36"/>
      <c r="AC49" s="528"/>
      <c r="AD49" s="36"/>
      <c r="AF49" s="528"/>
      <c r="AG49" s="36"/>
      <c r="AH49" s="36"/>
      <c r="AI49" s="528"/>
      <c r="AJ49" s="36"/>
      <c r="AK49" s="36"/>
      <c r="AL49" s="528"/>
      <c r="AM49" s="36"/>
      <c r="AN49" s="36"/>
      <c r="AO49" s="528"/>
      <c r="AP49" s="36"/>
      <c r="AQ49" s="36"/>
      <c r="AR49" s="528"/>
      <c r="AS49" s="36"/>
      <c r="AT49" s="36"/>
    </row>
    <row r="50" spans="1:47" s="30" customFormat="1" thickBot="1" x14ac:dyDescent="0.25">
      <c r="B50" s="36"/>
      <c r="D50" s="36"/>
      <c r="E50" s="36"/>
      <c r="F50" s="36"/>
      <c r="H50" s="36"/>
      <c r="I50" s="36"/>
      <c r="K50" s="36"/>
      <c r="L50" s="36"/>
      <c r="N50" s="36"/>
      <c r="O50" s="36"/>
      <c r="Q50" s="36"/>
      <c r="R50" s="36"/>
      <c r="T50" s="36"/>
      <c r="U50" s="36"/>
      <c r="W50" s="36"/>
      <c r="X50" s="36"/>
      <c r="Z50" s="36"/>
      <c r="AA50" s="36"/>
      <c r="AC50" s="36"/>
      <c r="AD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</row>
    <row r="51" spans="1:47" s="30" customFormat="1" ht="26.1" customHeight="1" thickTop="1" thickBot="1" x14ac:dyDescent="0.25">
      <c r="A51" s="65" t="s">
        <v>191</v>
      </c>
      <c r="B51" s="614" t="s">
        <v>346</v>
      </c>
      <c r="C51" s="615"/>
      <c r="D51" s="132"/>
      <c r="E51" s="33">
        <v>2008</v>
      </c>
      <c r="F51" s="31"/>
      <c r="G51" s="32"/>
      <c r="H51" s="33">
        <v>2009</v>
      </c>
      <c r="I51" s="31"/>
      <c r="J51" s="32"/>
      <c r="K51" s="33">
        <v>2010</v>
      </c>
      <c r="L51" s="31"/>
      <c r="M51" s="32"/>
      <c r="N51" s="33">
        <v>2011</v>
      </c>
      <c r="O51" s="31"/>
      <c r="P51" s="32"/>
      <c r="Q51" s="33">
        <v>2012</v>
      </c>
      <c r="R51" s="31"/>
      <c r="S51" s="32"/>
      <c r="T51" s="33">
        <v>2013</v>
      </c>
      <c r="U51" s="31"/>
      <c r="V51" s="32"/>
      <c r="W51" s="33">
        <v>2014</v>
      </c>
      <c r="X51" s="31"/>
      <c r="Y51" s="32"/>
      <c r="Z51" s="33">
        <v>2015</v>
      </c>
      <c r="AA51" s="31"/>
      <c r="AB51" s="32"/>
      <c r="AC51" s="33">
        <v>2016</v>
      </c>
      <c r="AD51" s="31"/>
      <c r="AE51" s="32"/>
      <c r="AF51" s="33">
        <v>2017</v>
      </c>
      <c r="AG51" s="31"/>
      <c r="AH51" s="32"/>
      <c r="AI51" s="33">
        <v>2018</v>
      </c>
      <c r="AJ51" s="31"/>
      <c r="AK51" s="32"/>
      <c r="AL51" s="33">
        <v>2019</v>
      </c>
      <c r="AM51" s="31"/>
      <c r="AN51" s="32"/>
      <c r="AO51" s="33">
        <v>2020</v>
      </c>
      <c r="AP51" s="31"/>
      <c r="AQ51" s="32"/>
      <c r="AR51" s="33">
        <v>2021</v>
      </c>
      <c r="AS51" s="31"/>
      <c r="AT51" s="32"/>
      <c r="AU51" s="32" t="s">
        <v>28</v>
      </c>
    </row>
    <row r="52" spans="1:47" s="30" customFormat="1" ht="12" customHeight="1" thickTop="1" x14ac:dyDescent="0.2">
      <c r="B52" s="35"/>
      <c r="C52" s="35"/>
      <c r="D52" s="163"/>
      <c r="E52" s="36"/>
      <c r="F52" s="37"/>
      <c r="G52" s="36"/>
      <c r="H52" s="36"/>
      <c r="I52" s="37"/>
      <c r="J52" s="36"/>
      <c r="K52" s="36"/>
      <c r="L52" s="37"/>
      <c r="M52" s="36"/>
      <c r="N52" s="36"/>
      <c r="O52" s="37"/>
      <c r="P52" s="36"/>
      <c r="Q52" s="36"/>
      <c r="R52" s="37"/>
      <c r="S52" s="36"/>
      <c r="T52" s="36"/>
      <c r="U52" s="37"/>
      <c r="V52" s="36"/>
      <c r="W52" s="36"/>
      <c r="X52" s="37"/>
      <c r="Y52" s="36"/>
      <c r="Z52" s="36"/>
      <c r="AA52" s="37"/>
      <c r="AB52" s="36"/>
      <c r="AC52" s="36"/>
      <c r="AD52" s="37"/>
      <c r="AE52" s="36"/>
      <c r="AF52" s="36"/>
      <c r="AG52" s="37"/>
      <c r="AH52" s="36"/>
      <c r="AI52" s="36"/>
      <c r="AJ52" s="37"/>
      <c r="AK52" s="36"/>
      <c r="AL52" s="36"/>
      <c r="AM52" s="37"/>
      <c r="AN52" s="36"/>
      <c r="AO52" s="36"/>
      <c r="AP52" s="37"/>
      <c r="AQ52" s="36"/>
      <c r="AR52" s="36"/>
      <c r="AS52" s="37"/>
      <c r="AT52" s="36"/>
      <c r="AU52" s="35"/>
    </row>
    <row r="53" spans="1:47" s="30" customFormat="1" ht="12" x14ac:dyDescent="0.2">
      <c r="A53" s="160" t="s">
        <v>21</v>
      </c>
      <c r="B53" s="47" t="s">
        <v>29</v>
      </c>
      <c r="C53" s="47"/>
      <c r="D53" s="166"/>
      <c r="E53" s="90">
        <v>2806651596.6274991</v>
      </c>
      <c r="F53" s="50"/>
      <c r="G53" s="42"/>
      <c r="H53" s="90">
        <v>1749580487</v>
      </c>
      <c r="I53" s="50"/>
      <c r="J53" s="42"/>
      <c r="K53" s="90">
        <v>2396359902</v>
      </c>
      <c r="L53" s="50"/>
      <c r="M53" s="42"/>
      <c r="N53" s="90">
        <v>2801111285</v>
      </c>
      <c r="O53" s="50"/>
      <c r="P53" s="42"/>
      <c r="Q53" s="90">
        <v>2278099538</v>
      </c>
      <c r="R53" s="50"/>
      <c r="S53" s="42"/>
      <c r="T53" s="90">
        <v>1281658020</v>
      </c>
      <c r="U53" s="50"/>
      <c r="V53" s="42"/>
      <c r="W53" s="90">
        <v>6313141302</v>
      </c>
      <c r="X53" s="50"/>
      <c r="Y53" s="42"/>
      <c r="Z53" s="90">
        <v>3148896918</v>
      </c>
      <c r="AA53" s="50"/>
      <c r="AB53" s="42"/>
      <c r="AC53" s="90">
        <v>2743239614</v>
      </c>
      <c r="AD53" s="50"/>
      <c r="AE53" s="42"/>
      <c r="AF53" s="90">
        <v>2644200114</v>
      </c>
      <c r="AG53" s="50"/>
      <c r="AH53" s="42"/>
      <c r="AI53" s="90">
        <v>2282988075</v>
      </c>
      <c r="AJ53" s="50"/>
      <c r="AK53" s="42"/>
      <c r="AL53" s="90">
        <v>1665735992</v>
      </c>
      <c r="AM53" s="50"/>
      <c r="AN53" s="42"/>
      <c r="AO53" s="90">
        <v>1715529217</v>
      </c>
      <c r="AP53" s="50"/>
      <c r="AQ53" s="42"/>
      <c r="AR53" s="90">
        <v>3023114861</v>
      </c>
      <c r="AS53" s="50"/>
      <c r="AT53" s="42"/>
      <c r="AU53" s="46" t="s">
        <v>35</v>
      </c>
    </row>
    <row r="54" spans="1:47" s="30" customFormat="1" ht="12" x14ac:dyDescent="0.2">
      <c r="A54" s="160" t="s">
        <v>22</v>
      </c>
      <c r="B54" s="47" t="s">
        <v>30</v>
      </c>
      <c r="C54" s="47"/>
      <c r="D54" s="166"/>
      <c r="E54" s="90">
        <v>1682729535.9490139</v>
      </c>
      <c r="F54" s="50"/>
      <c r="G54" s="42"/>
      <c r="H54" s="90">
        <v>1687501946</v>
      </c>
      <c r="I54" s="50"/>
      <c r="J54" s="42"/>
      <c r="K54" s="90">
        <v>1576005978</v>
      </c>
      <c r="L54" s="50"/>
      <c r="M54" s="42"/>
      <c r="N54" s="90">
        <v>2069384752</v>
      </c>
      <c r="O54" s="50"/>
      <c r="P54" s="42"/>
      <c r="Q54" s="90">
        <v>1692337963</v>
      </c>
      <c r="R54" s="50"/>
      <c r="S54" s="42"/>
      <c r="T54" s="90">
        <v>959356433</v>
      </c>
      <c r="U54" s="50"/>
      <c r="V54" s="42"/>
      <c r="W54" s="90">
        <v>5222369042</v>
      </c>
      <c r="X54" s="50"/>
      <c r="Y54" s="42"/>
      <c r="Z54" s="90">
        <v>1809474783</v>
      </c>
      <c r="AA54" s="50"/>
      <c r="AB54" s="42"/>
      <c r="AC54" s="90">
        <v>1314515059</v>
      </c>
      <c r="AD54" s="50"/>
      <c r="AE54" s="42"/>
      <c r="AF54" s="90">
        <v>1116714163</v>
      </c>
      <c r="AG54" s="50"/>
      <c r="AH54" s="42"/>
      <c r="AI54" s="90">
        <v>830907482</v>
      </c>
      <c r="AJ54" s="50"/>
      <c r="AK54" s="42"/>
      <c r="AL54" s="90">
        <v>740727616</v>
      </c>
      <c r="AM54" s="50"/>
      <c r="AN54" s="42"/>
      <c r="AO54" s="90">
        <v>789068239</v>
      </c>
      <c r="AP54" s="50"/>
      <c r="AQ54" s="42"/>
      <c r="AR54" s="90">
        <v>976516301</v>
      </c>
      <c r="AS54" s="50"/>
      <c r="AT54" s="42"/>
      <c r="AU54" s="46" t="s">
        <v>337</v>
      </c>
    </row>
    <row r="55" spans="1:47" s="30" customFormat="1" ht="12" x14ac:dyDescent="0.2">
      <c r="A55" s="160" t="s">
        <v>23</v>
      </c>
      <c r="B55" s="47" t="s">
        <v>342</v>
      </c>
      <c r="C55" s="47"/>
      <c r="D55" s="166"/>
      <c r="E55" s="90">
        <v>1123922060.6784852</v>
      </c>
      <c r="F55" s="50"/>
      <c r="G55" s="42"/>
      <c r="H55" s="90">
        <v>62078541</v>
      </c>
      <c r="I55" s="50"/>
      <c r="J55" s="42"/>
      <c r="K55" s="90">
        <v>820353924</v>
      </c>
      <c r="L55" s="50"/>
      <c r="M55" s="42"/>
      <c r="N55" s="90">
        <v>731726533</v>
      </c>
      <c r="O55" s="50"/>
      <c r="P55" s="42"/>
      <c r="Q55" s="90">
        <v>585761575</v>
      </c>
      <c r="R55" s="50"/>
      <c r="S55" s="42"/>
      <c r="T55" s="90">
        <v>322301587</v>
      </c>
      <c r="U55" s="50"/>
      <c r="V55" s="42"/>
      <c r="W55" s="90">
        <v>1090772260</v>
      </c>
      <c r="X55" s="50"/>
      <c r="Y55" s="42"/>
      <c r="Z55" s="90">
        <v>1339422135</v>
      </c>
      <c r="AA55" s="50"/>
      <c r="AB55" s="42"/>
      <c r="AC55" s="90">
        <v>1428724555</v>
      </c>
      <c r="AD55" s="50"/>
      <c r="AE55" s="42"/>
      <c r="AF55" s="90">
        <v>1527485951</v>
      </c>
      <c r="AG55" s="50"/>
      <c r="AH55" s="42"/>
      <c r="AI55" s="90">
        <v>1452080593</v>
      </c>
      <c r="AJ55" s="50"/>
      <c r="AK55" s="42"/>
      <c r="AL55" s="90">
        <v>925008376</v>
      </c>
      <c r="AM55" s="50"/>
      <c r="AN55" s="42"/>
      <c r="AO55" s="90">
        <v>926460978</v>
      </c>
      <c r="AP55" s="50"/>
      <c r="AQ55" s="42"/>
      <c r="AR55" s="90">
        <v>2046598560</v>
      </c>
      <c r="AS55" s="50"/>
      <c r="AT55" s="42"/>
      <c r="AU55" s="46" t="s">
        <v>338</v>
      </c>
    </row>
    <row r="56" spans="1:47" s="30" customFormat="1" ht="12" x14ac:dyDescent="0.2">
      <c r="A56" s="160" t="s">
        <v>24</v>
      </c>
      <c r="B56" s="47" t="s">
        <v>31</v>
      </c>
      <c r="C56" s="47"/>
      <c r="D56" s="166"/>
      <c r="E56" s="90">
        <v>658704076.21323812</v>
      </c>
      <c r="F56" s="50"/>
      <c r="G56" s="42"/>
      <c r="H56" s="90">
        <v>-22049416</v>
      </c>
      <c r="I56" s="50"/>
      <c r="J56" s="42"/>
      <c r="K56" s="90">
        <v>503595554</v>
      </c>
      <c r="L56" s="50"/>
      <c r="M56" s="42"/>
      <c r="N56" s="90">
        <v>604389296</v>
      </c>
      <c r="O56" s="50"/>
      <c r="P56" s="42"/>
      <c r="Q56" s="90">
        <v>717913573</v>
      </c>
      <c r="R56" s="50"/>
      <c r="S56" s="42"/>
      <c r="T56" s="90">
        <v>893934250</v>
      </c>
      <c r="U56" s="50"/>
      <c r="V56" s="42"/>
      <c r="W56" s="90">
        <v>1116312866</v>
      </c>
      <c r="X56" s="50"/>
      <c r="Y56" s="42"/>
      <c r="Z56" s="90">
        <v>1159818667</v>
      </c>
      <c r="AA56" s="50"/>
      <c r="AB56" s="42"/>
      <c r="AC56" s="90">
        <v>1253407085</v>
      </c>
      <c r="AD56" s="50"/>
      <c r="AE56" s="42"/>
      <c r="AF56" s="90">
        <v>1205710186</v>
      </c>
      <c r="AG56" s="50"/>
      <c r="AH56" s="42"/>
      <c r="AI56" s="90">
        <v>1340253208</v>
      </c>
      <c r="AJ56" s="50"/>
      <c r="AK56" s="42"/>
      <c r="AL56" s="90">
        <v>1340105761</v>
      </c>
      <c r="AM56" s="50"/>
      <c r="AN56" s="42"/>
      <c r="AO56" s="90">
        <v>943856594</v>
      </c>
      <c r="AP56" s="50"/>
      <c r="AQ56" s="42"/>
      <c r="AR56" s="90">
        <v>1341585482</v>
      </c>
      <c r="AS56" s="50"/>
      <c r="AT56" s="42"/>
      <c r="AU56" s="46" t="s">
        <v>339</v>
      </c>
    </row>
    <row r="57" spans="1:47" s="30" customFormat="1" ht="12" x14ac:dyDescent="0.2">
      <c r="A57" s="160" t="s">
        <v>25</v>
      </c>
      <c r="B57" s="47" t="s">
        <v>32</v>
      </c>
      <c r="C57" s="47"/>
      <c r="D57" s="166"/>
      <c r="E57" s="90">
        <v>107218681.53754227</v>
      </c>
      <c r="F57" s="50"/>
      <c r="G57" s="42"/>
      <c r="H57" s="90">
        <v>420230744</v>
      </c>
      <c r="I57" s="50"/>
      <c r="J57" s="42"/>
      <c r="K57" s="90">
        <v>345286650</v>
      </c>
      <c r="L57" s="50"/>
      <c r="M57" s="42"/>
      <c r="N57" s="90">
        <v>319085277</v>
      </c>
      <c r="O57" s="50"/>
      <c r="P57" s="42"/>
      <c r="Q57" s="90">
        <v>317564801</v>
      </c>
      <c r="R57" s="50"/>
      <c r="S57" s="42"/>
      <c r="T57" s="90">
        <v>357917854</v>
      </c>
      <c r="U57" s="50"/>
      <c r="V57" s="42"/>
      <c r="W57" s="90">
        <v>271231521</v>
      </c>
      <c r="X57" s="50"/>
      <c r="Y57" s="42"/>
      <c r="Z57" s="90">
        <v>311064748</v>
      </c>
      <c r="AA57" s="50"/>
      <c r="AB57" s="42"/>
      <c r="AC57" s="90">
        <v>352678316</v>
      </c>
      <c r="AD57" s="50"/>
      <c r="AE57" s="42"/>
      <c r="AF57" s="90">
        <v>290914901</v>
      </c>
      <c r="AG57" s="50"/>
      <c r="AH57" s="42"/>
      <c r="AI57" s="90">
        <v>318688278</v>
      </c>
      <c r="AJ57" s="50"/>
      <c r="AK57" s="42"/>
      <c r="AL57" s="90">
        <v>283555425</v>
      </c>
      <c r="AM57" s="50"/>
      <c r="AN57" s="42"/>
      <c r="AO57" s="90">
        <v>311410443</v>
      </c>
      <c r="AP57" s="50"/>
      <c r="AQ57" s="42"/>
      <c r="AR57" s="90">
        <v>397655550</v>
      </c>
      <c r="AS57" s="50"/>
      <c r="AT57" s="42"/>
      <c r="AU57" s="46" t="s">
        <v>36</v>
      </c>
    </row>
    <row r="58" spans="1:47" s="30" customFormat="1" ht="12" x14ac:dyDescent="0.2">
      <c r="A58" s="160" t="s">
        <v>26</v>
      </c>
      <c r="B58" s="47" t="s">
        <v>33</v>
      </c>
      <c r="C58" s="47"/>
      <c r="D58" s="166"/>
      <c r="E58" s="90">
        <v>26728208.192259166</v>
      </c>
      <c r="F58" s="50"/>
      <c r="G58" s="42"/>
      <c r="H58" s="90">
        <v>287352167</v>
      </c>
      <c r="I58" s="50"/>
      <c r="J58" s="42"/>
      <c r="K58" s="90">
        <v>184136137</v>
      </c>
      <c r="L58" s="50"/>
      <c r="M58" s="42"/>
      <c r="N58" s="90">
        <v>224201341</v>
      </c>
      <c r="O58" s="50"/>
      <c r="P58" s="42"/>
      <c r="Q58" s="90">
        <v>146080738</v>
      </c>
      <c r="R58" s="50"/>
      <c r="S58" s="42"/>
      <c r="T58" s="90">
        <v>175220950</v>
      </c>
      <c r="U58" s="50"/>
      <c r="V58" s="42"/>
      <c r="W58" s="90">
        <v>87393755</v>
      </c>
      <c r="X58" s="50"/>
      <c r="Y58" s="42"/>
      <c r="Z58" s="90">
        <v>138938533</v>
      </c>
      <c r="AA58" s="50"/>
      <c r="AB58" s="42"/>
      <c r="AC58" s="90">
        <v>142997269</v>
      </c>
      <c r="AD58" s="50"/>
      <c r="AE58" s="42"/>
      <c r="AF58" s="90">
        <v>128195106</v>
      </c>
      <c r="AG58" s="50"/>
      <c r="AH58" s="42"/>
      <c r="AI58" s="90">
        <v>102773980</v>
      </c>
      <c r="AJ58" s="50"/>
      <c r="AK58" s="42"/>
      <c r="AL58" s="90">
        <v>85656062</v>
      </c>
      <c r="AM58" s="50"/>
      <c r="AN58" s="42"/>
      <c r="AO58" s="90">
        <v>79807641</v>
      </c>
      <c r="AP58" s="50"/>
      <c r="AQ58" s="42"/>
      <c r="AR58" s="90">
        <v>108412734</v>
      </c>
      <c r="AS58" s="50"/>
      <c r="AT58" s="42"/>
      <c r="AU58" s="46" t="s">
        <v>340</v>
      </c>
    </row>
    <row r="59" spans="1:47" s="30" customFormat="1" ht="12" x14ac:dyDescent="0.2">
      <c r="A59" s="160" t="s">
        <v>27</v>
      </c>
      <c r="B59" s="47" t="s">
        <v>34</v>
      </c>
      <c r="C59" s="47"/>
      <c r="D59" s="166"/>
      <c r="E59" s="90">
        <v>80490473.345283106</v>
      </c>
      <c r="F59" s="50"/>
      <c r="G59" s="42"/>
      <c r="H59" s="90">
        <v>132878577</v>
      </c>
      <c r="I59" s="50"/>
      <c r="J59" s="42"/>
      <c r="K59" s="90">
        <v>161150513</v>
      </c>
      <c r="L59" s="50"/>
      <c r="M59" s="42"/>
      <c r="N59" s="90">
        <v>94883936</v>
      </c>
      <c r="O59" s="50"/>
      <c r="P59" s="42"/>
      <c r="Q59" s="90">
        <v>171484063</v>
      </c>
      <c r="R59" s="50"/>
      <c r="S59" s="42"/>
      <c r="T59" s="90">
        <v>182696904</v>
      </c>
      <c r="U59" s="50"/>
      <c r="V59" s="42"/>
      <c r="W59" s="90">
        <v>183837766</v>
      </c>
      <c r="X59" s="50"/>
      <c r="Y59" s="42"/>
      <c r="Z59" s="90">
        <v>172126215</v>
      </c>
      <c r="AA59" s="50"/>
      <c r="AB59" s="42"/>
      <c r="AC59" s="90">
        <v>209681047</v>
      </c>
      <c r="AD59" s="50"/>
      <c r="AE59" s="42"/>
      <c r="AF59" s="90">
        <v>162719795</v>
      </c>
      <c r="AG59" s="50"/>
      <c r="AH59" s="42"/>
      <c r="AI59" s="90">
        <v>215914298</v>
      </c>
      <c r="AJ59" s="50"/>
      <c r="AK59" s="42"/>
      <c r="AL59" s="90">
        <v>197899363</v>
      </c>
      <c r="AM59" s="50"/>
      <c r="AN59" s="42"/>
      <c r="AO59" s="90">
        <v>231602802</v>
      </c>
      <c r="AP59" s="50"/>
      <c r="AQ59" s="42"/>
      <c r="AR59" s="90">
        <v>289242816</v>
      </c>
      <c r="AS59" s="50"/>
      <c r="AT59" s="42"/>
      <c r="AU59" s="46" t="s">
        <v>341</v>
      </c>
    </row>
    <row r="60" spans="1:47" s="30" customFormat="1" ht="12" x14ac:dyDescent="0.2">
      <c r="B60" s="47"/>
      <c r="D60" s="36"/>
      <c r="E60" s="36"/>
      <c r="F60" s="36"/>
      <c r="H60" s="36"/>
      <c r="I60" s="36"/>
      <c r="K60" s="36"/>
      <c r="L60" s="36"/>
      <c r="N60" s="36"/>
      <c r="O60" s="36"/>
      <c r="Q60" s="36"/>
      <c r="R60" s="36"/>
      <c r="T60" s="36"/>
      <c r="U60" s="36"/>
      <c r="W60" s="36"/>
      <c r="X60" s="36"/>
      <c r="Z60" s="36"/>
      <c r="AA60" s="36"/>
      <c r="AC60" s="36"/>
      <c r="AD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</row>
    <row r="61" spans="1:47" s="500" customFormat="1" ht="11.25" x14ac:dyDescent="0.2">
      <c r="B61" s="501" t="s">
        <v>7</v>
      </c>
      <c r="D61" s="529"/>
      <c r="E61" s="529"/>
      <c r="F61" s="502"/>
      <c r="H61" s="529"/>
      <c r="I61" s="502"/>
      <c r="K61" s="529"/>
      <c r="L61" s="502"/>
      <c r="N61" s="529"/>
      <c r="O61" s="502"/>
      <c r="Q61" s="529"/>
      <c r="R61" s="502"/>
      <c r="T61" s="529"/>
      <c r="U61" s="502"/>
      <c r="W61" s="529"/>
      <c r="X61" s="502"/>
      <c r="Z61" s="529"/>
      <c r="AA61" s="502"/>
      <c r="AC61" s="529"/>
      <c r="AD61" s="502"/>
      <c r="AF61" s="529"/>
      <c r="AG61" s="502"/>
      <c r="AH61" s="502"/>
      <c r="AI61" s="529"/>
      <c r="AJ61" s="502"/>
      <c r="AK61" s="502"/>
      <c r="AL61" s="529"/>
      <c r="AM61" s="502"/>
      <c r="AN61" s="502"/>
      <c r="AO61" s="529"/>
      <c r="AP61" s="502"/>
      <c r="AQ61" s="502"/>
      <c r="AR61" s="529"/>
      <c r="AS61" s="502"/>
      <c r="AT61" s="502"/>
    </row>
    <row r="62" spans="1:47" s="500" customFormat="1" ht="11.25" x14ac:dyDescent="0.2">
      <c r="B62" s="501" t="s">
        <v>8</v>
      </c>
      <c r="D62" s="529"/>
      <c r="E62" s="529"/>
      <c r="F62" s="502"/>
      <c r="H62" s="529"/>
      <c r="I62" s="502"/>
      <c r="K62" s="529"/>
      <c r="L62" s="502"/>
      <c r="N62" s="529"/>
      <c r="O62" s="502"/>
      <c r="Q62" s="529"/>
      <c r="R62" s="502"/>
      <c r="T62" s="529"/>
      <c r="U62" s="502"/>
      <c r="W62" s="529"/>
      <c r="X62" s="502"/>
      <c r="Z62" s="529"/>
      <c r="AA62" s="502"/>
      <c r="AC62" s="529"/>
      <c r="AD62" s="502"/>
      <c r="AF62" s="529"/>
      <c r="AG62" s="502"/>
      <c r="AH62" s="502"/>
      <c r="AI62" s="529"/>
      <c r="AJ62" s="502"/>
      <c r="AK62" s="502"/>
      <c r="AL62" s="529"/>
      <c r="AM62" s="502"/>
      <c r="AN62" s="502"/>
      <c r="AO62" s="529"/>
      <c r="AP62" s="502"/>
      <c r="AQ62" s="502"/>
      <c r="AR62" s="529"/>
      <c r="AS62" s="502"/>
      <c r="AT62" s="502"/>
    </row>
    <row r="63" spans="1:47" s="30" customFormat="1" ht="12" x14ac:dyDescent="0.2">
      <c r="B63" s="164"/>
      <c r="D63" s="36"/>
      <c r="E63" s="36"/>
      <c r="F63" s="36"/>
      <c r="H63" s="36"/>
      <c r="I63" s="36"/>
      <c r="K63" s="36"/>
      <c r="L63" s="36"/>
      <c r="N63" s="36"/>
      <c r="O63" s="36"/>
      <c r="Q63" s="36"/>
      <c r="R63" s="36"/>
      <c r="T63" s="36"/>
      <c r="U63" s="36"/>
      <c r="W63" s="36"/>
      <c r="X63" s="36"/>
      <c r="Z63" s="36"/>
      <c r="AA63" s="36"/>
      <c r="AC63" s="36"/>
      <c r="AD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</row>
    <row r="64" spans="1:47" s="30" customFormat="1" ht="12" x14ac:dyDescent="0.2">
      <c r="B64" s="164"/>
      <c r="D64" s="36"/>
      <c r="E64" s="36"/>
      <c r="F64" s="36"/>
      <c r="H64" s="36"/>
      <c r="I64" s="36"/>
      <c r="K64" s="36"/>
      <c r="L64" s="36"/>
      <c r="N64" s="36"/>
      <c r="O64" s="36"/>
      <c r="Q64" s="36"/>
      <c r="R64" s="36"/>
      <c r="T64" s="36"/>
      <c r="U64" s="36"/>
      <c r="W64" s="36"/>
      <c r="X64" s="36"/>
      <c r="Z64" s="36"/>
      <c r="AA64" s="36"/>
      <c r="AC64" s="36"/>
      <c r="AD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</row>
    <row r="65" spans="1:46" s="30" customFormat="1" ht="12" x14ac:dyDescent="0.2">
      <c r="B65" s="36"/>
      <c r="D65" s="36"/>
      <c r="E65" s="36"/>
      <c r="F65" s="36"/>
      <c r="H65" s="36"/>
      <c r="I65" s="36"/>
      <c r="K65" s="36"/>
      <c r="L65" s="36"/>
      <c r="N65" s="36"/>
      <c r="O65" s="36"/>
      <c r="Q65" s="36"/>
      <c r="R65" s="36"/>
      <c r="T65" s="36"/>
      <c r="U65" s="36"/>
      <c r="W65" s="36"/>
      <c r="X65" s="36"/>
      <c r="Z65" s="36"/>
      <c r="AA65" s="36"/>
      <c r="AC65" s="36"/>
      <c r="AD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</row>
    <row r="66" spans="1:46" s="30" customFormat="1" ht="12" x14ac:dyDescent="0.2">
      <c r="A66" s="93"/>
      <c r="B66" s="76"/>
      <c r="C66" s="93"/>
      <c r="D66" s="76"/>
      <c r="E66" s="76"/>
      <c r="F66" s="76"/>
      <c r="G66" s="93"/>
      <c r="H66" s="76"/>
      <c r="I66" s="76"/>
      <c r="J66" s="93"/>
      <c r="K66" s="76"/>
      <c r="L66" s="76"/>
      <c r="M66" s="93"/>
      <c r="N66" s="76"/>
      <c r="O66" s="76"/>
      <c r="P66" s="93"/>
      <c r="Q66" s="76"/>
      <c r="R66" s="76"/>
      <c r="S66" s="93"/>
      <c r="T66" s="76"/>
      <c r="U66" s="76"/>
      <c r="V66" s="93"/>
      <c r="W66" s="76"/>
      <c r="X66" s="76"/>
      <c r="Y66" s="93"/>
      <c r="Z66" s="76"/>
      <c r="AA66" s="76"/>
      <c r="AB66" s="93"/>
      <c r="AC66" s="76"/>
      <c r="AD66" s="76"/>
      <c r="AE66" s="93"/>
      <c r="AF66" s="76"/>
      <c r="AG66" s="76"/>
      <c r="AH66" s="76"/>
      <c r="AI66" s="76"/>
      <c r="AJ66" s="76"/>
      <c r="AK66" s="76"/>
      <c r="AL66" s="76"/>
      <c r="AM66" s="76"/>
      <c r="AN66" s="76"/>
      <c r="AO66" s="76"/>
      <c r="AP66" s="76"/>
      <c r="AQ66" s="76"/>
      <c r="AR66" s="76"/>
      <c r="AS66" s="76"/>
      <c r="AT66" s="76"/>
    </row>
    <row r="67" spans="1:46" s="30" customFormat="1" ht="12" x14ac:dyDescent="0.2">
      <c r="A67" s="93"/>
      <c r="B67" s="76"/>
      <c r="C67" s="93"/>
      <c r="D67" s="76"/>
      <c r="E67" s="76"/>
      <c r="F67" s="76"/>
      <c r="G67" s="93"/>
      <c r="H67" s="76"/>
      <c r="I67" s="76"/>
      <c r="J67" s="93"/>
      <c r="K67" s="76"/>
      <c r="L67" s="76"/>
      <c r="M67" s="93"/>
      <c r="N67" s="76"/>
      <c r="O67" s="76"/>
      <c r="P67" s="93"/>
      <c r="Q67" s="76"/>
      <c r="R67" s="76"/>
      <c r="S67" s="93"/>
      <c r="T67" s="76"/>
      <c r="U67" s="76"/>
      <c r="V67" s="93"/>
      <c r="W67" s="76"/>
      <c r="X67" s="76"/>
      <c r="Y67" s="93"/>
      <c r="Z67" s="76"/>
      <c r="AA67" s="76"/>
      <c r="AB67" s="93"/>
      <c r="AC67" s="76"/>
      <c r="AD67" s="76"/>
      <c r="AE67" s="93"/>
      <c r="AF67" s="76"/>
      <c r="AG67" s="76"/>
      <c r="AH67" s="76"/>
      <c r="AI67" s="76"/>
      <c r="AJ67" s="76"/>
      <c r="AK67" s="76"/>
      <c r="AL67" s="76"/>
      <c r="AM67" s="76"/>
      <c r="AN67" s="76"/>
      <c r="AO67" s="76"/>
      <c r="AP67" s="76"/>
      <c r="AQ67" s="76"/>
      <c r="AR67" s="76"/>
      <c r="AS67" s="76"/>
      <c r="AT67" s="76"/>
    </row>
    <row r="68" spans="1:46" s="30" customFormat="1" ht="12" x14ac:dyDescent="0.2">
      <c r="B68" s="36"/>
      <c r="D68" s="36"/>
      <c r="E68" s="36"/>
      <c r="F68" s="36"/>
      <c r="H68" s="36"/>
      <c r="I68" s="36"/>
      <c r="K68" s="36"/>
      <c r="L68" s="36"/>
      <c r="N68" s="36"/>
      <c r="O68" s="36"/>
      <c r="Q68" s="36"/>
      <c r="R68" s="36"/>
      <c r="T68" s="36"/>
      <c r="U68" s="36"/>
      <c r="W68" s="36"/>
      <c r="X68" s="36"/>
      <c r="Z68" s="36"/>
      <c r="AA68" s="36"/>
      <c r="AC68" s="36"/>
      <c r="AD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</row>
    <row r="69" spans="1:46" s="30" customFormat="1" ht="12" x14ac:dyDescent="0.2">
      <c r="B69" s="36"/>
      <c r="D69" s="36"/>
      <c r="E69" s="36"/>
      <c r="F69" s="36"/>
      <c r="H69" s="36"/>
      <c r="I69" s="36"/>
      <c r="K69" s="36"/>
      <c r="L69" s="36"/>
      <c r="N69" s="36"/>
      <c r="O69" s="36"/>
      <c r="Q69" s="36"/>
      <c r="R69" s="36"/>
      <c r="T69" s="36"/>
      <c r="U69" s="36"/>
      <c r="W69" s="36"/>
      <c r="X69" s="36"/>
      <c r="Z69" s="36"/>
      <c r="AA69" s="36"/>
      <c r="AC69" s="36"/>
      <c r="AD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</row>
    <row r="70" spans="1:46" s="30" customFormat="1" ht="12" x14ac:dyDescent="0.2">
      <c r="B70" s="36"/>
      <c r="D70" s="36"/>
      <c r="E70" s="36"/>
      <c r="F70" s="36"/>
      <c r="H70" s="36"/>
      <c r="I70" s="36"/>
      <c r="K70" s="36"/>
      <c r="L70" s="36"/>
      <c r="N70" s="36"/>
      <c r="O70" s="36"/>
      <c r="Q70" s="36"/>
      <c r="R70" s="36"/>
      <c r="T70" s="36"/>
      <c r="U70" s="36"/>
      <c r="W70" s="36"/>
      <c r="X70" s="36"/>
      <c r="Z70" s="36"/>
      <c r="AA70" s="36"/>
      <c r="AC70" s="36"/>
      <c r="AD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</row>
    <row r="71" spans="1:46" s="30" customFormat="1" ht="12" x14ac:dyDescent="0.2">
      <c r="B71" s="36"/>
      <c r="D71" s="36"/>
      <c r="E71" s="36"/>
      <c r="F71" s="36"/>
      <c r="H71" s="36"/>
      <c r="I71" s="36"/>
      <c r="K71" s="36"/>
      <c r="L71" s="36"/>
      <c r="N71" s="36"/>
      <c r="O71" s="36"/>
      <c r="Q71" s="36"/>
      <c r="R71" s="36"/>
      <c r="T71" s="36"/>
      <c r="U71" s="36"/>
      <c r="W71" s="36"/>
      <c r="X71" s="36"/>
      <c r="Z71" s="36"/>
      <c r="AA71" s="36"/>
      <c r="AC71" s="36"/>
      <c r="AD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</row>
    <row r="72" spans="1:46" s="30" customFormat="1" ht="12" x14ac:dyDescent="0.2">
      <c r="B72" s="36"/>
      <c r="D72" s="36"/>
      <c r="E72" s="36"/>
      <c r="F72" s="36"/>
      <c r="H72" s="36"/>
      <c r="I72" s="36"/>
      <c r="K72" s="36"/>
      <c r="L72" s="36"/>
      <c r="N72" s="36"/>
      <c r="O72" s="36"/>
      <c r="Q72" s="36"/>
      <c r="R72" s="36"/>
      <c r="T72" s="36"/>
      <c r="U72" s="36"/>
      <c r="W72" s="36"/>
      <c r="X72" s="36"/>
      <c r="Z72" s="36"/>
      <c r="AA72" s="36"/>
      <c r="AC72" s="36"/>
      <c r="AD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</row>
    <row r="73" spans="1:46" s="30" customFormat="1" ht="12" x14ac:dyDescent="0.2">
      <c r="B73" s="36"/>
      <c r="D73" s="36"/>
      <c r="E73" s="36"/>
      <c r="F73" s="36"/>
      <c r="H73" s="36"/>
      <c r="I73" s="36"/>
      <c r="K73" s="36"/>
      <c r="L73" s="36"/>
      <c r="N73" s="36"/>
      <c r="O73" s="36"/>
      <c r="Q73" s="36"/>
      <c r="R73" s="36"/>
      <c r="T73" s="36"/>
      <c r="U73" s="36"/>
      <c r="W73" s="36"/>
      <c r="X73" s="36"/>
      <c r="Z73" s="36"/>
      <c r="AA73" s="36"/>
      <c r="AC73" s="36"/>
      <c r="AD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</row>
    <row r="74" spans="1:46" s="30" customFormat="1" ht="12" x14ac:dyDescent="0.2">
      <c r="B74" s="36"/>
      <c r="D74" s="36"/>
      <c r="E74" s="36"/>
      <c r="F74" s="36"/>
      <c r="H74" s="36"/>
      <c r="I74" s="36"/>
      <c r="K74" s="36"/>
      <c r="L74" s="36"/>
      <c r="N74" s="36"/>
      <c r="O74" s="36"/>
      <c r="Q74" s="36"/>
      <c r="R74" s="36"/>
      <c r="T74" s="36"/>
      <c r="U74" s="36"/>
      <c r="W74" s="36"/>
      <c r="X74" s="36"/>
      <c r="Z74" s="36"/>
      <c r="AA74" s="36"/>
      <c r="AC74" s="36"/>
      <c r="AD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</row>
    <row r="75" spans="1:46" s="30" customFormat="1" ht="12" x14ac:dyDescent="0.2">
      <c r="B75" s="36"/>
      <c r="D75" s="36"/>
      <c r="E75" s="36"/>
      <c r="F75" s="36"/>
      <c r="H75" s="36"/>
      <c r="I75" s="36"/>
      <c r="K75" s="36"/>
      <c r="L75" s="36"/>
      <c r="N75" s="36"/>
      <c r="O75" s="36"/>
      <c r="Q75" s="36"/>
      <c r="R75" s="36"/>
      <c r="T75" s="36"/>
      <c r="U75" s="36"/>
      <c r="W75" s="36"/>
      <c r="X75" s="36"/>
      <c r="Z75" s="36"/>
      <c r="AA75" s="36"/>
      <c r="AC75" s="36"/>
      <c r="AD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</row>
    <row r="76" spans="1:46" s="30" customFormat="1" ht="12" x14ac:dyDescent="0.2">
      <c r="B76" s="36"/>
      <c r="D76" s="36"/>
      <c r="E76" s="36"/>
      <c r="F76" s="36"/>
      <c r="H76" s="36"/>
      <c r="I76" s="36"/>
      <c r="K76" s="36"/>
      <c r="L76" s="36"/>
      <c r="N76" s="36"/>
      <c r="O76" s="36"/>
      <c r="Q76" s="36"/>
      <c r="R76" s="36"/>
      <c r="T76" s="36"/>
      <c r="U76" s="36"/>
      <c r="W76" s="36"/>
      <c r="X76" s="36"/>
      <c r="Z76" s="36"/>
      <c r="AA76" s="36"/>
      <c r="AC76" s="36"/>
      <c r="AD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</row>
    <row r="77" spans="1:46" s="30" customFormat="1" ht="12" x14ac:dyDescent="0.2">
      <c r="B77" s="36"/>
      <c r="D77" s="36"/>
      <c r="E77" s="36"/>
      <c r="F77" s="36"/>
      <c r="H77" s="36"/>
      <c r="I77" s="36"/>
      <c r="K77" s="36"/>
      <c r="L77" s="36"/>
      <c r="N77" s="36"/>
      <c r="O77" s="36"/>
      <c r="Q77" s="36"/>
      <c r="R77" s="36"/>
      <c r="T77" s="36"/>
      <c r="U77" s="36"/>
      <c r="W77" s="36"/>
      <c r="X77" s="36"/>
      <c r="Z77" s="36"/>
      <c r="AA77" s="36"/>
      <c r="AC77" s="36"/>
      <c r="AD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</row>
    <row r="78" spans="1:46" s="30" customFormat="1" ht="12" x14ac:dyDescent="0.2">
      <c r="B78" s="36"/>
      <c r="D78" s="36"/>
      <c r="E78" s="36"/>
      <c r="F78" s="36"/>
      <c r="H78" s="36"/>
      <c r="I78" s="36"/>
      <c r="K78" s="36"/>
      <c r="L78" s="36"/>
      <c r="N78" s="36"/>
      <c r="O78" s="36"/>
      <c r="Q78" s="36"/>
      <c r="R78" s="36"/>
      <c r="T78" s="36"/>
      <c r="U78" s="36"/>
      <c r="W78" s="36"/>
      <c r="X78" s="36"/>
      <c r="Z78" s="36"/>
      <c r="AA78" s="36"/>
      <c r="AC78" s="36"/>
      <c r="AD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</row>
    <row r="79" spans="1:46" s="30" customFormat="1" ht="12" x14ac:dyDescent="0.2">
      <c r="B79" s="36"/>
      <c r="D79" s="36"/>
      <c r="E79" s="36"/>
      <c r="F79" s="36"/>
      <c r="H79" s="36"/>
      <c r="I79" s="36"/>
      <c r="K79" s="36"/>
      <c r="L79" s="36"/>
      <c r="N79" s="36"/>
      <c r="O79" s="36"/>
      <c r="Q79" s="36"/>
      <c r="R79" s="36"/>
      <c r="T79" s="36"/>
      <c r="U79" s="36"/>
      <c r="W79" s="36"/>
      <c r="X79" s="36"/>
      <c r="Z79" s="36"/>
      <c r="AA79" s="36"/>
      <c r="AC79" s="36"/>
      <c r="AD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</row>
    <row r="80" spans="1:46" s="30" customFormat="1" ht="12" x14ac:dyDescent="0.2">
      <c r="B80" s="36"/>
      <c r="D80" s="36"/>
      <c r="E80" s="36"/>
      <c r="F80" s="36"/>
      <c r="H80" s="36"/>
      <c r="I80" s="36"/>
      <c r="K80" s="36"/>
      <c r="L80" s="36"/>
      <c r="N80" s="36"/>
      <c r="O80" s="36"/>
      <c r="Q80" s="36"/>
      <c r="R80" s="36"/>
      <c r="T80" s="36"/>
      <c r="U80" s="36"/>
      <c r="W80" s="36"/>
      <c r="X80" s="36"/>
      <c r="Z80" s="36"/>
      <c r="AA80" s="36"/>
      <c r="AC80" s="36"/>
      <c r="AD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</row>
    <row r="81" spans="1:46" s="30" customFormat="1" ht="12" x14ac:dyDescent="0.2">
      <c r="B81" s="36"/>
      <c r="D81" s="36"/>
      <c r="E81" s="36"/>
      <c r="F81" s="36"/>
      <c r="H81" s="36"/>
      <c r="I81" s="36"/>
      <c r="K81" s="36"/>
      <c r="L81" s="36"/>
      <c r="N81" s="36"/>
      <c r="O81" s="36"/>
      <c r="Q81" s="36"/>
      <c r="R81" s="36"/>
      <c r="T81" s="36"/>
      <c r="U81" s="36"/>
      <c r="W81" s="36"/>
      <c r="X81" s="36"/>
      <c r="Z81" s="36"/>
      <c r="AA81" s="36"/>
      <c r="AC81" s="36"/>
      <c r="AD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</row>
    <row r="82" spans="1:46" s="30" customFormat="1" ht="12" x14ac:dyDescent="0.2">
      <c r="B82" s="36"/>
      <c r="D82" s="36"/>
      <c r="E82" s="36"/>
      <c r="F82" s="36"/>
      <c r="H82" s="36"/>
      <c r="I82" s="36"/>
      <c r="K82" s="36"/>
      <c r="L82" s="36"/>
      <c r="N82" s="36"/>
      <c r="O82" s="36"/>
      <c r="Q82" s="36"/>
      <c r="R82" s="36"/>
      <c r="T82" s="36"/>
      <c r="U82" s="36"/>
      <c r="W82" s="36"/>
      <c r="X82" s="36"/>
      <c r="Z82" s="36"/>
      <c r="AA82" s="36"/>
      <c r="AC82" s="36"/>
      <c r="AD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</row>
    <row r="83" spans="1:46" s="30" customFormat="1" ht="12" x14ac:dyDescent="0.2">
      <c r="B83" s="36"/>
      <c r="D83" s="36"/>
      <c r="E83" s="36"/>
      <c r="F83" s="36"/>
      <c r="H83" s="36"/>
      <c r="I83" s="36"/>
      <c r="K83" s="36"/>
      <c r="L83" s="36"/>
      <c r="N83" s="36"/>
      <c r="O83" s="36"/>
      <c r="Q83" s="36"/>
      <c r="R83" s="36"/>
      <c r="T83" s="36"/>
      <c r="U83" s="36"/>
      <c r="W83" s="36"/>
      <c r="X83" s="36"/>
      <c r="Z83" s="36"/>
      <c r="AA83" s="36"/>
      <c r="AC83" s="36"/>
      <c r="AD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</row>
    <row r="84" spans="1:46" s="30" customFormat="1" ht="12" x14ac:dyDescent="0.2">
      <c r="B84" s="36"/>
      <c r="D84" s="36"/>
      <c r="E84" s="36"/>
      <c r="F84" s="36"/>
      <c r="H84" s="36"/>
      <c r="I84" s="36"/>
      <c r="K84" s="36"/>
      <c r="L84" s="36"/>
      <c r="N84" s="36"/>
      <c r="O84" s="36"/>
      <c r="Q84" s="36"/>
      <c r="R84" s="36"/>
      <c r="T84" s="36"/>
      <c r="U84" s="36"/>
      <c r="W84" s="36"/>
      <c r="X84" s="36"/>
      <c r="Z84" s="36"/>
      <c r="AA84" s="36"/>
      <c r="AC84" s="36"/>
      <c r="AD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</row>
    <row r="85" spans="1:46" s="30" customFormat="1" ht="12" x14ac:dyDescent="0.2">
      <c r="B85" s="36"/>
      <c r="D85" s="36"/>
      <c r="E85" s="36"/>
      <c r="F85" s="36"/>
      <c r="H85" s="36"/>
      <c r="I85" s="36"/>
      <c r="K85" s="36"/>
      <c r="L85" s="36"/>
      <c r="N85" s="36"/>
      <c r="O85" s="36"/>
      <c r="Q85" s="36"/>
      <c r="R85" s="36"/>
      <c r="T85" s="36"/>
      <c r="U85" s="36"/>
      <c r="W85" s="36"/>
      <c r="X85" s="36"/>
      <c r="Z85" s="36"/>
      <c r="AA85" s="36"/>
      <c r="AC85" s="36"/>
      <c r="AD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</row>
    <row r="86" spans="1:46" s="30" customFormat="1" ht="12" x14ac:dyDescent="0.2">
      <c r="B86" s="36"/>
      <c r="D86" s="36"/>
      <c r="E86" s="36"/>
      <c r="F86" s="36"/>
      <c r="H86" s="36"/>
      <c r="I86" s="36"/>
      <c r="K86" s="36"/>
      <c r="L86" s="36"/>
      <c r="N86" s="36"/>
      <c r="O86" s="36"/>
      <c r="Q86" s="36"/>
      <c r="R86" s="36"/>
      <c r="T86" s="36"/>
      <c r="U86" s="36"/>
      <c r="W86" s="36"/>
      <c r="X86" s="36"/>
      <c r="Z86" s="36"/>
      <c r="AA86" s="36"/>
      <c r="AC86" s="36"/>
      <c r="AD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</row>
    <row r="87" spans="1:46" s="30" customFormat="1" ht="12" x14ac:dyDescent="0.2">
      <c r="B87" s="36"/>
      <c r="D87" s="36"/>
      <c r="E87" s="36"/>
      <c r="F87" s="36"/>
      <c r="H87" s="36"/>
      <c r="I87" s="36"/>
      <c r="K87" s="36"/>
      <c r="L87" s="36"/>
      <c r="N87" s="36"/>
      <c r="O87" s="36"/>
      <c r="Q87" s="36"/>
      <c r="R87" s="36"/>
      <c r="T87" s="36"/>
      <c r="U87" s="36"/>
      <c r="W87" s="36"/>
      <c r="X87" s="36"/>
      <c r="Z87" s="36"/>
      <c r="AA87" s="36"/>
      <c r="AC87" s="36"/>
      <c r="AD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</row>
    <row r="88" spans="1:46" s="30" customFormat="1" ht="12" x14ac:dyDescent="0.2">
      <c r="A88" s="30">
        <v>0</v>
      </c>
      <c r="B88" s="36"/>
      <c r="D88" s="36"/>
      <c r="E88" s="36"/>
      <c r="F88" s="36"/>
      <c r="H88" s="36"/>
      <c r="I88" s="36"/>
      <c r="K88" s="36"/>
      <c r="L88" s="36"/>
      <c r="N88" s="36"/>
      <c r="O88" s="36"/>
      <c r="Q88" s="36"/>
      <c r="R88" s="36"/>
      <c r="T88" s="36"/>
      <c r="U88" s="36"/>
      <c r="W88" s="36"/>
      <c r="X88" s="36"/>
      <c r="Z88" s="36"/>
      <c r="AA88" s="36"/>
      <c r="AC88" s="36"/>
      <c r="AD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</row>
    <row r="89" spans="1:46" s="30" customFormat="1" ht="12" x14ac:dyDescent="0.2">
      <c r="B89" s="36"/>
      <c r="D89" s="36"/>
      <c r="E89" s="36"/>
      <c r="F89" s="36"/>
      <c r="H89" s="36"/>
      <c r="I89" s="36"/>
      <c r="K89" s="36"/>
      <c r="L89" s="36"/>
      <c r="N89" s="36"/>
      <c r="O89" s="36"/>
      <c r="Q89" s="36"/>
      <c r="R89" s="36"/>
      <c r="T89" s="36"/>
      <c r="U89" s="36"/>
      <c r="W89" s="36"/>
      <c r="X89" s="36"/>
      <c r="Z89" s="36"/>
      <c r="AA89" s="36"/>
      <c r="AC89" s="36"/>
      <c r="AD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</row>
    <row r="90" spans="1:46" s="30" customFormat="1" ht="12" x14ac:dyDescent="0.2">
      <c r="B90" s="36"/>
      <c r="D90" s="36"/>
      <c r="E90" s="36"/>
      <c r="F90" s="36"/>
      <c r="H90" s="36"/>
      <c r="I90" s="36"/>
      <c r="K90" s="36"/>
      <c r="L90" s="36"/>
      <c r="N90" s="36"/>
      <c r="O90" s="36"/>
      <c r="Q90" s="36"/>
      <c r="R90" s="36"/>
      <c r="T90" s="36"/>
      <c r="U90" s="36"/>
      <c r="W90" s="36"/>
      <c r="X90" s="36"/>
      <c r="Z90" s="36"/>
      <c r="AA90" s="36"/>
      <c r="AC90" s="36"/>
      <c r="AD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</row>
    <row r="91" spans="1:46" s="30" customFormat="1" ht="12" x14ac:dyDescent="0.2">
      <c r="B91" s="36"/>
      <c r="D91" s="36"/>
      <c r="E91" s="36"/>
      <c r="F91" s="36"/>
      <c r="H91" s="36"/>
      <c r="I91" s="36"/>
      <c r="K91" s="36"/>
      <c r="L91" s="36"/>
      <c r="N91" s="36"/>
      <c r="O91" s="36"/>
      <c r="Q91" s="36"/>
      <c r="R91" s="36"/>
      <c r="T91" s="36"/>
      <c r="U91" s="36"/>
      <c r="W91" s="36"/>
      <c r="X91" s="36"/>
      <c r="Z91" s="36"/>
      <c r="AA91" s="36"/>
      <c r="AC91" s="36"/>
      <c r="AD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</row>
    <row r="92" spans="1:46" s="30" customFormat="1" ht="12" x14ac:dyDescent="0.2">
      <c r="B92" s="36"/>
      <c r="D92" s="36"/>
      <c r="E92" s="36"/>
      <c r="F92" s="36"/>
      <c r="H92" s="36"/>
      <c r="I92" s="36"/>
      <c r="K92" s="36"/>
      <c r="L92" s="36"/>
      <c r="N92" s="36"/>
      <c r="O92" s="36"/>
      <c r="Q92" s="36"/>
      <c r="R92" s="36"/>
      <c r="T92" s="36"/>
      <c r="U92" s="36"/>
      <c r="W92" s="36"/>
      <c r="X92" s="36"/>
      <c r="Z92" s="36"/>
      <c r="AA92" s="36"/>
      <c r="AC92" s="36"/>
      <c r="AD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</row>
    <row r="93" spans="1:46" s="30" customFormat="1" ht="12" x14ac:dyDescent="0.2">
      <c r="B93" s="36"/>
      <c r="D93" s="36"/>
      <c r="E93" s="36"/>
      <c r="F93" s="36"/>
      <c r="H93" s="36"/>
      <c r="I93" s="36"/>
      <c r="K93" s="36"/>
      <c r="L93" s="36"/>
      <c r="N93" s="36"/>
      <c r="O93" s="36"/>
      <c r="Q93" s="36"/>
      <c r="R93" s="36"/>
      <c r="T93" s="36"/>
      <c r="U93" s="36"/>
      <c r="W93" s="36"/>
      <c r="X93" s="36"/>
      <c r="Z93" s="36"/>
      <c r="AA93" s="36"/>
      <c r="AC93" s="36"/>
      <c r="AD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</row>
    <row r="94" spans="1:46" s="30" customFormat="1" ht="12" x14ac:dyDescent="0.2">
      <c r="B94" s="36"/>
      <c r="D94" s="36"/>
      <c r="E94" s="36"/>
      <c r="F94" s="36"/>
      <c r="H94" s="36"/>
      <c r="I94" s="36"/>
      <c r="K94" s="36"/>
      <c r="L94" s="36"/>
      <c r="N94" s="36"/>
      <c r="O94" s="36"/>
      <c r="Q94" s="36"/>
      <c r="R94" s="36"/>
      <c r="T94" s="36"/>
      <c r="U94" s="36"/>
      <c r="W94" s="36"/>
      <c r="X94" s="36"/>
      <c r="Z94" s="36"/>
      <c r="AA94" s="36"/>
      <c r="AC94" s="36"/>
      <c r="AD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</row>
  </sheetData>
  <mergeCells count="1">
    <mergeCell ref="B51:C51"/>
  </mergeCells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44" orientation="portrait" useFirstPageNumber="1" r:id="rId1"/>
  <headerFooter alignWithMargins="0">
    <oddHeader xml:space="preserve">&amp;C
</oddHeader>
    <oddFooter>&amp;C&amp;P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7"/>
  <dimension ref="A1:AU81"/>
  <sheetViews>
    <sheetView workbookViewId="0"/>
  </sheetViews>
  <sheetFormatPr defaultRowHeight="12.75" x14ac:dyDescent="0.2"/>
  <cols>
    <col min="1" max="1" width="3.7109375" style="97" customWidth="1"/>
    <col min="2" max="2" width="30.7109375" style="131" customWidth="1"/>
    <col min="3" max="4" width="0.85546875" style="97" customWidth="1"/>
    <col min="5" max="5" width="13.7109375" style="97" hidden="1" customWidth="1"/>
    <col min="6" max="7" width="0.85546875" style="97" hidden="1" customWidth="1"/>
    <col min="8" max="8" width="13.7109375" style="97" hidden="1" customWidth="1"/>
    <col min="9" max="10" width="0.85546875" style="97" hidden="1" customWidth="1"/>
    <col min="11" max="11" width="13.7109375" style="97" hidden="1" customWidth="1"/>
    <col min="12" max="13" width="0.85546875" style="97" hidden="1" customWidth="1"/>
    <col min="14" max="14" width="13.7109375" style="97" hidden="1" customWidth="1"/>
    <col min="15" max="16" width="0.85546875" style="97" hidden="1" customWidth="1"/>
    <col min="17" max="17" width="13.7109375" style="97" hidden="1" customWidth="1"/>
    <col min="18" max="19" width="0.85546875" style="97" hidden="1" customWidth="1"/>
    <col min="20" max="20" width="13.7109375" style="97" hidden="1" customWidth="1"/>
    <col min="21" max="22" width="0.85546875" style="97" hidden="1" customWidth="1"/>
    <col min="23" max="23" width="13.7109375" style="97" hidden="1" customWidth="1"/>
    <col min="24" max="25" width="0.85546875" style="97" hidden="1" customWidth="1"/>
    <col min="26" max="26" width="13.7109375" style="97" hidden="1" customWidth="1"/>
    <col min="27" max="28" width="0.85546875" style="97" hidden="1" customWidth="1"/>
    <col min="29" max="29" width="13.7109375" style="97" hidden="1" customWidth="1"/>
    <col min="30" max="31" width="0.85546875" style="97" hidden="1" customWidth="1"/>
    <col min="32" max="32" width="13.7109375" style="97" hidden="1" customWidth="1"/>
    <col min="33" max="34" width="0.85546875" style="97" hidden="1" customWidth="1"/>
    <col min="35" max="35" width="13.7109375" style="97" hidden="1" customWidth="1"/>
    <col min="36" max="37" width="0.85546875" style="97" hidden="1" customWidth="1"/>
    <col min="38" max="38" width="13.7109375" style="97" customWidth="1"/>
    <col min="39" max="40" width="0.85546875" style="97" customWidth="1"/>
    <col min="41" max="41" width="13.7109375" style="97" customWidth="1"/>
    <col min="42" max="43" width="0.85546875" style="97" customWidth="1"/>
    <col min="44" max="44" width="13.7109375" style="97" customWidth="1"/>
    <col min="45" max="46" width="0.85546875" style="97" customWidth="1"/>
    <col min="47" max="47" width="44.7109375" style="103" customWidth="1"/>
    <col min="48" max="16384" width="9.140625" style="97"/>
  </cols>
  <sheetData>
    <row r="1" spans="1:47" ht="15" x14ac:dyDescent="0.25">
      <c r="A1" s="1" t="s">
        <v>621</v>
      </c>
      <c r="C1" s="137"/>
      <c r="AU1" s="98" t="s">
        <v>61</v>
      </c>
    </row>
    <row r="3" spans="1:47" ht="13.9" customHeight="1" x14ac:dyDescent="0.25">
      <c r="A3" s="99" t="s">
        <v>574</v>
      </c>
      <c r="C3" s="99"/>
      <c r="D3" s="4"/>
      <c r="E3" s="4"/>
      <c r="F3" s="100"/>
      <c r="G3" s="100"/>
      <c r="H3" s="4"/>
      <c r="I3" s="100"/>
      <c r="J3" s="100"/>
      <c r="K3" s="4"/>
      <c r="L3" s="100"/>
      <c r="M3" s="100"/>
      <c r="N3" s="4"/>
      <c r="O3" s="100"/>
      <c r="P3" s="100"/>
      <c r="Q3" s="4"/>
      <c r="R3" s="100"/>
      <c r="S3" s="100"/>
      <c r="T3" s="4"/>
      <c r="U3" s="100"/>
      <c r="V3" s="100"/>
      <c r="W3" s="4"/>
      <c r="X3" s="100"/>
      <c r="Y3" s="100"/>
      <c r="Z3" s="4"/>
      <c r="AA3" s="100"/>
      <c r="AB3" s="100"/>
      <c r="AC3" s="4"/>
      <c r="AD3" s="100"/>
      <c r="AE3" s="100"/>
      <c r="AF3" s="4"/>
      <c r="AG3" s="100"/>
      <c r="AH3" s="100"/>
      <c r="AI3" s="4"/>
      <c r="AJ3" s="100"/>
      <c r="AK3" s="100"/>
      <c r="AL3" s="4"/>
      <c r="AM3" s="100"/>
      <c r="AN3" s="100"/>
      <c r="AO3" s="4"/>
      <c r="AP3" s="100"/>
      <c r="AQ3" s="100"/>
      <c r="AR3" s="4"/>
      <c r="AS3" s="100"/>
      <c r="AT3" s="100"/>
      <c r="AU3" s="101"/>
    </row>
    <row r="4" spans="1:47" ht="13.9" customHeight="1" x14ac:dyDescent="0.2">
      <c r="A4" s="102" t="s">
        <v>364</v>
      </c>
      <c r="C4" s="102"/>
      <c r="D4" s="100"/>
      <c r="E4" s="100"/>
      <c r="F4" s="100"/>
      <c r="G4" s="100"/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  <c r="AA4" s="100"/>
      <c r="AB4" s="100"/>
      <c r="AC4" s="100"/>
      <c r="AD4" s="100"/>
      <c r="AE4" s="100"/>
      <c r="AF4" s="100"/>
      <c r="AG4" s="100"/>
      <c r="AH4" s="100"/>
      <c r="AI4" s="100"/>
      <c r="AJ4" s="100"/>
      <c r="AK4" s="100"/>
      <c r="AL4" s="100"/>
      <c r="AM4" s="100"/>
      <c r="AN4" s="100"/>
      <c r="AO4" s="100"/>
      <c r="AP4" s="100"/>
      <c r="AQ4" s="100"/>
      <c r="AR4" s="100"/>
      <c r="AS4" s="100"/>
      <c r="AT4" s="100"/>
    </row>
    <row r="5" spans="1:47" ht="6.6" customHeight="1" x14ac:dyDescent="0.2"/>
    <row r="6" spans="1:47" s="107" customFormat="1" ht="13.9" customHeight="1" thickBot="1" x14ac:dyDescent="0.25">
      <c r="A6" s="104" t="s">
        <v>587</v>
      </c>
      <c r="B6" s="542"/>
      <c r="C6" s="104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5"/>
      <c r="AI6" s="105"/>
      <c r="AJ6" s="105"/>
      <c r="AK6" s="105"/>
      <c r="AL6" s="105"/>
      <c r="AM6" s="105"/>
      <c r="AN6" s="105"/>
      <c r="AO6" s="105"/>
      <c r="AP6" s="105"/>
      <c r="AQ6" s="105"/>
      <c r="AR6" s="105"/>
      <c r="AS6" s="105"/>
      <c r="AT6" s="105"/>
      <c r="AU6" s="106" t="s">
        <v>498</v>
      </c>
    </row>
    <row r="7" spans="1:47" s="307" customFormat="1" ht="33" customHeight="1" thickTop="1" thickBot="1" x14ac:dyDescent="0.25">
      <c r="A7" s="308" t="s">
        <v>191</v>
      </c>
      <c r="B7" s="309" t="s">
        <v>499</v>
      </c>
      <c r="C7" s="310"/>
      <c r="D7" s="311"/>
      <c r="E7" s="309">
        <v>2008</v>
      </c>
      <c r="F7" s="310"/>
      <c r="G7" s="311"/>
      <c r="H7" s="309">
        <v>2009</v>
      </c>
      <c r="I7" s="310"/>
      <c r="J7" s="311"/>
      <c r="K7" s="309">
        <v>2010</v>
      </c>
      <c r="L7" s="310"/>
      <c r="M7" s="311"/>
      <c r="N7" s="309">
        <v>2011</v>
      </c>
      <c r="O7" s="310"/>
      <c r="P7" s="311"/>
      <c r="Q7" s="309">
        <v>2012</v>
      </c>
      <c r="R7" s="310"/>
      <c r="S7" s="311"/>
      <c r="T7" s="309">
        <v>2013</v>
      </c>
      <c r="U7" s="310"/>
      <c r="V7" s="311"/>
      <c r="W7" s="309">
        <v>2014</v>
      </c>
      <c r="X7" s="310"/>
      <c r="Y7" s="311"/>
      <c r="Z7" s="309">
        <v>2015</v>
      </c>
      <c r="AA7" s="310"/>
      <c r="AB7" s="311"/>
      <c r="AC7" s="309">
        <v>2016</v>
      </c>
      <c r="AD7" s="310"/>
      <c r="AE7" s="311"/>
      <c r="AF7" s="309">
        <v>2017</v>
      </c>
      <c r="AG7" s="310"/>
      <c r="AH7" s="587"/>
      <c r="AI7" s="309">
        <v>2018</v>
      </c>
      <c r="AJ7" s="310"/>
      <c r="AK7" s="587"/>
      <c r="AL7" s="309">
        <v>2019</v>
      </c>
      <c r="AM7" s="310"/>
      <c r="AN7" s="587"/>
      <c r="AO7" s="309">
        <v>2020</v>
      </c>
      <c r="AP7" s="310"/>
      <c r="AQ7" s="587"/>
      <c r="AR7" s="309">
        <v>2021</v>
      </c>
      <c r="AS7" s="310"/>
      <c r="AT7" s="587"/>
      <c r="AU7" s="309" t="s">
        <v>532</v>
      </c>
    </row>
    <row r="8" spans="1:47" s="107" customFormat="1" ht="7.15" customHeight="1" thickTop="1" x14ac:dyDescent="0.2">
      <c r="B8" s="123"/>
      <c r="C8" s="123"/>
      <c r="D8" s="165"/>
      <c r="E8" s="112"/>
      <c r="F8" s="113"/>
      <c r="G8" s="112"/>
      <c r="H8" s="112"/>
      <c r="I8" s="113"/>
      <c r="J8" s="112"/>
      <c r="K8" s="112"/>
      <c r="L8" s="113"/>
      <c r="M8" s="112"/>
      <c r="N8" s="112"/>
      <c r="O8" s="113"/>
      <c r="P8" s="112"/>
      <c r="Q8" s="112"/>
      <c r="R8" s="113"/>
      <c r="S8" s="112"/>
      <c r="T8" s="112"/>
      <c r="U8" s="113"/>
      <c r="V8" s="112"/>
      <c r="W8" s="112"/>
      <c r="X8" s="113"/>
      <c r="Y8" s="112"/>
      <c r="Z8" s="112"/>
      <c r="AA8" s="113"/>
      <c r="AB8" s="112"/>
      <c r="AC8" s="112"/>
      <c r="AD8" s="113"/>
      <c r="AE8" s="112"/>
      <c r="AF8" s="112"/>
      <c r="AG8" s="113"/>
      <c r="AH8" s="112"/>
      <c r="AI8" s="112"/>
      <c r="AJ8" s="113"/>
      <c r="AK8" s="112"/>
      <c r="AL8" s="112"/>
      <c r="AM8" s="113"/>
      <c r="AN8" s="112"/>
      <c r="AO8" s="112"/>
      <c r="AP8" s="113"/>
      <c r="AQ8" s="112"/>
      <c r="AR8" s="112"/>
      <c r="AS8" s="113"/>
      <c r="AT8" s="112"/>
      <c r="AU8" s="114"/>
    </row>
    <row r="9" spans="1:47" s="107" customFormat="1" ht="12" x14ac:dyDescent="0.2">
      <c r="B9" s="126" t="s">
        <v>68</v>
      </c>
      <c r="C9" s="115"/>
      <c r="D9" s="364"/>
      <c r="E9" s="154">
        <v>6060934607.9798183</v>
      </c>
      <c r="F9" s="124"/>
      <c r="G9" s="116"/>
      <c r="H9" s="154">
        <v>4994449043</v>
      </c>
      <c r="I9" s="124"/>
      <c r="J9" s="116"/>
      <c r="K9" s="154">
        <v>5701501991</v>
      </c>
      <c r="L9" s="124"/>
      <c r="M9" s="116"/>
      <c r="N9" s="154">
        <v>6045860117</v>
      </c>
      <c r="O9" s="124"/>
      <c r="P9" s="116"/>
      <c r="Q9" s="154">
        <v>6281068973</v>
      </c>
      <c r="R9" s="124"/>
      <c r="S9" s="116"/>
      <c r="T9" s="154">
        <v>6436387377</v>
      </c>
      <c r="U9" s="124"/>
      <c r="V9" s="116"/>
      <c r="W9" s="154">
        <v>6652666023</v>
      </c>
      <c r="X9" s="124"/>
      <c r="Y9" s="116"/>
      <c r="Z9" s="154">
        <v>6820781036</v>
      </c>
      <c r="AA9" s="124"/>
      <c r="AB9" s="116"/>
      <c r="AC9" s="154">
        <v>6986709034</v>
      </c>
      <c r="AD9" s="124"/>
      <c r="AE9" s="116"/>
      <c r="AF9" s="154">
        <v>7651712782</v>
      </c>
      <c r="AG9" s="124"/>
      <c r="AH9" s="116"/>
      <c r="AI9" s="154">
        <v>8419338657</v>
      </c>
      <c r="AJ9" s="124"/>
      <c r="AK9" s="116"/>
      <c r="AL9" s="154">
        <v>8434199189</v>
      </c>
      <c r="AM9" s="124"/>
      <c r="AN9" s="116"/>
      <c r="AO9" s="154">
        <v>7973269975</v>
      </c>
      <c r="AP9" s="124"/>
      <c r="AQ9" s="116"/>
      <c r="AR9" s="154">
        <v>10450558570</v>
      </c>
      <c r="AS9" s="124"/>
      <c r="AT9" s="116"/>
      <c r="AU9" s="117" t="s">
        <v>128</v>
      </c>
    </row>
    <row r="10" spans="1:47" s="107" customFormat="1" ht="6" customHeight="1" x14ac:dyDescent="0.2">
      <c r="A10" s="107" t="s">
        <v>123</v>
      </c>
      <c r="B10" s="112"/>
      <c r="C10" s="115"/>
      <c r="D10" s="136"/>
      <c r="E10" s="155"/>
      <c r="F10" s="124"/>
      <c r="G10" s="116"/>
      <c r="H10" s="155"/>
      <c r="I10" s="124"/>
      <c r="J10" s="116"/>
      <c r="K10" s="155"/>
      <c r="L10" s="124"/>
      <c r="M10" s="116"/>
      <c r="N10" s="155"/>
      <c r="O10" s="124"/>
      <c r="P10" s="116"/>
      <c r="Q10" s="155"/>
      <c r="R10" s="124"/>
      <c r="S10" s="116"/>
      <c r="T10" s="155"/>
      <c r="U10" s="124"/>
      <c r="V10" s="116"/>
      <c r="W10" s="155"/>
      <c r="X10" s="124"/>
      <c r="Y10" s="116"/>
      <c r="Z10" s="155"/>
      <c r="AA10" s="124"/>
      <c r="AB10" s="116"/>
      <c r="AC10" s="155"/>
      <c r="AD10" s="124"/>
      <c r="AE10" s="116"/>
      <c r="AF10" s="155"/>
      <c r="AG10" s="124"/>
      <c r="AH10" s="116"/>
      <c r="AI10" s="155"/>
      <c r="AJ10" s="124"/>
      <c r="AK10" s="116"/>
      <c r="AL10" s="155"/>
      <c r="AM10" s="124"/>
      <c r="AN10" s="116"/>
      <c r="AO10" s="155"/>
      <c r="AP10" s="124"/>
      <c r="AQ10" s="116"/>
      <c r="AR10" s="155"/>
      <c r="AS10" s="124"/>
      <c r="AT10" s="116"/>
      <c r="AU10" s="119"/>
    </row>
    <row r="11" spans="1:47" s="107" customFormat="1" ht="13.5" x14ac:dyDescent="0.2">
      <c r="A11" s="593" t="s">
        <v>411</v>
      </c>
      <c r="B11" s="524" t="s">
        <v>530</v>
      </c>
      <c r="C11" s="115"/>
      <c r="D11" s="136"/>
      <c r="E11" s="155">
        <v>11559483.502622319</v>
      </c>
      <c r="F11" s="124"/>
      <c r="G11" s="116"/>
      <c r="H11" s="155">
        <v>10441491</v>
      </c>
      <c r="I11" s="124"/>
      <c r="J11" s="116"/>
      <c r="K11" s="155"/>
      <c r="L11" s="124"/>
      <c r="M11" s="116"/>
      <c r="N11" s="155"/>
      <c r="O11" s="124"/>
      <c r="P11" s="116"/>
      <c r="Q11" s="155"/>
      <c r="R11" s="124"/>
      <c r="S11" s="116"/>
      <c r="T11" s="155"/>
      <c r="U11" s="124"/>
      <c r="V11" s="116"/>
      <c r="W11" s="155"/>
      <c r="X11" s="124"/>
      <c r="Y11" s="116"/>
      <c r="Z11" s="155"/>
      <c r="AA11" s="124"/>
      <c r="AB11" s="116"/>
      <c r="AC11" s="155"/>
      <c r="AD11" s="124"/>
      <c r="AE11" s="116"/>
      <c r="AF11" s="155"/>
      <c r="AG11" s="124"/>
      <c r="AH11" s="116"/>
      <c r="AI11" s="155"/>
      <c r="AJ11" s="124"/>
      <c r="AK11" s="116"/>
      <c r="AL11" s="155"/>
      <c r="AM11" s="124"/>
      <c r="AN11" s="116"/>
      <c r="AO11" s="155"/>
      <c r="AP11" s="124"/>
      <c r="AQ11" s="116"/>
      <c r="AR11" s="155"/>
      <c r="AS11" s="124"/>
      <c r="AT11" s="116"/>
      <c r="AU11" s="524" t="s">
        <v>529</v>
      </c>
    </row>
    <row r="12" spans="1:47" s="30" customFormat="1" ht="13.5" x14ac:dyDescent="0.2">
      <c r="A12" s="593" t="s">
        <v>41</v>
      </c>
      <c r="B12" s="524" t="s">
        <v>526</v>
      </c>
      <c r="C12" s="40"/>
      <c r="D12" s="135"/>
      <c r="E12" s="53"/>
      <c r="F12" s="50"/>
      <c r="G12" s="42"/>
      <c r="H12" s="53"/>
      <c r="I12" s="50"/>
      <c r="J12" s="42"/>
      <c r="K12" s="53"/>
      <c r="L12" s="50"/>
      <c r="M12" s="42"/>
      <c r="N12" s="53"/>
      <c r="O12" s="50"/>
      <c r="P12" s="42"/>
      <c r="Q12" s="53"/>
      <c r="R12" s="50"/>
      <c r="S12" s="42"/>
      <c r="T12" s="53"/>
      <c r="U12" s="50"/>
      <c r="V12" s="42"/>
      <c r="W12" s="53"/>
      <c r="X12" s="50"/>
      <c r="Y12" s="42"/>
      <c r="Z12" s="53"/>
      <c r="AA12" s="50"/>
      <c r="AB12" s="42"/>
      <c r="AC12" s="53"/>
      <c r="AD12" s="50"/>
      <c r="AE12" s="42"/>
      <c r="AF12" s="53"/>
      <c r="AG12" s="50"/>
      <c r="AH12" s="42"/>
      <c r="AI12" s="53"/>
      <c r="AJ12" s="50"/>
      <c r="AK12" s="42"/>
      <c r="AL12" s="53"/>
      <c r="AM12" s="50"/>
      <c r="AN12" s="42"/>
      <c r="AO12" s="53"/>
      <c r="AP12" s="50"/>
      <c r="AQ12" s="42"/>
      <c r="AR12" s="53"/>
      <c r="AS12" s="50"/>
      <c r="AT12" s="42"/>
      <c r="AU12" s="524" t="s">
        <v>527</v>
      </c>
    </row>
    <row r="13" spans="1:47" s="107" customFormat="1" ht="12" x14ac:dyDescent="0.2">
      <c r="A13" s="593" t="s">
        <v>414</v>
      </c>
      <c r="B13" s="524" t="s">
        <v>415</v>
      </c>
      <c r="C13" s="115"/>
      <c r="D13" s="136"/>
      <c r="E13" s="155">
        <v>18636758.94576114</v>
      </c>
      <c r="F13" s="124"/>
      <c r="G13" s="116"/>
      <c r="H13" s="155">
        <v>20012576</v>
      </c>
      <c r="I13" s="124"/>
      <c r="J13" s="116"/>
      <c r="K13" s="155">
        <v>19903371</v>
      </c>
      <c r="L13" s="124"/>
      <c r="M13" s="116"/>
      <c r="N13" s="155">
        <v>23529823</v>
      </c>
      <c r="O13" s="124"/>
      <c r="P13" s="116"/>
      <c r="Q13" s="155">
        <v>22670362</v>
      </c>
      <c r="R13" s="124"/>
      <c r="S13" s="116"/>
      <c r="T13" s="155">
        <v>23415718</v>
      </c>
      <c r="U13" s="124"/>
      <c r="V13" s="116"/>
      <c r="W13" s="155">
        <v>23270815</v>
      </c>
      <c r="X13" s="124"/>
      <c r="Y13" s="116"/>
      <c r="Z13" s="155">
        <v>22296129</v>
      </c>
      <c r="AA13" s="124"/>
      <c r="AB13" s="116"/>
      <c r="AC13" s="155">
        <v>28804002</v>
      </c>
      <c r="AD13" s="124"/>
      <c r="AE13" s="116"/>
      <c r="AF13" s="155">
        <v>24535098</v>
      </c>
      <c r="AG13" s="124"/>
      <c r="AH13" s="116"/>
      <c r="AI13" s="155">
        <v>23982038</v>
      </c>
      <c r="AJ13" s="124"/>
      <c r="AK13" s="116"/>
      <c r="AL13" s="155">
        <v>25034964</v>
      </c>
      <c r="AM13" s="124"/>
      <c r="AN13" s="116"/>
      <c r="AO13" s="155">
        <v>25420103</v>
      </c>
      <c r="AP13" s="124"/>
      <c r="AQ13" s="116"/>
      <c r="AR13" s="155">
        <v>23092317</v>
      </c>
      <c r="AS13" s="124"/>
      <c r="AT13" s="116"/>
      <c r="AU13" s="524" t="s">
        <v>194</v>
      </c>
    </row>
    <row r="14" spans="1:47" s="107" customFormat="1" ht="13.5" x14ac:dyDescent="0.2">
      <c r="A14" s="593" t="s">
        <v>416</v>
      </c>
      <c r="B14" s="456" t="s">
        <v>603</v>
      </c>
      <c r="C14" s="115"/>
      <c r="D14" s="136"/>
      <c r="E14" s="155">
        <v>16592743.809334129</v>
      </c>
      <c r="F14" s="124"/>
      <c r="G14" s="116"/>
      <c r="H14" s="155">
        <v>17890711</v>
      </c>
      <c r="I14" s="124"/>
      <c r="J14" s="116"/>
      <c r="K14" s="155">
        <v>6884833</v>
      </c>
      <c r="L14" s="124"/>
      <c r="M14" s="116"/>
      <c r="N14" s="155">
        <v>5013026</v>
      </c>
      <c r="O14" s="124"/>
      <c r="P14" s="116"/>
      <c r="Q14" s="155">
        <v>6235272</v>
      </c>
      <c r="R14" s="124"/>
      <c r="S14" s="116"/>
      <c r="T14" s="155">
        <v>6940080</v>
      </c>
      <c r="U14" s="124"/>
      <c r="V14" s="116"/>
      <c r="W14" s="155">
        <v>7121272</v>
      </c>
      <c r="X14" s="124"/>
      <c r="Y14" s="116"/>
      <c r="Z14" s="155">
        <v>11077898</v>
      </c>
      <c r="AA14" s="124"/>
      <c r="AB14" s="116"/>
      <c r="AC14" s="155">
        <v>7385926</v>
      </c>
      <c r="AD14" s="124"/>
      <c r="AE14" s="116"/>
      <c r="AF14" s="155">
        <v>9065268</v>
      </c>
      <c r="AG14" s="124"/>
      <c r="AH14" s="116"/>
      <c r="AI14" s="155">
        <v>10456224</v>
      </c>
      <c r="AJ14" s="124"/>
      <c r="AK14" s="116"/>
      <c r="AL14" s="155">
        <v>4926559</v>
      </c>
      <c r="AM14" s="124"/>
      <c r="AN14" s="116"/>
      <c r="AO14" s="155"/>
      <c r="AP14" s="124"/>
      <c r="AQ14" s="116"/>
      <c r="AR14" s="155"/>
      <c r="AS14" s="124"/>
      <c r="AT14" s="116"/>
      <c r="AU14" s="456" t="s">
        <v>604</v>
      </c>
    </row>
    <row r="15" spans="1:47" s="107" customFormat="1" ht="12" x14ac:dyDescent="0.2">
      <c r="A15" s="593" t="s">
        <v>418</v>
      </c>
      <c r="B15" s="524" t="s">
        <v>195</v>
      </c>
      <c r="C15" s="115"/>
      <c r="D15" s="136"/>
      <c r="E15" s="155">
        <v>318069574.45396018</v>
      </c>
      <c r="F15" s="124"/>
      <c r="G15" s="116"/>
      <c r="H15" s="155">
        <v>276700000</v>
      </c>
      <c r="I15" s="124"/>
      <c r="J15" s="116"/>
      <c r="K15" s="155">
        <v>266730551</v>
      </c>
      <c r="L15" s="124"/>
      <c r="M15" s="116"/>
      <c r="N15" s="155">
        <v>298677442</v>
      </c>
      <c r="O15" s="124"/>
      <c r="P15" s="116"/>
      <c r="Q15" s="155">
        <v>314135856</v>
      </c>
      <c r="R15" s="124"/>
      <c r="S15" s="116"/>
      <c r="T15" s="155">
        <v>304939988</v>
      </c>
      <c r="U15" s="124"/>
      <c r="V15" s="116"/>
      <c r="W15" s="155">
        <v>321512926</v>
      </c>
      <c r="X15" s="124"/>
      <c r="Y15" s="116"/>
      <c r="Z15" s="155">
        <v>318072691</v>
      </c>
      <c r="AA15" s="124"/>
      <c r="AB15" s="116"/>
      <c r="AC15" s="155">
        <v>303091752</v>
      </c>
      <c r="AD15" s="124"/>
      <c r="AE15" s="116"/>
      <c r="AF15" s="155">
        <v>316853236</v>
      </c>
      <c r="AG15" s="124"/>
      <c r="AH15" s="116"/>
      <c r="AI15" s="155">
        <v>323946320</v>
      </c>
      <c r="AJ15" s="124"/>
      <c r="AK15" s="116"/>
      <c r="AL15" s="155">
        <v>355585926</v>
      </c>
      <c r="AM15" s="124"/>
      <c r="AN15" s="116"/>
      <c r="AO15" s="155">
        <v>382431554</v>
      </c>
      <c r="AP15" s="124"/>
      <c r="AQ15" s="116"/>
      <c r="AR15" s="155">
        <v>442605707</v>
      </c>
      <c r="AS15" s="124"/>
      <c r="AT15" s="116"/>
      <c r="AU15" s="524" t="s">
        <v>476</v>
      </c>
    </row>
    <row r="16" spans="1:47" s="107" customFormat="1" ht="12" x14ac:dyDescent="0.2">
      <c r="A16" s="593" t="s">
        <v>419</v>
      </c>
      <c r="B16" s="456" t="s">
        <v>420</v>
      </c>
      <c r="D16" s="136"/>
      <c r="E16" s="155">
        <v>128579632.21137889</v>
      </c>
      <c r="F16" s="124"/>
      <c r="G16" s="116"/>
      <c r="H16" s="155">
        <v>102283060</v>
      </c>
      <c r="I16" s="124"/>
      <c r="J16" s="116"/>
      <c r="K16" s="155">
        <v>97747238</v>
      </c>
      <c r="L16" s="124"/>
      <c r="M16" s="116"/>
      <c r="N16" s="155">
        <v>118803256</v>
      </c>
      <c r="O16" s="124"/>
      <c r="P16" s="116"/>
      <c r="Q16" s="155">
        <v>120423215</v>
      </c>
      <c r="R16" s="124"/>
      <c r="S16" s="116"/>
      <c r="T16" s="155"/>
      <c r="U16" s="124"/>
      <c r="V16" s="116"/>
      <c r="W16" s="155"/>
      <c r="X16" s="124"/>
      <c r="Y16" s="116"/>
      <c r="Z16" s="155"/>
      <c r="AA16" s="124"/>
      <c r="AB16" s="116"/>
      <c r="AC16" s="155">
        <v>112526815</v>
      </c>
      <c r="AD16" s="124"/>
      <c r="AE16" s="116"/>
      <c r="AF16" s="155">
        <v>128550689</v>
      </c>
      <c r="AG16" s="124"/>
      <c r="AH16" s="116"/>
      <c r="AI16" s="155">
        <v>129502132</v>
      </c>
      <c r="AJ16" s="124"/>
      <c r="AK16" s="116"/>
      <c r="AL16" s="155">
        <v>132073539</v>
      </c>
      <c r="AM16" s="124"/>
      <c r="AN16" s="116"/>
      <c r="AO16" s="155">
        <v>133188018</v>
      </c>
      <c r="AP16" s="124"/>
      <c r="AQ16" s="116"/>
      <c r="AR16" s="155">
        <v>146497576</v>
      </c>
      <c r="AS16" s="124"/>
      <c r="AT16" s="116"/>
      <c r="AU16" s="456" t="s">
        <v>477</v>
      </c>
    </row>
    <row r="17" spans="1:47" s="423" customFormat="1" ht="12" x14ac:dyDescent="0.2">
      <c r="A17" s="594">
        <v>12</v>
      </c>
      <c r="B17" s="456" t="s">
        <v>533</v>
      </c>
      <c r="C17" s="425"/>
      <c r="D17" s="475"/>
      <c r="E17" s="432"/>
      <c r="F17" s="448"/>
      <c r="G17" s="426"/>
      <c r="H17" s="432"/>
      <c r="I17" s="448"/>
      <c r="J17" s="426"/>
      <c r="K17" s="432"/>
      <c r="L17" s="448"/>
      <c r="M17" s="426"/>
      <c r="N17" s="432" t="s">
        <v>166</v>
      </c>
      <c r="O17" s="448"/>
      <c r="P17" s="426"/>
      <c r="Q17" s="432" t="s">
        <v>166</v>
      </c>
      <c r="R17" s="448"/>
      <c r="S17" s="426"/>
      <c r="T17" s="432"/>
      <c r="U17" s="448"/>
      <c r="V17" s="426"/>
      <c r="W17" s="432"/>
      <c r="X17" s="448"/>
      <c r="Y17" s="426"/>
      <c r="Z17" s="432"/>
      <c r="AA17" s="448"/>
      <c r="AB17" s="426"/>
      <c r="AC17" s="432" t="s">
        <v>166</v>
      </c>
      <c r="AD17" s="448"/>
      <c r="AE17" s="426"/>
      <c r="AF17" s="432" t="s">
        <v>166</v>
      </c>
      <c r="AG17" s="448"/>
      <c r="AH17" s="426"/>
      <c r="AI17" s="432" t="s">
        <v>166</v>
      </c>
      <c r="AJ17" s="448"/>
      <c r="AK17" s="426"/>
      <c r="AL17" s="432" t="s">
        <v>166</v>
      </c>
      <c r="AM17" s="448"/>
      <c r="AN17" s="426"/>
      <c r="AO17" s="432" t="s">
        <v>166</v>
      </c>
      <c r="AP17" s="448"/>
      <c r="AQ17" s="426"/>
      <c r="AR17" s="432" t="s">
        <v>166</v>
      </c>
      <c r="AS17" s="448"/>
      <c r="AT17" s="426"/>
      <c r="AU17" s="456" t="s">
        <v>534</v>
      </c>
    </row>
    <row r="18" spans="1:47" s="107" customFormat="1" ht="12" x14ac:dyDescent="0.2">
      <c r="A18" s="593" t="s">
        <v>421</v>
      </c>
      <c r="B18" s="524" t="s">
        <v>422</v>
      </c>
      <c r="C18" s="115"/>
      <c r="D18" s="136"/>
      <c r="E18" s="155">
        <v>43000066.387837738</v>
      </c>
      <c r="F18" s="124"/>
      <c r="G18" s="116"/>
      <c r="H18" s="155">
        <v>33516448</v>
      </c>
      <c r="I18" s="124"/>
      <c r="J18" s="116"/>
      <c r="K18" s="155">
        <v>29266212</v>
      </c>
      <c r="L18" s="124"/>
      <c r="M18" s="116"/>
      <c r="N18" s="155">
        <v>39984640</v>
      </c>
      <c r="O18" s="124"/>
      <c r="P18" s="116"/>
      <c r="Q18" s="155">
        <v>38817483</v>
      </c>
      <c r="R18" s="124"/>
      <c r="S18" s="116"/>
      <c r="T18" s="155">
        <v>39412587</v>
      </c>
      <c r="U18" s="124"/>
      <c r="V18" s="116"/>
      <c r="W18" s="155">
        <v>45350169</v>
      </c>
      <c r="X18" s="124"/>
      <c r="Y18" s="116"/>
      <c r="Z18" s="155">
        <v>49423812</v>
      </c>
      <c r="AA18" s="124"/>
      <c r="AB18" s="116"/>
      <c r="AC18" s="155">
        <v>52733097</v>
      </c>
      <c r="AD18" s="124"/>
      <c r="AE18" s="116"/>
      <c r="AF18" s="155">
        <v>47968902</v>
      </c>
      <c r="AG18" s="124"/>
      <c r="AH18" s="116"/>
      <c r="AI18" s="155">
        <v>53202844</v>
      </c>
      <c r="AJ18" s="124"/>
      <c r="AK18" s="116"/>
      <c r="AL18" s="155">
        <v>50970071</v>
      </c>
      <c r="AM18" s="124"/>
      <c r="AN18" s="116"/>
      <c r="AO18" s="155">
        <v>45461751</v>
      </c>
      <c r="AP18" s="124"/>
      <c r="AQ18" s="116"/>
      <c r="AR18" s="155">
        <v>55044940</v>
      </c>
      <c r="AS18" s="124"/>
      <c r="AT18" s="116"/>
      <c r="AU18" s="524" t="s">
        <v>196</v>
      </c>
    </row>
    <row r="19" spans="1:47" s="107" customFormat="1" ht="12" x14ac:dyDescent="0.2">
      <c r="A19" s="593" t="s">
        <v>423</v>
      </c>
      <c r="B19" s="524" t="s">
        <v>424</v>
      </c>
      <c r="C19" s="115"/>
      <c r="D19" s="136"/>
      <c r="E19" s="155">
        <v>48513509.924981736</v>
      </c>
      <c r="F19" s="124"/>
      <c r="G19" s="116"/>
      <c r="H19" s="155">
        <v>45783723</v>
      </c>
      <c r="I19" s="124"/>
      <c r="J19" s="116"/>
      <c r="K19" s="155">
        <v>37987807</v>
      </c>
      <c r="L19" s="124"/>
      <c r="M19" s="116"/>
      <c r="N19" s="155">
        <v>41353508</v>
      </c>
      <c r="O19" s="124"/>
      <c r="P19" s="116"/>
      <c r="Q19" s="155">
        <v>43074434</v>
      </c>
      <c r="R19" s="124"/>
      <c r="S19" s="116"/>
      <c r="T19" s="155">
        <v>40560818</v>
      </c>
      <c r="U19" s="124"/>
      <c r="V19" s="116"/>
      <c r="W19" s="155">
        <v>43382661</v>
      </c>
      <c r="X19" s="124"/>
      <c r="Y19" s="116"/>
      <c r="Z19" s="155">
        <v>43388008</v>
      </c>
      <c r="AA19" s="124"/>
      <c r="AB19" s="116"/>
      <c r="AC19" s="155">
        <v>46453800</v>
      </c>
      <c r="AD19" s="124"/>
      <c r="AE19" s="116"/>
      <c r="AF19" s="155">
        <v>48460236</v>
      </c>
      <c r="AG19" s="124"/>
      <c r="AH19" s="116"/>
      <c r="AI19" s="155">
        <v>50434899</v>
      </c>
      <c r="AJ19" s="124"/>
      <c r="AK19" s="116"/>
      <c r="AL19" s="155">
        <v>40748478</v>
      </c>
      <c r="AM19" s="124"/>
      <c r="AN19" s="116"/>
      <c r="AO19" s="155">
        <v>39351210</v>
      </c>
      <c r="AP19" s="124"/>
      <c r="AQ19" s="116"/>
      <c r="AR19" s="155">
        <v>39762781</v>
      </c>
      <c r="AS19" s="124"/>
      <c r="AT19" s="116"/>
      <c r="AU19" s="524" t="s">
        <v>197</v>
      </c>
    </row>
    <row r="20" spans="1:47" s="107" customFormat="1" ht="12" x14ac:dyDescent="0.2">
      <c r="A20" s="593" t="s">
        <v>425</v>
      </c>
      <c r="B20" s="524" t="s">
        <v>426</v>
      </c>
      <c r="C20" s="115"/>
      <c r="D20" s="136"/>
      <c r="E20" s="155">
        <v>60623514.572130375</v>
      </c>
      <c r="F20" s="124"/>
      <c r="G20" s="116"/>
      <c r="H20" s="155">
        <v>71129951</v>
      </c>
      <c r="I20" s="124"/>
      <c r="J20" s="116"/>
      <c r="K20" s="155">
        <v>78905126</v>
      </c>
      <c r="L20" s="124"/>
      <c r="M20" s="116"/>
      <c r="N20" s="155">
        <v>98635383</v>
      </c>
      <c r="O20" s="124"/>
      <c r="P20" s="116"/>
      <c r="Q20" s="155">
        <v>99477698</v>
      </c>
      <c r="R20" s="124"/>
      <c r="S20" s="116"/>
      <c r="T20" s="155">
        <v>106476103</v>
      </c>
      <c r="U20" s="124"/>
      <c r="V20" s="116"/>
      <c r="W20" s="155">
        <v>109925819</v>
      </c>
      <c r="X20" s="124"/>
      <c r="Y20" s="116"/>
      <c r="Z20" s="155">
        <v>109811791</v>
      </c>
      <c r="AA20" s="124"/>
      <c r="AB20" s="116"/>
      <c r="AC20" s="155">
        <v>111692718</v>
      </c>
      <c r="AD20" s="124"/>
      <c r="AE20" s="116"/>
      <c r="AF20" s="155">
        <v>117830217</v>
      </c>
      <c r="AG20" s="124"/>
      <c r="AH20" s="116"/>
      <c r="AI20" s="155">
        <v>111568498</v>
      </c>
      <c r="AJ20" s="124"/>
      <c r="AK20" s="116"/>
      <c r="AL20" s="155">
        <v>112063789</v>
      </c>
      <c r="AM20" s="124"/>
      <c r="AN20" s="116"/>
      <c r="AO20" s="155">
        <v>98782808</v>
      </c>
      <c r="AP20" s="124"/>
      <c r="AQ20" s="116"/>
      <c r="AR20" s="155">
        <v>117807218</v>
      </c>
      <c r="AS20" s="124"/>
      <c r="AT20" s="116"/>
      <c r="AU20" s="524" t="s">
        <v>478</v>
      </c>
    </row>
    <row r="21" spans="1:47" s="107" customFormat="1" ht="12" x14ac:dyDescent="0.2">
      <c r="A21" s="593" t="s">
        <v>427</v>
      </c>
      <c r="B21" s="524" t="s">
        <v>428</v>
      </c>
      <c r="C21" s="115"/>
      <c r="D21" s="136"/>
      <c r="E21" s="155">
        <v>80118336.320785969</v>
      </c>
      <c r="F21" s="113"/>
      <c r="H21" s="155">
        <v>64290178</v>
      </c>
      <c r="I21" s="113"/>
      <c r="K21" s="155">
        <v>58440623</v>
      </c>
      <c r="L21" s="113"/>
      <c r="N21" s="155">
        <v>63644282</v>
      </c>
      <c r="O21" s="113"/>
      <c r="Q21" s="155">
        <v>65489350</v>
      </c>
      <c r="R21" s="113"/>
      <c r="T21" s="155">
        <v>61380039</v>
      </c>
      <c r="U21" s="113"/>
      <c r="W21" s="155">
        <v>65180287</v>
      </c>
      <c r="X21" s="113"/>
      <c r="Z21" s="155">
        <v>64015835</v>
      </c>
      <c r="AA21" s="113"/>
      <c r="AC21" s="155">
        <v>76572248</v>
      </c>
      <c r="AD21" s="113"/>
      <c r="AF21" s="155">
        <v>78189325</v>
      </c>
      <c r="AG21" s="113"/>
      <c r="AH21" s="112"/>
      <c r="AI21" s="155">
        <v>81420805</v>
      </c>
      <c r="AJ21" s="113"/>
      <c r="AK21" s="112"/>
      <c r="AL21" s="155">
        <v>94767925</v>
      </c>
      <c r="AM21" s="113"/>
      <c r="AN21" s="112"/>
      <c r="AO21" s="155">
        <v>84920632</v>
      </c>
      <c r="AP21" s="113"/>
      <c r="AQ21" s="112"/>
      <c r="AR21" s="155">
        <v>115848819</v>
      </c>
      <c r="AS21" s="113"/>
      <c r="AT21" s="112"/>
      <c r="AU21" s="524" t="s">
        <v>479</v>
      </c>
    </row>
    <row r="22" spans="1:47" s="107" customFormat="1" ht="12" x14ac:dyDescent="0.2">
      <c r="A22" s="593" t="s">
        <v>429</v>
      </c>
      <c r="B22" s="524" t="s">
        <v>430</v>
      </c>
      <c r="C22" s="115"/>
      <c r="D22" s="136"/>
      <c r="E22" s="155">
        <v>155471121.29057956</v>
      </c>
      <c r="F22" s="113"/>
      <c r="H22" s="155">
        <v>125423315</v>
      </c>
      <c r="I22" s="113"/>
      <c r="K22" s="155">
        <v>126984924</v>
      </c>
      <c r="L22" s="113"/>
      <c r="N22" s="155">
        <v>139741270</v>
      </c>
      <c r="O22" s="113"/>
      <c r="Q22" s="155">
        <v>127949691</v>
      </c>
      <c r="R22" s="113"/>
      <c r="T22" s="155">
        <v>121555382</v>
      </c>
      <c r="U22" s="113"/>
      <c r="W22" s="155">
        <v>126869956</v>
      </c>
      <c r="X22" s="113"/>
      <c r="Z22" s="155">
        <v>124803712</v>
      </c>
      <c r="AA22" s="113"/>
      <c r="AC22" s="155">
        <v>126121465</v>
      </c>
      <c r="AD22" s="113"/>
      <c r="AF22" s="155">
        <v>124973912</v>
      </c>
      <c r="AG22" s="113"/>
      <c r="AH22" s="112"/>
      <c r="AI22" s="155">
        <v>153799149</v>
      </c>
      <c r="AJ22" s="113"/>
      <c r="AK22" s="112"/>
      <c r="AL22" s="155">
        <v>168171034</v>
      </c>
      <c r="AM22" s="113"/>
      <c r="AN22" s="112"/>
      <c r="AO22" s="155">
        <v>160094841</v>
      </c>
      <c r="AP22" s="113"/>
      <c r="AQ22" s="112"/>
      <c r="AR22" s="155">
        <v>186703449</v>
      </c>
      <c r="AS22" s="113"/>
      <c r="AT22" s="112"/>
      <c r="AU22" s="524" t="s">
        <v>480</v>
      </c>
    </row>
    <row r="23" spans="1:47" s="107" customFormat="1" ht="12" x14ac:dyDescent="0.2">
      <c r="A23" s="593" t="s">
        <v>431</v>
      </c>
      <c r="B23" s="524" t="s">
        <v>432</v>
      </c>
      <c r="C23" s="115"/>
      <c r="D23" s="136"/>
      <c r="E23" s="155">
        <v>29403007.369049985</v>
      </c>
      <c r="F23" s="113"/>
      <c r="H23" s="155">
        <v>23767269</v>
      </c>
      <c r="I23" s="113"/>
      <c r="K23" s="155">
        <v>25853038</v>
      </c>
      <c r="L23" s="113"/>
      <c r="N23" s="155">
        <v>26015088</v>
      </c>
      <c r="O23" s="113"/>
      <c r="Q23" s="155">
        <v>27604844</v>
      </c>
      <c r="R23" s="113"/>
      <c r="T23" s="155">
        <v>24471180</v>
      </c>
      <c r="U23" s="113"/>
      <c r="W23" s="155">
        <v>21730092</v>
      </c>
      <c r="X23" s="113"/>
      <c r="Z23" s="155">
        <v>22025661</v>
      </c>
      <c r="AA23" s="113"/>
      <c r="AC23" s="155">
        <v>22749447</v>
      </c>
      <c r="AD23" s="113"/>
      <c r="AF23" s="155">
        <v>22857814</v>
      </c>
      <c r="AG23" s="113"/>
      <c r="AH23" s="112"/>
      <c r="AI23" s="155">
        <v>23767169</v>
      </c>
      <c r="AJ23" s="113"/>
      <c r="AK23" s="112"/>
      <c r="AL23" s="155">
        <v>23433090</v>
      </c>
      <c r="AM23" s="113"/>
      <c r="AN23" s="112"/>
      <c r="AO23" s="155">
        <v>26075950</v>
      </c>
      <c r="AP23" s="113"/>
      <c r="AQ23" s="112"/>
      <c r="AR23" s="155">
        <v>30121253</v>
      </c>
      <c r="AS23" s="113"/>
      <c r="AT23" s="112"/>
      <c r="AU23" s="524" t="s">
        <v>481</v>
      </c>
    </row>
    <row r="24" spans="1:47" s="107" customFormat="1" ht="12" x14ac:dyDescent="0.2">
      <c r="A24" s="593" t="s">
        <v>433</v>
      </c>
      <c r="B24" s="524" t="s">
        <v>434</v>
      </c>
      <c r="C24" s="115"/>
      <c r="D24" s="136"/>
      <c r="E24" s="155">
        <v>144429064.59536615</v>
      </c>
      <c r="F24" s="113"/>
      <c r="H24" s="155">
        <v>170945581</v>
      </c>
      <c r="I24" s="113"/>
      <c r="K24" s="155">
        <v>201304965</v>
      </c>
      <c r="L24" s="113"/>
      <c r="N24" s="155">
        <v>245132084</v>
      </c>
      <c r="O24" s="113"/>
      <c r="Q24" s="155">
        <v>247045755</v>
      </c>
      <c r="R24" s="113"/>
      <c r="T24" s="155">
        <v>259109188</v>
      </c>
      <c r="U24" s="113"/>
      <c r="W24" s="155">
        <v>243727854</v>
      </c>
      <c r="X24" s="113"/>
      <c r="Z24" s="155">
        <v>210997465</v>
      </c>
      <c r="AA24" s="113"/>
      <c r="AC24" s="155">
        <v>253555841</v>
      </c>
      <c r="AD24" s="113"/>
      <c r="AF24" s="155">
        <v>268609968</v>
      </c>
      <c r="AG24" s="113"/>
      <c r="AH24" s="112"/>
      <c r="AI24" s="155">
        <v>302371397</v>
      </c>
      <c r="AJ24" s="113"/>
      <c r="AK24" s="112"/>
      <c r="AL24" s="155">
        <v>309867040</v>
      </c>
      <c r="AM24" s="113"/>
      <c r="AN24" s="112"/>
      <c r="AO24" s="155">
        <v>266527630</v>
      </c>
      <c r="AP24" s="113"/>
      <c r="AQ24" s="112"/>
      <c r="AR24" s="155">
        <v>410497576</v>
      </c>
      <c r="AS24" s="113"/>
      <c r="AT24" s="112"/>
      <c r="AU24" s="524" t="s">
        <v>482</v>
      </c>
    </row>
    <row r="25" spans="1:47" s="107" customFormat="1" ht="12" x14ac:dyDescent="0.2">
      <c r="A25" s="593" t="s">
        <v>435</v>
      </c>
      <c r="B25" s="524" t="s">
        <v>436</v>
      </c>
      <c r="C25" s="115"/>
      <c r="D25" s="136"/>
      <c r="E25" s="155">
        <v>191601374.22824138</v>
      </c>
      <c r="F25" s="113"/>
      <c r="H25" s="155">
        <v>150045201</v>
      </c>
      <c r="I25" s="113"/>
      <c r="K25" s="155">
        <v>154754399</v>
      </c>
      <c r="L25" s="113"/>
      <c r="N25" s="155">
        <v>191842961</v>
      </c>
      <c r="O25" s="113"/>
      <c r="Q25" s="155">
        <v>195797314</v>
      </c>
      <c r="R25" s="113"/>
      <c r="T25" s="155">
        <v>180133653</v>
      </c>
      <c r="U25" s="113"/>
      <c r="W25" s="155">
        <v>173431780</v>
      </c>
      <c r="X25" s="113"/>
      <c r="Z25" s="155">
        <v>162238573</v>
      </c>
      <c r="AA25" s="113"/>
      <c r="AC25" s="155">
        <v>172156950</v>
      </c>
      <c r="AD25" s="113"/>
      <c r="AF25" s="155">
        <v>190992999</v>
      </c>
      <c r="AG25" s="113"/>
      <c r="AH25" s="112"/>
      <c r="AI25" s="155">
        <v>208267886</v>
      </c>
      <c r="AJ25" s="113"/>
      <c r="AK25" s="112"/>
      <c r="AL25" s="155">
        <v>214992944</v>
      </c>
      <c r="AM25" s="113"/>
      <c r="AN25" s="112"/>
      <c r="AO25" s="155">
        <v>196264747</v>
      </c>
      <c r="AP25" s="113"/>
      <c r="AQ25" s="112"/>
      <c r="AR25" s="155">
        <v>252353514</v>
      </c>
      <c r="AS25" s="113"/>
      <c r="AT25" s="112"/>
      <c r="AU25" s="524" t="s">
        <v>483</v>
      </c>
    </row>
    <row r="26" spans="1:47" s="107" customFormat="1" ht="12" x14ac:dyDescent="0.2">
      <c r="A26" s="593" t="s">
        <v>437</v>
      </c>
      <c r="B26" s="524" t="s">
        <v>438</v>
      </c>
      <c r="C26" s="115"/>
      <c r="D26" s="136"/>
      <c r="E26" s="155">
        <v>51379771.625838153</v>
      </c>
      <c r="F26" s="113"/>
      <c r="H26" s="155">
        <v>46196613</v>
      </c>
      <c r="I26" s="113"/>
      <c r="K26" s="155">
        <v>37199663</v>
      </c>
      <c r="L26" s="113"/>
      <c r="N26" s="155">
        <v>46294743</v>
      </c>
      <c r="O26" s="113"/>
      <c r="Q26" s="155">
        <v>43067511</v>
      </c>
      <c r="R26" s="113"/>
      <c r="T26" s="155">
        <v>46682331</v>
      </c>
      <c r="U26" s="113"/>
      <c r="W26" s="155">
        <v>53229903</v>
      </c>
      <c r="X26" s="113"/>
      <c r="Z26" s="155">
        <v>52739932</v>
      </c>
      <c r="AA26" s="113"/>
      <c r="AC26" s="155">
        <v>54419346</v>
      </c>
      <c r="AD26" s="113"/>
      <c r="AF26" s="155">
        <v>50384390</v>
      </c>
      <c r="AG26" s="113"/>
      <c r="AH26" s="112"/>
      <c r="AI26" s="155">
        <v>46198623</v>
      </c>
      <c r="AJ26" s="113"/>
      <c r="AK26" s="112"/>
      <c r="AL26" s="155">
        <v>47777117</v>
      </c>
      <c r="AM26" s="113"/>
      <c r="AN26" s="112"/>
      <c r="AO26" s="155">
        <v>48690854</v>
      </c>
      <c r="AP26" s="113"/>
      <c r="AQ26" s="112"/>
      <c r="AR26" s="155">
        <v>51815544</v>
      </c>
      <c r="AS26" s="113"/>
      <c r="AT26" s="112"/>
      <c r="AU26" s="524" t="s">
        <v>484</v>
      </c>
    </row>
    <row r="27" spans="1:47" s="107" customFormat="1" ht="12" x14ac:dyDescent="0.2">
      <c r="A27" s="593" t="s">
        <v>439</v>
      </c>
      <c r="B27" s="524" t="s">
        <v>440</v>
      </c>
      <c r="C27" s="115"/>
      <c r="D27" s="136"/>
      <c r="E27" s="155">
        <v>276967702.31693554</v>
      </c>
      <c r="F27" s="113"/>
      <c r="H27" s="155">
        <v>227028668</v>
      </c>
      <c r="I27" s="113"/>
      <c r="K27" s="155">
        <v>265019728</v>
      </c>
      <c r="L27" s="113"/>
      <c r="N27" s="155">
        <v>305576519</v>
      </c>
      <c r="O27" s="113"/>
      <c r="Q27" s="155">
        <v>309704345</v>
      </c>
      <c r="R27" s="113"/>
      <c r="T27" s="155">
        <v>308367937</v>
      </c>
      <c r="U27" s="113"/>
      <c r="W27" s="155">
        <v>348456696</v>
      </c>
      <c r="X27" s="113"/>
      <c r="Z27" s="155">
        <v>367669369</v>
      </c>
      <c r="AA27" s="113"/>
      <c r="AC27" s="155">
        <v>380772010</v>
      </c>
      <c r="AD27" s="113"/>
      <c r="AF27" s="155">
        <v>436046877</v>
      </c>
      <c r="AG27" s="113"/>
      <c r="AH27" s="112"/>
      <c r="AI27" s="155">
        <v>454667171</v>
      </c>
      <c r="AJ27" s="113"/>
      <c r="AK27" s="112"/>
      <c r="AL27" s="155">
        <v>494574869</v>
      </c>
      <c r="AM27" s="113"/>
      <c r="AN27" s="112"/>
      <c r="AO27" s="155">
        <v>452302087</v>
      </c>
      <c r="AP27" s="113"/>
      <c r="AQ27" s="112"/>
      <c r="AR27" s="155">
        <v>551087738</v>
      </c>
      <c r="AS27" s="113"/>
      <c r="AT27" s="112"/>
      <c r="AU27" s="524" t="s">
        <v>485</v>
      </c>
    </row>
    <row r="28" spans="1:47" s="107" customFormat="1" ht="12" x14ac:dyDescent="0.2">
      <c r="A28" s="593" t="s">
        <v>441</v>
      </c>
      <c r="B28" s="524" t="s">
        <v>442</v>
      </c>
      <c r="C28" s="115"/>
      <c r="D28" s="365"/>
      <c r="E28" s="243">
        <v>241613689.17214367</v>
      </c>
      <c r="F28" s="224"/>
      <c r="G28" s="105"/>
      <c r="H28" s="243">
        <v>220692715</v>
      </c>
      <c r="I28" s="224"/>
      <c r="J28" s="105"/>
      <c r="K28" s="243">
        <v>200257145</v>
      </c>
      <c r="L28" s="224"/>
      <c r="M28" s="105"/>
      <c r="N28" s="243">
        <v>204155935</v>
      </c>
      <c r="O28" s="224"/>
      <c r="P28" s="105"/>
      <c r="Q28" s="243">
        <v>199189990</v>
      </c>
      <c r="R28" s="224"/>
      <c r="S28" s="105"/>
      <c r="T28" s="243">
        <v>193808987</v>
      </c>
      <c r="U28" s="224"/>
      <c r="V28" s="105"/>
      <c r="W28" s="243">
        <v>190646747</v>
      </c>
      <c r="X28" s="224"/>
      <c r="Y28" s="105"/>
      <c r="Z28" s="243">
        <v>187017511</v>
      </c>
      <c r="AA28" s="224"/>
      <c r="AB28" s="105"/>
      <c r="AC28" s="243">
        <v>199132249</v>
      </c>
      <c r="AD28" s="224"/>
      <c r="AE28" s="105"/>
      <c r="AF28" s="243">
        <v>204355403</v>
      </c>
      <c r="AG28" s="224"/>
      <c r="AH28" s="153"/>
      <c r="AI28" s="243">
        <v>229829565</v>
      </c>
      <c r="AJ28" s="224"/>
      <c r="AK28" s="153"/>
      <c r="AL28" s="243">
        <v>267054243</v>
      </c>
      <c r="AM28" s="224"/>
      <c r="AN28" s="153"/>
      <c r="AO28" s="243">
        <v>264470991</v>
      </c>
      <c r="AP28" s="224"/>
      <c r="AQ28" s="153"/>
      <c r="AR28" s="243">
        <v>289069411</v>
      </c>
      <c r="AS28" s="224"/>
      <c r="AT28" s="153"/>
      <c r="AU28" s="524" t="s">
        <v>198</v>
      </c>
    </row>
    <row r="29" spans="1:47" s="107" customFormat="1" ht="12" x14ac:dyDescent="0.2">
      <c r="A29" s="593" t="s">
        <v>443</v>
      </c>
      <c r="B29" s="524" t="s">
        <v>444</v>
      </c>
      <c r="C29" s="115"/>
      <c r="D29" s="365"/>
      <c r="E29" s="243">
        <v>723540065.06008136</v>
      </c>
      <c r="F29" s="224"/>
      <c r="G29" s="105"/>
      <c r="H29" s="243">
        <v>476178382</v>
      </c>
      <c r="I29" s="224"/>
      <c r="J29" s="105"/>
      <c r="K29" s="243">
        <v>659671210</v>
      </c>
      <c r="L29" s="224"/>
      <c r="M29" s="105"/>
      <c r="N29" s="243">
        <v>739584725</v>
      </c>
      <c r="O29" s="224"/>
      <c r="P29" s="105"/>
      <c r="Q29" s="243">
        <v>637952140</v>
      </c>
      <c r="R29" s="224"/>
      <c r="S29" s="105"/>
      <c r="T29" s="243">
        <v>667396160</v>
      </c>
      <c r="U29" s="224"/>
      <c r="V29" s="105"/>
      <c r="W29" s="243">
        <v>678695640</v>
      </c>
      <c r="X29" s="224"/>
      <c r="Y29" s="105"/>
      <c r="Z29" s="243">
        <v>571952359</v>
      </c>
      <c r="AA29" s="224"/>
      <c r="AB29" s="105"/>
      <c r="AC29" s="243">
        <v>585477997</v>
      </c>
      <c r="AD29" s="224"/>
      <c r="AE29" s="105"/>
      <c r="AF29" s="243">
        <v>665106244</v>
      </c>
      <c r="AG29" s="224"/>
      <c r="AH29" s="153"/>
      <c r="AI29" s="243">
        <v>813772246</v>
      </c>
      <c r="AJ29" s="224"/>
      <c r="AK29" s="153"/>
      <c r="AL29" s="243">
        <v>747532425</v>
      </c>
      <c r="AM29" s="224"/>
      <c r="AN29" s="153"/>
      <c r="AO29" s="243">
        <v>739941376</v>
      </c>
      <c r="AP29" s="224"/>
      <c r="AQ29" s="153"/>
      <c r="AR29" s="243">
        <v>1319020769</v>
      </c>
      <c r="AS29" s="224"/>
      <c r="AT29" s="153"/>
      <c r="AU29" s="524" t="s">
        <v>199</v>
      </c>
    </row>
    <row r="30" spans="1:47" s="107" customFormat="1" ht="12" x14ac:dyDescent="0.2">
      <c r="A30" s="593" t="s">
        <v>445</v>
      </c>
      <c r="B30" s="524" t="s">
        <v>446</v>
      </c>
      <c r="C30" s="115"/>
      <c r="D30" s="136"/>
      <c r="E30" s="155">
        <v>389450009.9581756</v>
      </c>
      <c r="F30" s="113"/>
      <c r="H30" s="155">
        <v>306229064</v>
      </c>
      <c r="I30" s="113"/>
      <c r="K30" s="155">
        <v>326381038</v>
      </c>
      <c r="L30" s="113"/>
      <c r="N30" s="155">
        <v>366912085</v>
      </c>
      <c r="O30" s="113"/>
      <c r="Q30" s="155">
        <v>374640019</v>
      </c>
      <c r="R30" s="113"/>
      <c r="T30" s="155">
        <v>392319631</v>
      </c>
      <c r="U30" s="113"/>
      <c r="W30" s="155">
        <v>415230430</v>
      </c>
      <c r="X30" s="113"/>
      <c r="Z30" s="155">
        <v>415544994</v>
      </c>
      <c r="AA30" s="113"/>
      <c r="AC30" s="155">
        <v>486274462</v>
      </c>
      <c r="AD30" s="113"/>
      <c r="AF30" s="155">
        <v>604268846</v>
      </c>
      <c r="AG30" s="113"/>
      <c r="AH30" s="112"/>
      <c r="AI30" s="155">
        <v>705038378</v>
      </c>
      <c r="AJ30" s="113"/>
      <c r="AK30" s="112"/>
      <c r="AL30" s="155">
        <v>625180071</v>
      </c>
      <c r="AM30" s="113"/>
      <c r="AN30" s="112"/>
      <c r="AO30" s="155">
        <v>605234681</v>
      </c>
      <c r="AP30" s="113"/>
      <c r="AQ30" s="112"/>
      <c r="AR30" s="155">
        <v>735619216</v>
      </c>
      <c r="AS30" s="113"/>
      <c r="AT30" s="112"/>
      <c r="AU30" s="524" t="s">
        <v>200</v>
      </c>
    </row>
    <row r="31" spans="1:47" s="107" customFormat="1" ht="12" x14ac:dyDescent="0.2">
      <c r="A31" s="593" t="s">
        <v>447</v>
      </c>
      <c r="B31" s="524" t="s">
        <v>448</v>
      </c>
      <c r="C31" s="115"/>
      <c r="D31" s="365"/>
      <c r="E31" s="243">
        <v>696755593.17533004</v>
      </c>
      <c r="F31" s="224"/>
      <c r="G31" s="105"/>
      <c r="H31" s="243">
        <v>373003905</v>
      </c>
      <c r="I31" s="224"/>
      <c r="J31" s="105"/>
      <c r="K31" s="243">
        <v>569302686</v>
      </c>
      <c r="L31" s="224"/>
      <c r="M31" s="105"/>
      <c r="N31" s="243">
        <v>376807730</v>
      </c>
      <c r="O31" s="224"/>
      <c r="P31" s="105"/>
      <c r="Q31" s="243">
        <v>498430969</v>
      </c>
      <c r="R31" s="224"/>
      <c r="S31" s="105"/>
      <c r="T31" s="243">
        <v>497213972</v>
      </c>
      <c r="U31" s="224"/>
      <c r="V31" s="105"/>
      <c r="W31" s="243">
        <v>520389535</v>
      </c>
      <c r="X31" s="224"/>
      <c r="Y31" s="105"/>
      <c r="Z31" s="243">
        <v>674448760</v>
      </c>
      <c r="AA31" s="224"/>
      <c r="AB31" s="105"/>
      <c r="AC31" s="243">
        <v>611892684</v>
      </c>
      <c r="AD31" s="224"/>
      <c r="AE31" s="105"/>
      <c r="AF31" s="243">
        <v>636575038</v>
      </c>
      <c r="AG31" s="224"/>
      <c r="AH31" s="153"/>
      <c r="AI31" s="243">
        <v>603202071</v>
      </c>
      <c r="AJ31" s="224"/>
      <c r="AK31" s="153"/>
      <c r="AL31" s="243">
        <v>473444630</v>
      </c>
      <c r="AM31" s="224"/>
      <c r="AN31" s="153"/>
      <c r="AO31" s="243">
        <v>512139713</v>
      </c>
      <c r="AP31" s="224"/>
      <c r="AQ31" s="153"/>
      <c r="AR31" s="243">
        <v>748178403</v>
      </c>
      <c r="AS31" s="224"/>
      <c r="AT31" s="153"/>
      <c r="AU31" s="524" t="s">
        <v>486</v>
      </c>
    </row>
    <row r="32" spans="1:47" s="107" customFormat="1" ht="12" x14ac:dyDescent="0.2">
      <c r="A32" s="593" t="s">
        <v>449</v>
      </c>
      <c r="B32" s="524" t="s">
        <v>450</v>
      </c>
      <c r="C32" s="115"/>
      <c r="D32" s="366"/>
      <c r="E32" s="290">
        <v>248195844.1213569</v>
      </c>
      <c r="F32" s="276"/>
      <c r="G32" s="127"/>
      <c r="H32" s="290">
        <v>218855381</v>
      </c>
      <c r="I32" s="276"/>
      <c r="J32" s="127"/>
      <c r="K32" s="290">
        <v>284745974</v>
      </c>
      <c r="L32" s="276"/>
      <c r="M32" s="127"/>
      <c r="N32" s="290">
        <v>312438729</v>
      </c>
      <c r="O32" s="276"/>
      <c r="P32" s="127"/>
      <c r="Q32" s="290">
        <v>300127756</v>
      </c>
      <c r="R32" s="276"/>
      <c r="S32" s="127"/>
      <c r="T32" s="290">
        <v>301739634</v>
      </c>
      <c r="U32" s="276"/>
      <c r="V32" s="127"/>
      <c r="W32" s="290">
        <v>348970438</v>
      </c>
      <c r="X32" s="276"/>
      <c r="Y32" s="127"/>
      <c r="Z32" s="290">
        <v>392326611</v>
      </c>
      <c r="AA32" s="276"/>
      <c r="AB32" s="127"/>
      <c r="AC32" s="290">
        <v>380699652</v>
      </c>
      <c r="AD32" s="276"/>
      <c r="AE32" s="127"/>
      <c r="AF32" s="290">
        <v>411216066</v>
      </c>
      <c r="AG32" s="276"/>
      <c r="AH32" s="127"/>
      <c r="AI32" s="290">
        <v>451360616</v>
      </c>
      <c r="AJ32" s="276"/>
      <c r="AK32" s="127"/>
      <c r="AL32" s="290">
        <v>465698445</v>
      </c>
      <c r="AM32" s="276"/>
      <c r="AN32" s="127"/>
      <c r="AO32" s="290">
        <v>436503376</v>
      </c>
      <c r="AP32" s="276"/>
      <c r="AQ32" s="127"/>
      <c r="AR32" s="290">
        <v>700499638</v>
      </c>
      <c r="AS32" s="276"/>
      <c r="AT32" s="127"/>
      <c r="AU32" s="524" t="s">
        <v>487</v>
      </c>
    </row>
    <row r="33" spans="1:47" s="107" customFormat="1" ht="12" x14ac:dyDescent="0.2">
      <c r="A33" s="593" t="s">
        <v>451</v>
      </c>
      <c r="B33" s="524" t="s">
        <v>452</v>
      </c>
      <c r="C33" s="115"/>
      <c r="D33" s="136"/>
      <c r="E33" s="155">
        <v>503167463.32071936</v>
      </c>
      <c r="F33" s="113"/>
      <c r="G33" s="112"/>
      <c r="H33" s="155">
        <v>362101909</v>
      </c>
      <c r="I33" s="113"/>
      <c r="J33" s="112"/>
      <c r="K33" s="155">
        <v>436919445</v>
      </c>
      <c r="L33" s="113"/>
      <c r="M33" s="112"/>
      <c r="N33" s="155">
        <v>444929696</v>
      </c>
      <c r="O33" s="113"/>
      <c r="P33" s="112"/>
      <c r="Q33" s="155">
        <v>465969133</v>
      </c>
      <c r="R33" s="113"/>
      <c r="S33" s="112"/>
      <c r="T33" s="155">
        <v>503730861</v>
      </c>
      <c r="U33" s="113"/>
      <c r="V33" s="112"/>
      <c r="W33" s="155">
        <v>541274262</v>
      </c>
      <c r="X33" s="113"/>
      <c r="Y33" s="112"/>
      <c r="Z33" s="155">
        <v>575651192</v>
      </c>
      <c r="AA33" s="113"/>
      <c r="AB33" s="112"/>
      <c r="AC33" s="155">
        <v>634078541</v>
      </c>
      <c r="AD33" s="113"/>
      <c r="AE33" s="112"/>
      <c r="AF33" s="155">
        <v>693793053</v>
      </c>
      <c r="AG33" s="113"/>
      <c r="AH33" s="112"/>
      <c r="AI33" s="155">
        <v>808400802</v>
      </c>
      <c r="AJ33" s="113"/>
      <c r="AK33" s="112"/>
      <c r="AL33" s="155">
        <v>780174543</v>
      </c>
      <c r="AM33" s="113"/>
      <c r="AN33" s="112"/>
      <c r="AO33" s="155">
        <v>786991326</v>
      </c>
      <c r="AP33" s="113"/>
      <c r="AQ33" s="112"/>
      <c r="AR33" s="155">
        <v>1100052442</v>
      </c>
      <c r="AS33" s="113"/>
      <c r="AT33" s="112"/>
      <c r="AU33" s="524" t="s">
        <v>201</v>
      </c>
    </row>
    <row r="34" spans="1:47" s="107" customFormat="1" ht="12" customHeight="1" x14ac:dyDescent="0.2">
      <c r="A34" s="593" t="s">
        <v>453</v>
      </c>
      <c r="B34" s="524" t="s">
        <v>454</v>
      </c>
      <c r="C34" s="115"/>
      <c r="D34" s="136"/>
      <c r="E34" s="155">
        <v>763185985.52745163</v>
      </c>
      <c r="F34" s="124"/>
      <c r="G34" s="116"/>
      <c r="H34" s="155">
        <v>668024706</v>
      </c>
      <c r="I34" s="124"/>
      <c r="J34" s="116"/>
      <c r="K34" s="155">
        <v>818066170</v>
      </c>
      <c r="L34" s="124"/>
      <c r="M34" s="116"/>
      <c r="N34" s="155">
        <v>919547130</v>
      </c>
      <c r="O34" s="124"/>
      <c r="P34" s="116"/>
      <c r="Q34" s="155">
        <v>964363171</v>
      </c>
      <c r="R34" s="124"/>
      <c r="S34" s="116"/>
      <c r="T34" s="155">
        <v>1038524828</v>
      </c>
      <c r="U34" s="124"/>
      <c r="V34" s="116"/>
      <c r="W34" s="155">
        <v>1117778539</v>
      </c>
      <c r="X34" s="124"/>
      <c r="Y34" s="116"/>
      <c r="Z34" s="155">
        <v>1223303804</v>
      </c>
      <c r="AA34" s="124"/>
      <c r="AB34" s="116"/>
      <c r="AC34" s="155">
        <v>1326714464</v>
      </c>
      <c r="AD34" s="124"/>
      <c r="AE34" s="116"/>
      <c r="AF34" s="155">
        <v>1532684504</v>
      </c>
      <c r="AG34" s="124"/>
      <c r="AH34" s="116"/>
      <c r="AI34" s="155">
        <v>1717172376</v>
      </c>
      <c r="AJ34" s="124"/>
      <c r="AK34" s="116"/>
      <c r="AL34" s="155">
        <v>1841939666</v>
      </c>
      <c r="AM34" s="124"/>
      <c r="AN34" s="116"/>
      <c r="AO34" s="155">
        <v>1678236178</v>
      </c>
      <c r="AP34" s="124"/>
      <c r="AQ34" s="116"/>
      <c r="AR34" s="155">
        <v>2065052384</v>
      </c>
      <c r="AS34" s="124"/>
      <c r="AT34" s="116"/>
      <c r="AU34" s="524" t="s">
        <v>488</v>
      </c>
    </row>
    <row r="35" spans="1:47" s="107" customFormat="1" ht="12" customHeight="1" x14ac:dyDescent="0.2">
      <c r="A35" s="593" t="s">
        <v>455</v>
      </c>
      <c r="B35" s="524" t="s">
        <v>456</v>
      </c>
      <c r="C35" s="115"/>
      <c r="D35" s="136"/>
      <c r="E35" s="155">
        <v>93762929.031401455</v>
      </c>
      <c r="F35" s="124"/>
      <c r="G35" s="116"/>
      <c r="H35" s="155">
        <v>105757904</v>
      </c>
      <c r="I35" s="124"/>
      <c r="J35" s="116"/>
      <c r="K35" s="155">
        <v>68566325</v>
      </c>
      <c r="L35" s="124"/>
      <c r="M35" s="116"/>
      <c r="N35" s="155">
        <v>83354753</v>
      </c>
      <c r="O35" s="124"/>
      <c r="P35" s="116"/>
      <c r="Q35" s="155">
        <v>76755259</v>
      </c>
      <c r="R35" s="124"/>
      <c r="S35" s="116"/>
      <c r="T35" s="155">
        <v>69626525</v>
      </c>
      <c r="U35" s="124"/>
      <c r="V35" s="116"/>
      <c r="W35" s="155">
        <v>65035164</v>
      </c>
      <c r="X35" s="124"/>
      <c r="Y35" s="116"/>
      <c r="Z35" s="155">
        <v>64443229</v>
      </c>
      <c r="AA35" s="124"/>
      <c r="AB35" s="116"/>
      <c r="AC35" s="155">
        <v>77662130</v>
      </c>
      <c r="AD35" s="124"/>
      <c r="AE35" s="116"/>
      <c r="AF35" s="155">
        <v>80789112</v>
      </c>
      <c r="AG35" s="124"/>
      <c r="AH35" s="116"/>
      <c r="AI35" s="155">
        <v>90621982</v>
      </c>
      <c r="AJ35" s="124"/>
      <c r="AK35" s="116"/>
      <c r="AL35" s="155">
        <v>90566406</v>
      </c>
      <c r="AM35" s="124"/>
      <c r="AN35" s="116"/>
      <c r="AO35" s="155">
        <v>93229667</v>
      </c>
      <c r="AP35" s="124"/>
      <c r="AQ35" s="116"/>
      <c r="AR35" s="155">
        <v>122660608</v>
      </c>
      <c r="AS35" s="124"/>
      <c r="AT35" s="116"/>
      <c r="AU35" s="524" t="s">
        <v>202</v>
      </c>
    </row>
    <row r="36" spans="1:47" s="107" customFormat="1" ht="12" x14ac:dyDescent="0.2">
      <c r="A36" s="593" t="s">
        <v>457</v>
      </c>
      <c r="B36" s="524" t="s">
        <v>458</v>
      </c>
      <c r="C36" s="115"/>
      <c r="D36" s="136"/>
      <c r="E36" s="155">
        <v>89333665.272522077</v>
      </c>
      <c r="F36" s="124"/>
      <c r="G36" s="116"/>
      <c r="H36" s="155">
        <v>72197677</v>
      </c>
      <c r="I36" s="124"/>
      <c r="J36" s="116"/>
      <c r="K36" s="155">
        <v>80772632</v>
      </c>
      <c r="L36" s="124"/>
      <c r="M36" s="116"/>
      <c r="N36" s="155">
        <v>100925607</v>
      </c>
      <c r="O36" s="124"/>
      <c r="P36" s="116"/>
      <c r="Q36" s="155">
        <v>89457139</v>
      </c>
      <c r="R36" s="124"/>
      <c r="S36" s="116"/>
      <c r="T36" s="155">
        <v>97444367</v>
      </c>
      <c r="U36" s="124"/>
      <c r="V36" s="116"/>
      <c r="W36" s="155">
        <v>122616005</v>
      </c>
      <c r="X36" s="124"/>
      <c r="Y36" s="116"/>
      <c r="Z36" s="155">
        <v>117489121</v>
      </c>
      <c r="AA36" s="124"/>
      <c r="AB36" s="116"/>
      <c r="AC36" s="155">
        <v>111052120</v>
      </c>
      <c r="AD36" s="124"/>
      <c r="AE36" s="116"/>
      <c r="AF36" s="155">
        <v>137494171</v>
      </c>
      <c r="AG36" s="124"/>
      <c r="AH36" s="116"/>
      <c r="AI36" s="155">
        <v>149757799</v>
      </c>
      <c r="AJ36" s="124"/>
      <c r="AK36" s="116"/>
      <c r="AL36" s="155">
        <v>142061457</v>
      </c>
      <c r="AM36" s="124"/>
      <c r="AN36" s="116"/>
      <c r="AO36" s="155">
        <v>130338555</v>
      </c>
      <c r="AP36" s="124"/>
      <c r="AQ36" s="116"/>
      <c r="AR36" s="155">
        <v>158088647</v>
      </c>
      <c r="AS36" s="124"/>
      <c r="AT36" s="116"/>
      <c r="AU36" s="524" t="s">
        <v>489</v>
      </c>
    </row>
    <row r="37" spans="1:47" s="107" customFormat="1" ht="12" x14ac:dyDescent="0.2">
      <c r="A37" s="593" t="s">
        <v>459</v>
      </c>
      <c r="B37" s="524" t="s">
        <v>460</v>
      </c>
      <c r="C37" s="115"/>
      <c r="D37" s="136"/>
      <c r="E37" s="155">
        <v>37790878.311093397</v>
      </c>
      <c r="F37" s="113"/>
      <c r="H37" s="155">
        <v>30117793</v>
      </c>
      <c r="I37" s="113"/>
      <c r="K37" s="155">
        <v>37167903</v>
      </c>
      <c r="L37" s="113"/>
      <c r="N37" s="155">
        <v>42517104</v>
      </c>
      <c r="O37" s="113"/>
      <c r="Q37" s="155">
        <v>48258032</v>
      </c>
      <c r="R37" s="113"/>
      <c r="T37" s="155">
        <v>55778120</v>
      </c>
      <c r="U37" s="113"/>
      <c r="W37" s="155">
        <v>65198102</v>
      </c>
      <c r="X37" s="113"/>
      <c r="Z37" s="155">
        <v>63338126</v>
      </c>
      <c r="AA37" s="113"/>
      <c r="AC37" s="155">
        <v>57966832</v>
      </c>
      <c r="AD37" s="113"/>
      <c r="AF37" s="155">
        <v>59135339</v>
      </c>
      <c r="AG37" s="113"/>
      <c r="AH37" s="112"/>
      <c r="AI37" s="155">
        <v>68986533</v>
      </c>
      <c r="AJ37" s="113"/>
      <c r="AK37" s="112"/>
      <c r="AL37" s="155">
        <v>66136842</v>
      </c>
      <c r="AM37" s="113"/>
      <c r="AN37" s="112"/>
      <c r="AO37" s="155">
        <v>67280790</v>
      </c>
      <c r="AP37" s="113"/>
      <c r="AQ37" s="112"/>
      <c r="AR37" s="155">
        <v>89277366</v>
      </c>
      <c r="AS37" s="113"/>
      <c r="AT37" s="112"/>
      <c r="AU37" s="524" t="s">
        <v>490</v>
      </c>
    </row>
    <row r="38" spans="1:47" s="107" customFormat="1" ht="12" x14ac:dyDescent="0.2">
      <c r="A38" s="593" t="s">
        <v>461</v>
      </c>
      <c r="B38" s="524" t="s">
        <v>462</v>
      </c>
      <c r="C38" s="115"/>
      <c r="D38" s="136"/>
      <c r="E38" s="155">
        <v>111696109.67270799</v>
      </c>
      <c r="F38" s="113"/>
      <c r="H38" s="155">
        <v>95648112</v>
      </c>
      <c r="I38" s="113"/>
      <c r="K38" s="155">
        <v>103361053</v>
      </c>
      <c r="L38" s="113"/>
      <c r="N38" s="155">
        <v>76816891</v>
      </c>
      <c r="O38" s="113"/>
      <c r="Q38" s="155">
        <v>79270155</v>
      </c>
      <c r="R38" s="113"/>
      <c r="T38" s="155">
        <v>72746770</v>
      </c>
      <c r="U38" s="113"/>
      <c r="W38" s="155">
        <v>82549390</v>
      </c>
      <c r="X38" s="113"/>
      <c r="Z38" s="155">
        <v>80339394</v>
      </c>
      <c r="AA38" s="113"/>
      <c r="AC38" s="155">
        <v>76428225</v>
      </c>
      <c r="AD38" s="113"/>
      <c r="AF38" s="155">
        <v>82150757</v>
      </c>
      <c r="AG38" s="113"/>
      <c r="AH38" s="112"/>
      <c r="AI38" s="155">
        <v>93935420</v>
      </c>
      <c r="AJ38" s="113"/>
      <c r="AK38" s="112"/>
      <c r="AL38" s="155">
        <v>81298194</v>
      </c>
      <c r="AM38" s="113"/>
      <c r="AN38" s="112"/>
      <c r="AO38" s="155">
        <v>76623702</v>
      </c>
      <c r="AP38" s="113"/>
      <c r="AQ38" s="112"/>
      <c r="AR38" s="155">
        <v>93791618</v>
      </c>
      <c r="AS38" s="113"/>
      <c r="AT38" s="112"/>
      <c r="AU38" s="524" t="s">
        <v>491</v>
      </c>
    </row>
    <row r="39" spans="1:47" s="107" customFormat="1" ht="12" x14ac:dyDescent="0.2">
      <c r="A39" s="593" t="s">
        <v>463</v>
      </c>
      <c r="B39" s="524" t="s">
        <v>464</v>
      </c>
      <c r="C39" s="115"/>
      <c r="D39" s="136"/>
      <c r="E39" s="155">
        <v>559972150.3020649</v>
      </c>
      <c r="F39" s="113"/>
      <c r="H39" s="155">
        <v>651157473</v>
      </c>
      <c r="I39" s="113"/>
      <c r="K39" s="155">
        <v>672713999</v>
      </c>
      <c r="L39" s="113"/>
      <c r="N39" s="155">
        <v>704187717</v>
      </c>
      <c r="O39" s="113"/>
      <c r="Q39" s="155">
        <v>855092454</v>
      </c>
      <c r="R39" s="113"/>
      <c r="T39" s="155">
        <v>865313641</v>
      </c>
      <c r="U39" s="113"/>
      <c r="W39" s="155">
        <v>773753594</v>
      </c>
      <c r="X39" s="113"/>
      <c r="Z39" s="155">
        <v>747847444</v>
      </c>
      <c r="AA39" s="113"/>
      <c r="AC39" s="155">
        <v>657403218</v>
      </c>
      <c r="AD39" s="113"/>
      <c r="AF39" s="155">
        <v>640750959</v>
      </c>
      <c r="AG39" s="113"/>
      <c r="AH39" s="112"/>
      <c r="AI39" s="155">
        <v>670134361</v>
      </c>
      <c r="AJ39" s="113"/>
      <c r="AK39" s="112"/>
      <c r="AL39" s="155">
        <v>728595869</v>
      </c>
      <c r="AM39" s="113"/>
      <c r="AN39" s="112"/>
      <c r="AO39" s="155">
        <v>579626799</v>
      </c>
      <c r="AP39" s="113"/>
      <c r="AQ39" s="112"/>
      <c r="AR39" s="155">
        <v>555317858</v>
      </c>
      <c r="AS39" s="113"/>
      <c r="AT39" s="112"/>
      <c r="AU39" s="524" t="s">
        <v>492</v>
      </c>
    </row>
    <row r="40" spans="1:47" s="107" customFormat="1" ht="12" x14ac:dyDescent="0.2">
      <c r="A40" s="593" t="s">
        <v>465</v>
      </c>
      <c r="B40" s="524" t="s">
        <v>466</v>
      </c>
      <c r="C40" s="115"/>
      <c r="D40" s="136"/>
      <c r="E40" s="155">
        <v>9627663.8119896427</v>
      </c>
      <c r="F40" s="113"/>
      <c r="H40" s="155">
        <v>10111662</v>
      </c>
      <c r="I40" s="113"/>
      <c r="K40" s="155">
        <v>10652763</v>
      </c>
      <c r="L40" s="113"/>
      <c r="N40" s="155">
        <v>10161469</v>
      </c>
      <c r="O40" s="113"/>
      <c r="Q40" s="155">
        <v>11203291</v>
      </c>
      <c r="R40" s="113"/>
      <c r="T40" s="155">
        <v>10568617</v>
      </c>
      <c r="U40" s="113"/>
      <c r="W40" s="155">
        <v>10890737</v>
      </c>
      <c r="X40" s="113"/>
      <c r="Z40" s="155">
        <v>11298767</v>
      </c>
      <c r="AA40" s="113"/>
      <c r="AC40" s="155">
        <v>12477433</v>
      </c>
      <c r="AD40" s="113"/>
      <c r="AF40" s="155">
        <v>12272196</v>
      </c>
      <c r="AG40" s="113"/>
      <c r="AH40" s="112"/>
      <c r="AI40" s="155">
        <v>12480607</v>
      </c>
      <c r="AJ40" s="113"/>
      <c r="AK40" s="112"/>
      <c r="AL40" s="155">
        <v>11851558</v>
      </c>
      <c r="AM40" s="113"/>
      <c r="AN40" s="112"/>
      <c r="AO40" s="155">
        <v>11503762</v>
      </c>
      <c r="AP40" s="113"/>
      <c r="AQ40" s="112"/>
      <c r="AR40" s="155">
        <v>13710778</v>
      </c>
      <c r="AS40" s="113"/>
      <c r="AT40" s="112"/>
      <c r="AU40" s="524" t="s">
        <v>493</v>
      </c>
    </row>
    <row r="41" spans="1:47" s="107" customFormat="1" ht="13.5" x14ac:dyDescent="0.2">
      <c r="A41" s="593" t="s">
        <v>467</v>
      </c>
      <c r="B41" s="456" t="s">
        <v>583</v>
      </c>
      <c r="C41" s="115"/>
      <c r="D41" s="136"/>
      <c r="E41" s="155">
        <v>153953.39573790081</v>
      </c>
      <c r="F41" s="113"/>
      <c r="H41" s="155">
        <v>452467</v>
      </c>
      <c r="I41" s="113"/>
      <c r="K41" s="155">
        <v>1392901</v>
      </c>
      <c r="L41" s="113"/>
      <c r="N41" s="155">
        <v>459218</v>
      </c>
      <c r="O41" s="113"/>
      <c r="Q41" s="155">
        <v>514426</v>
      </c>
      <c r="R41" s="113"/>
      <c r="T41" s="155">
        <v>599380</v>
      </c>
      <c r="U41" s="113"/>
      <c r="W41" s="155">
        <v>318004</v>
      </c>
      <c r="X41" s="113"/>
      <c r="Z41" s="155"/>
      <c r="AA41" s="113"/>
      <c r="AC41" s="155">
        <v>147634</v>
      </c>
      <c r="AD41" s="113"/>
      <c r="AF41" s="155">
        <v>271969</v>
      </c>
      <c r="AG41" s="113"/>
      <c r="AH41" s="112"/>
      <c r="AI41" s="155"/>
      <c r="AJ41" s="113"/>
      <c r="AK41" s="112"/>
      <c r="AL41" s="155"/>
      <c r="AM41" s="113"/>
      <c r="AN41" s="112"/>
      <c r="AO41" s="155"/>
      <c r="AP41" s="113"/>
      <c r="AQ41" s="112"/>
      <c r="AR41" s="155"/>
      <c r="AS41" s="113"/>
      <c r="AT41" s="112"/>
      <c r="AU41" s="456" t="s">
        <v>580</v>
      </c>
    </row>
    <row r="42" spans="1:47" s="107" customFormat="1" ht="12" x14ac:dyDescent="0.2">
      <c r="A42" s="593" t="s">
        <v>469</v>
      </c>
      <c r="B42" s="456" t="s">
        <v>470</v>
      </c>
      <c r="C42" s="115"/>
      <c r="D42" s="136"/>
      <c r="E42" s="155">
        <v>17302695.346212573</v>
      </c>
      <c r="F42" s="113"/>
      <c r="H42" s="155">
        <v>18414461</v>
      </c>
      <c r="I42" s="113"/>
      <c r="K42" s="155">
        <v>15273853</v>
      </c>
      <c r="L42" s="113"/>
      <c r="N42" s="155">
        <v>16314681</v>
      </c>
      <c r="O42" s="113"/>
      <c r="Q42" s="155">
        <v>14620393</v>
      </c>
      <c r="R42" s="113"/>
      <c r="T42" s="155">
        <v>17516362</v>
      </c>
      <c r="U42" s="113"/>
      <c r="W42" s="155">
        <v>17063286</v>
      </c>
      <c r="X42" s="113"/>
      <c r="Z42" s="155">
        <v>14989592</v>
      </c>
      <c r="AA42" s="113"/>
      <c r="AC42" s="155">
        <v>18319404</v>
      </c>
      <c r="AD42" s="113"/>
      <c r="AF42" s="155">
        <v>21459777</v>
      </c>
      <c r="AG42" s="113"/>
      <c r="AH42" s="112"/>
      <c r="AI42" s="155">
        <v>26564692</v>
      </c>
      <c r="AJ42" s="113"/>
      <c r="AK42" s="112"/>
      <c r="AL42" s="155">
        <v>26552244</v>
      </c>
      <c r="AM42" s="113"/>
      <c r="AN42" s="112"/>
      <c r="AO42" s="155">
        <v>20556747</v>
      </c>
      <c r="AP42" s="113"/>
      <c r="AQ42" s="112"/>
      <c r="AR42" s="155">
        <v>24503673</v>
      </c>
      <c r="AS42" s="113"/>
      <c r="AT42" s="112"/>
      <c r="AU42" s="456" t="s">
        <v>495</v>
      </c>
    </row>
    <row r="43" spans="1:47" s="30" customFormat="1" ht="13.5" x14ac:dyDescent="0.2">
      <c r="A43" s="593" t="s">
        <v>471</v>
      </c>
      <c r="B43" s="456" t="s">
        <v>582</v>
      </c>
      <c r="C43" s="40"/>
      <c r="D43" s="135"/>
      <c r="E43" s="53"/>
      <c r="F43" s="37"/>
      <c r="H43" s="53"/>
      <c r="I43" s="37"/>
      <c r="K43" s="53">
        <v>41932</v>
      </c>
      <c r="L43" s="37"/>
      <c r="N43" s="53">
        <v>49703</v>
      </c>
      <c r="O43" s="37"/>
      <c r="Q43" s="53">
        <v>63742</v>
      </c>
      <c r="R43" s="37"/>
      <c r="T43" s="53">
        <v>62646</v>
      </c>
      <c r="U43" s="37"/>
      <c r="W43" s="53">
        <v>66270</v>
      </c>
      <c r="X43" s="37"/>
      <c r="Z43" s="53"/>
      <c r="AA43" s="37"/>
      <c r="AC43" s="53">
        <v>29586</v>
      </c>
      <c r="AD43" s="37"/>
      <c r="AF43" s="53">
        <v>27434</v>
      </c>
      <c r="AG43" s="37"/>
      <c r="AH43" s="36"/>
      <c r="AI43" s="90"/>
      <c r="AJ43" s="37"/>
      <c r="AK43" s="36"/>
      <c r="AL43" s="90"/>
      <c r="AM43" s="37"/>
      <c r="AN43" s="36"/>
      <c r="AO43" s="90"/>
      <c r="AP43" s="37"/>
      <c r="AQ43" s="36"/>
      <c r="AR43" s="90"/>
      <c r="AS43" s="37"/>
      <c r="AT43" s="36"/>
      <c r="AU43" s="456" t="s">
        <v>581</v>
      </c>
    </row>
    <row r="44" spans="1:47" s="107" customFormat="1" ht="12" x14ac:dyDescent="0.2">
      <c r="B44" s="121"/>
      <c r="C44" s="115"/>
      <c r="AU44" s="120"/>
    </row>
    <row r="45" spans="1:47" s="107" customFormat="1" thickBot="1" x14ac:dyDescent="0.25">
      <c r="B45" s="121"/>
      <c r="C45" s="115"/>
      <c r="AU45" s="120"/>
    </row>
    <row r="46" spans="1:47" s="107" customFormat="1" ht="25.9" customHeight="1" thickTop="1" thickBot="1" x14ac:dyDescent="0.25">
      <c r="A46" s="108" t="s">
        <v>191</v>
      </c>
      <c r="B46" s="111" t="s">
        <v>203</v>
      </c>
      <c r="C46" s="110" t="s">
        <v>123</v>
      </c>
      <c r="D46" s="143"/>
      <c r="E46" s="33">
        <v>2008</v>
      </c>
      <c r="F46" s="31"/>
      <c r="G46" s="32"/>
      <c r="H46" s="33">
        <v>2009</v>
      </c>
      <c r="I46" s="109"/>
      <c r="J46" s="110"/>
      <c r="K46" s="33">
        <v>2010</v>
      </c>
      <c r="L46" s="109"/>
      <c r="M46" s="110"/>
      <c r="N46" s="33">
        <v>2011</v>
      </c>
      <c r="O46" s="109"/>
      <c r="P46" s="110"/>
      <c r="Q46" s="33">
        <v>2012</v>
      </c>
      <c r="R46" s="109"/>
      <c r="S46" s="110"/>
      <c r="T46" s="33">
        <v>2013</v>
      </c>
      <c r="U46" s="109"/>
      <c r="V46" s="110"/>
      <c r="W46" s="33">
        <v>2014</v>
      </c>
      <c r="X46" s="109"/>
      <c r="Y46" s="110"/>
      <c r="Z46" s="33">
        <v>2015</v>
      </c>
      <c r="AA46" s="109"/>
      <c r="AB46" s="110"/>
      <c r="AC46" s="33">
        <v>2016</v>
      </c>
      <c r="AD46" s="109"/>
      <c r="AE46" s="110"/>
      <c r="AF46" s="33">
        <v>2017</v>
      </c>
      <c r="AG46" s="109"/>
      <c r="AH46" s="110"/>
      <c r="AI46" s="33">
        <v>2018</v>
      </c>
      <c r="AJ46" s="109"/>
      <c r="AK46" s="110"/>
      <c r="AL46" s="33">
        <v>2019</v>
      </c>
      <c r="AM46" s="109"/>
      <c r="AN46" s="110"/>
      <c r="AO46" s="33">
        <v>2020</v>
      </c>
      <c r="AP46" s="109"/>
      <c r="AQ46" s="110"/>
      <c r="AR46" s="33">
        <v>2021</v>
      </c>
      <c r="AS46" s="109"/>
      <c r="AT46" s="110"/>
      <c r="AU46" s="110" t="s">
        <v>204</v>
      </c>
    </row>
    <row r="47" spans="1:47" s="107" customFormat="1" hidden="1" thickTop="1" x14ac:dyDescent="0.2">
      <c r="B47" s="123"/>
      <c r="C47" s="123"/>
      <c r="D47" s="165"/>
      <c r="E47" s="112"/>
      <c r="F47" s="113"/>
      <c r="G47" s="112"/>
      <c r="H47" s="112"/>
      <c r="I47" s="113"/>
      <c r="J47" s="112"/>
      <c r="K47" s="112"/>
      <c r="L47" s="113"/>
      <c r="M47" s="112"/>
      <c r="N47" s="112"/>
      <c r="O47" s="113"/>
      <c r="P47" s="112"/>
      <c r="Q47" s="112"/>
      <c r="R47" s="113"/>
      <c r="S47" s="112"/>
      <c r="T47" s="112"/>
      <c r="U47" s="113"/>
      <c r="V47" s="112"/>
      <c r="W47" s="112"/>
      <c r="X47" s="113"/>
      <c r="Y47" s="112"/>
      <c r="Z47" s="112"/>
      <c r="AA47" s="113"/>
      <c r="AB47" s="112"/>
      <c r="AC47" s="112"/>
      <c r="AD47" s="113"/>
      <c r="AE47" s="112"/>
      <c r="AF47" s="112"/>
      <c r="AG47" s="113"/>
      <c r="AH47" s="112"/>
      <c r="AI47" s="112"/>
      <c r="AJ47" s="113"/>
      <c r="AK47" s="112"/>
      <c r="AL47" s="112"/>
      <c r="AM47" s="113"/>
      <c r="AN47" s="112"/>
      <c r="AO47" s="112"/>
      <c r="AP47" s="113"/>
      <c r="AQ47" s="112"/>
      <c r="AR47" s="112"/>
      <c r="AS47" s="113"/>
      <c r="AT47" s="112"/>
      <c r="AU47" s="123"/>
    </row>
    <row r="48" spans="1:47" s="107" customFormat="1" hidden="1" thickTop="1" x14ac:dyDescent="0.2">
      <c r="B48" s="126" t="s">
        <v>68</v>
      </c>
      <c r="C48" s="126"/>
      <c r="D48" s="144"/>
      <c r="E48" s="116"/>
      <c r="F48" s="124"/>
      <c r="G48" s="116"/>
      <c r="H48" s="116"/>
      <c r="I48" s="124"/>
      <c r="J48" s="116"/>
      <c r="K48" s="116"/>
      <c r="L48" s="124"/>
      <c r="M48" s="116"/>
      <c r="N48" s="116"/>
      <c r="O48" s="124"/>
      <c r="P48" s="116"/>
      <c r="Q48" s="116"/>
      <c r="R48" s="124"/>
      <c r="S48" s="116"/>
      <c r="T48" s="116"/>
      <c r="U48" s="124"/>
      <c r="V48" s="116"/>
      <c r="W48" s="116"/>
      <c r="X48" s="124"/>
      <c r="Y48" s="116"/>
      <c r="Z48" s="116"/>
      <c r="AA48" s="124"/>
      <c r="AB48" s="116"/>
      <c r="AC48" s="116"/>
      <c r="AD48" s="124"/>
      <c r="AE48" s="116"/>
      <c r="AF48" s="116"/>
      <c r="AG48" s="124"/>
      <c r="AH48" s="116"/>
      <c r="AI48" s="116"/>
      <c r="AJ48" s="124"/>
      <c r="AK48" s="116"/>
      <c r="AL48" s="116"/>
      <c r="AM48" s="124"/>
      <c r="AN48" s="116"/>
      <c r="AO48" s="116"/>
      <c r="AP48" s="124"/>
      <c r="AQ48" s="116"/>
      <c r="AR48" s="116"/>
      <c r="AS48" s="124"/>
      <c r="AT48" s="116"/>
      <c r="AU48" s="125" t="s">
        <v>128</v>
      </c>
    </row>
    <row r="49" spans="1:47" s="107" customFormat="1" ht="7.15" customHeight="1" thickTop="1" x14ac:dyDescent="0.2">
      <c r="B49" s="112"/>
      <c r="C49" s="112"/>
      <c r="D49" s="144"/>
      <c r="E49" s="116"/>
      <c r="F49" s="124"/>
      <c r="G49" s="116"/>
      <c r="H49" s="116"/>
      <c r="I49" s="124"/>
      <c r="J49" s="116"/>
      <c r="K49" s="116"/>
      <c r="L49" s="124"/>
      <c r="M49" s="116"/>
      <c r="N49" s="116"/>
      <c r="O49" s="124"/>
      <c r="P49" s="116"/>
      <c r="Q49" s="116"/>
      <c r="R49" s="124"/>
      <c r="S49" s="116"/>
      <c r="T49" s="116"/>
      <c r="U49" s="124"/>
      <c r="V49" s="116"/>
      <c r="W49" s="116"/>
      <c r="X49" s="124"/>
      <c r="Y49" s="116"/>
      <c r="Z49" s="116"/>
      <c r="AA49" s="124"/>
      <c r="AB49" s="116"/>
      <c r="AC49" s="116"/>
      <c r="AD49" s="124"/>
      <c r="AE49" s="116"/>
      <c r="AF49" s="116"/>
      <c r="AG49" s="124"/>
      <c r="AH49" s="116"/>
      <c r="AI49" s="116"/>
      <c r="AJ49" s="124"/>
      <c r="AK49" s="116"/>
      <c r="AL49" s="116"/>
      <c r="AM49" s="124"/>
      <c r="AN49" s="116"/>
      <c r="AO49" s="116"/>
      <c r="AP49" s="124"/>
      <c r="AQ49" s="116"/>
      <c r="AR49" s="116"/>
      <c r="AS49" s="124"/>
      <c r="AT49" s="116"/>
      <c r="AU49" s="112"/>
    </row>
    <row r="50" spans="1:47" s="107" customFormat="1" ht="11.45" customHeight="1" x14ac:dyDescent="0.2">
      <c r="A50" s="107">
        <v>1</v>
      </c>
      <c r="B50" s="126" t="s">
        <v>205</v>
      </c>
      <c r="C50" s="112"/>
      <c r="D50" s="364"/>
      <c r="E50" s="154">
        <v>1222508497.6432319</v>
      </c>
      <c r="F50" s="124"/>
      <c r="G50" s="116"/>
      <c r="H50" s="154">
        <v>1319968110</v>
      </c>
      <c r="I50" s="124"/>
      <c r="J50" s="116"/>
      <c r="K50" s="154">
        <v>1359521516</v>
      </c>
      <c r="L50" s="124"/>
      <c r="M50" s="116"/>
      <c r="N50" s="154">
        <v>1483413163</v>
      </c>
      <c r="O50" s="124"/>
      <c r="P50" s="116"/>
      <c r="Q50" s="154">
        <v>1675376018</v>
      </c>
      <c r="R50" s="124"/>
      <c r="S50" s="116"/>
      <c r="T50" s="154">
        <v>1712097380</v>
      </c>
      <c r="U50" s="124"/>
      <c r="V50" s="116"/>
      <c r="W50" s="154">
        <v>1678855936</v>
      </c>
      <c r="X50" s="124"/>
      <c r="Y50" s="116"/>
      <c r="Z50" s="154">
        <v>1668027394</v>
      </c>
      <c r="AA50" s="124"/>
      <c r="AB50" s="116"/>
      <c r="AC50" s="154">
        <v>1607976277</v>
      </c>
      <c r="AD50" s="124"/>
      <c r="AE50" s="116"/>
      <c r="AF50" s="154">
        <v>1704298512</v>
      </c>
      <c r="AG50" s="124"/>
      <c r="AH50" s="116"/>
      <c r="AI50" s="154">
        <v>1925046160</v>
      </c>
      <c r="AJ50" s="124"/>
      <c r="AK50" s="116"/>
      <c r="AL50" s="154">
        <v>2056592010</v>
      </c>
      <c r="AM50" s="124"/>
      <c r="AN50" s="116"/>
      <c r="AO50" s="154">
        <v>1788820737</v>
      </c>
      <c r="AP50" s="124"/>
      <c r="AQ50" s="116"/>
      <c r="AR50" s="154">
        <v>2161785550</v>
      </c>
      <c r="AS50" s="124"/>
      <c r="AT50" s="116"/>
      <c r="AU50" s="126" t="s">
        <v>205</v>
      </c>
    </row>
    <row r="51" spans="1:47" s="107" customFormat="1" ht="12" x14ac:dyDescent="0.2">
      <c r="A51" s="107">
        <v>101</v>
      </c>
      <c r="B51" s="121" t="s">
        <v>206</v>
      </c>
      <c r="C51" s="121"/>
      <c r="D51" s="136"/>
      <c r="E51" s="155">
        <v>59334661.090088293</v>
      </c>
      <c r="F51" s="124"/>
      <c r="G51" s="116"/>
      <c r="H51" s="155">
        <v>67028227</v>
      </c>
      <c r="I51" s="124"/>
      <c r="J51" s="116"/>
      <c r="K51" s="155">
        <v>69297857</v>
      </c>
      <c r="L51" s="124"/>
      <c r="M51" s="116"/>
      <c r="N51" s="155">
        <v>100166880</v>
      </c>
      <c r="O51" s="124"/>
      <c r="P51" s="116"/>
      <c r="Q51" s="155">
        <v>112849818</v>
      </c>
      <c r="R51" s="124"/>
      <c r="S51" s="116"/>
      <c r="T51" s="155">
        <v>129032058</v>
      </c>
      <c r="U51" s="124"/>
      <c r="V51" s="116"/>
      <c r="W51" s="155">
        <v>98608099</v>
      </c>
      <c r="X51" s="124"/>
      <c r="Y51" s="116"/>
      <c r="Z51" s="155">
        <v>130919853</v>
      </c>
      <c r="AA51" s="124"/>
      <c r="AB51" s="116"/>
      <c r="AC51" s="155">
        <v>110680539</v>
      </c>
      <c r="AD51" s="124"/>
      <c r="AE51" s="116"/>
      <c r="AF51" s="155">
        <v>78964090</v>
      </c>
      <c r="AG51" s="124"/>
      <c r="AH51" s="116"/>
      <c r="AI51" s="155">
        <v>87157641</v>
      </c>
      <c r="AJ51" s="124"/>
      <c r="AK51" s="116"/>
      <c r="AL51" s="155">
        <v>90222839</v>
      </c>
      <c r="AM51" s="124"/>
      <c r="AN51" s="116"/>
      <c r="AO51" s="155">
        <v>82379397</v>
      </c>
      <c r="AP51" s="124"/>
      <c r="AQ51" s="116"/>
      <c r="AR51" s="155">
        <v>93860882</v>
      </c>
      <c r="AS51" s="124"/>
      <c r="AT51" s="116"/>
      <c r="AU51" s="120" t="s">
        <v>206</v>
      </c>
    </row>
    <row r="52" spans="1:47" s="107" customFormat="1" ht="12" x14ac:dyDescent="0.2">
      <c r="A52" s="107">
        <v>102</v>
      </c>
      <c r="B52" s="121" t="s">
        <v>207</v>
      </c>
      <c r="C52" s="121"/>
      <c r="D52" s="136"/>
      <c r="E52" s="155">
        <v>774800936.06851256</v>
      </c>
      <c r="F52" s="124"/>
      <c r="G52" s="116"/>
      <c r="H52" s="155">
        <v>910350191</v>
      </c>
      <c r="I52" s="124"/>
      <c r="J52" s="116"/>
      <c r="K52" s="155">
        <v>965692328</v>
      </c>
      <c r="L52" s="124"/>
      <c r="M52" s="116"/>
      <c r="N52" s="155">
        <v>1049419236</v>
      </c>
      <c r="O52" s="124"/>
      <c r="P52" s="116"/>
      <c r="Q52" s="155">
        <v>1197629003</v>
      </c>
      <c r="R52" s="124"/>
      <c r="S52" s="116"/>
      <c r="T52" s="155">
        <v>1199286766</v>
      </c>
      <c r="U52" s="124"/>
      <c r="V52" s="116"/>
      <c r="W52" s="155">
        <v>1075800998</v>
      </c>
      <c r="X52" s="124"/>
      <c r="Y52" s="116"/>
      <c r="Z52" s="155">
        <v>1017207211</v>
      </c>
      <c r="AA52" s="124"/>
      <c r="AB52" s="116"/>
      <c r="AC52" s="155">
        <v>968061521</v>
      </c>
      <c r="AD52" s="124"/>
      <c r="AE52" s="116"/>
      <c r="AF52" s="155">
        <v>970579151</v>
      </c>
      <c r="AG52" s="124"/>
      <c r="AH52" s="116"/>
      <c r="AI52" s="155">
        <v>1057142708</v>
      </c>
      <c r="AJ52" s="124"/>
      <c r="AK52" s="116"/>
      <c r="AL52" s="155">
        <v>1105047128</v>
      </c>
      <c r="AM52" s="124"/>
      <c r="AN52" s="116"/>
      <c r="AO52" s="155">
        <v>935503505</v>
      </c>
      <c r="AP52" s="124"/>
      <c r="AQ52" s="116"/>
      <c r="AR52" s="155">
        <v>1093371923</v>
      </c>
      <c r="AS52" s="124"/>
      <c r="AT52" s="116"/>
      <c r="AU52" s="120" t="s">
        <v>207</v>
      </c>
    </row>
    <row r="53" spans="1:47" s="107" customFormat="1" ht="12" x14ac:dyDescent="0.2">
      <c r="A53" s="107">
        <v>103</v>
      </c>
      <c r="B53" s="121" t="s">
        <v>208</v>
      </c>
      <c r="C53" s="121"/>
      <c r="D53" s="136"/>
      <c r="E53" s="155">
        <v>113483768.17367062</v>
      </c>
      <c r="F53" s="124"/>
      <c r="G53" s="116"/>
      <c r="H53" s="155">
        <v>103599754</v>
      </c>
      <c r="I53" s="124"/>
      <c r="J53" s="116"/>
      <c r="K53" s="155">
        <v>107432271</v>
      </c>
      <c r="L53" s="124"/>
      <c r="M53" s="116"/>
      <c r="N53" s="155">
        <v>80516948</v>
      </c>
      <c r="O53" s="124"/>
      <c r="P53" s="116"/>
      <c r="Q53" s="155">
        <v>68942022</v>
      </c>
      <c r="R53" s="124"/>
      <c r="S53" s="116"/>
      <c r="T53" s="155">
        <v>52778302</v>
      </c>
      <c r="U53" s="124"/>
      <c r="V53" s="116"/>
      <c r="W53" s="155">
        <v>60539693</v>
      </c>
      <c r="X53" s="124"/>
      <c r="Y53" s="116"/>
      <c r="Z53" s="155">
        <v>73868086</v>
      </c>
      <c r="AA53" s="124"/>
      <c r="AB53" s="116"/>
      <c r="AC53" s="155">
        <v>63995644</v>
      </c>
      <c r="AD53" s="124"/>
      <c r="AE53" s="116"/>
      <c r="AF53" s="155">
        <v>62590058</v>
      </c>
      <c r="AG53" s="124"/>
      <c r="AH53" s="116"/>
      <c r="AI53" s="155">
        <v>69808580</v>
      </c>
      <c r="AJ53" s="124"/>
      <c r="AK53" s="116"/>
      <c r="AL53" s="155">
        <v>72127877</v>
      </c>
      <c r="AM53" s="124"/>
      <c r="AN53" s="116"/>
      <c r="AO53" s="155">
        <v>71489819</v>
      </c>
      <c r="AP53" s="124"/>
      <c r="AQ53" s="116"/>
      <c r="AR53" s="155">
        <v>84835766</v>
      </c>
      <c r="AS53" s="124"/>
      <c r="AT53" s="116"/>
      <c r="AU53" s="120" t="s">
        <v>208</v>
      </c>
    </row>
    <row r="54" spans="1:47" s="107" customFormat="1" ht="12" x14ac:dyDescent="0.2">
      <c r="A54" s="107">
        <v>104</v>
      </c>
      <c r="B54" s="121" t="s">
        <v>209</v>
      </c>
      <c r="C54" s="121"/>
      <c r="D54" s="136"/>
      <c r="E54" s="155">
        <v>150846046.60426205</v>
      </c>
      <c r="F54" s="124"/>
      <c r="G54" s="116"/>
      <c r="H54" s="155">
        <v>136032393</v>
      </c>
      <c r="I54" s="124"/>
      <c r="J54" s="116"/>
      <c r="K54" s="155">
        <v>115192772</v>
      </c>
      <c r="L54" s="124"/>
      <c r="M54" s="116"/>
      <c r="N54" s="155">
        <v>124253546</v>
      </c>
      <c r="O54" s="124"/>
      <c r="P54" s="116"/>
      <c r="Q54" s="155">
        <v>141250123</v>
      </c>
      <c r="R54" s="124"/>
      <c r="S54" s="116"/>
      <c r="T54" s="155">
        <v>172452036</v>
      </c>
      <c r="U54" s="124"/>
      <c r="V54" s="116"/>
      <c r="W54" s="155">
        <v>174324613</v>
      </c>
      <c r="X54" s="124"/>
      <c r="Y54" s="116"/>
      <c r="Z54" s="155">
        <v>203024454</v>
      </c>
      <c r="AA54" s="124"/>
      <c r="AB54" s="116"/>
      <c r="AC54" s="155">
        <v>215438916</v>
      </c>
      <c r="AD54" s="124"/>
      <c r="AE54" s="116"/>
      <c r="AF54" s="155">
        <v>320108268</v>
      </c>
      <c r="AG54" s="124"/>
      <c r="AH54" s="116"/>
      <c r="AI54" s="155">
        <v>347178550</v>
      </c>
      <c r="AJ54" s="124"/>
      <c r="AK54" s="116"/>
      <c r="AL54" s="155">
        <v>429236929</v>
      </c>
      <c r="AM54" s="124"/>
      <c r="AN54" s="116"/>
      <c r="AO54" s="155">
        <v>389555172</v>
      </c>
      <c r="AP54" s="124"/>
      <c r="AQ54" s="116"/>
      <c r="AR54" s="155">
        <v>536265899</v>
      </c>
      <c r="AS54" s="124"/>
      <c r="AT54" s="116"/>
      <c r="AU54" s="120" t="s">
        <v>209</v>
      </c>
    </row>
    <row r="55" spans="1:47" s="107" customFormat="1" ht="12" x14ac:dyDescent="0.2">
      <c r="A55" s="107">
        <v>105</v>
      </c>
      <c r="B55" s="121" t="s">
        <v>210</v>
      </c>
      <c r="C55" s="121"/>
      <c r="D55" s="136"/>
      <c r="E55" s="155">
        <v>9701287.924052313</v>
      </c>
      <c r="F55" s="124"/>
      <c r="G55" s="116"/>
      <c r="H55" s="155">
        <v>6796004</v>
      </c>
      <c r="I55" s="124"/>
      <c r="J55" s="116"/>
      <c r="K55" s="155">
        <v>12614855</v>
      </c>
      <c r="L55" s="124"/>
      <c r="M55" s="116"/>
      <c r="N55" s="155">
        <v>14937552</v>
      </c>
      <c r="O55" s="124"/>
      <c r="P55" s="116"/>
      <c r="Q55" s="155">
        <v>40166034</v>
      </c>
      <c r="R55" s="124"/>
      <c r="S55" s="116"/>
      <c r="T55" s="155">
        <v>27917464</v>
      </c>
      <c r="U55" s="124"/>
      <c r="V55" s="116"/>
      <c r="W55" s="155">
        <v>31704671</v>
      </c>
      <c r="X55" s="124"/>
      <c r="Y55" s="116"/>
      <c r="Z55" s="155">
        <v>32938151</v>
      </c>
      <c r="AA55" s="124"/>
      <c r="AB55" s="116"/>
      <c r="AC55" s="155">
        <v>31698578</v>
      </c>
      <c r="AD55" s="124"/>
      <c r="AE55" s="116"/>
      <c r="AF55" s="155">
        <v>39200124</v>
      </c>
      <c r="AG55" s="124"/>
      <c r="AH55" s="116"/>
      <c r="AI55" s="155">
        <v>52012582</v>
      </c>
      <c r="AJ55" s="124"/>
      <c r="AK55" s="116"/>
      <c r="AL55" s="155">
        <v>74512027</v>
      </c>
      <c r="AM55" s="124"/>
      <c r="AN55" s="116"/>
      <c r="AO55" s="155">
        <v>53740100</v>
      </c>
      <c r="AP55" s="124"/>
      <c r="AQ55" s="116"/>
      <c r="AR55" s="155">
        <v>61761312</v>
      </c>
      <c r="AS55" s="124"/>
      <c r="AT55" s="116"/>
      <c r="AU55" s="120" t="s">
        <v>210</v>
      </c>
    </row>
    <row r="56" spans="1:47" s="107" customFormat="1" ht="12" x14ac:dyDescent="0.2">
      <c r="A56" s="107">
        <v>106</v>
      </c>
      <c r="B56" s="121" t="s">
        <v>211</v>
      </c>
      <c r="C56" s="121"/>
      <c r="D56" s="136"/>
      <c r="E56" s="155">
        <v>67911405.430525124</v>
      </c>
      <c r="F56" s="124"/>
      <c r="G56" s="116"/>
      <c r="H56" s="155">
        <v>57311853</v>
      </c>
      <c r="I56" s="124"/>
      <c r="J56" s="116"/>
      <c r="K56" s="155">
        <v>52600385</v>
      </c>
      <c r="L56" s="124"/>
      <c r="M56" s="116"/>
      <c r="N56" s="155">
        <v>64004734</v>
      </c>
      <c r="O56" s="124"/>
      <c r="P56" s="116"/>
      <c r="Q56" s="155">
        <v>60649881</v>
      </c>
      <c r="R56" s="124"/>
      <c r="S56" s="116"/>
      <c r="T56" s="155">
        <v>75285138</v>
      </c>
      <c r="U56" s="124"/>
      <c r="V56" s="116"/>
      <c r="W56" s="155">
        <v>168371298</v>
      </c>
      <c r="X56" s="124"/>
      <c r="Y56" s="116"/>
      <c r="Z56" s="155">
        <v>132633494</v>
      </c>
      <c r="AA56" s="124"/>
      <c r="AB56" s="116"/>
      <c r="AC56" s="155">
        <v>142499899</v>
      </c>
      <c r="AD56" s="124"/>
      <c r="AE56" s="116"/>
      <c r="AF56" s="155">
        <v>153147245</v>
      </c>
      <c r="AG56" s="124"/>
      <c r="AH56" s="116"/>
      <c r="AI56" s="155">
        <v>214579570</v>
      </c>
      <c r="AJ56" s="124"/>
      <c r="AK56" s="116"/>
      <c r="AL56" s="155">
        <v>191511622</v>
      </c>
      <c r="AM56" s="124"/>
      <c r="AN56" s="116"/>
      <c r="AO56" s="155">
        <v>170620364</v>
      </c>
      <c r="AP56" s="124"/>
      <c r="AQ56" s="116"/>
      <c r="AR56" s="155">
        <v>193558889</v>
      </c>
      <c r="AS56" s="124"/>
      <c r="AT56" s="116"/>
      <c r="AU56" s="120" t="s">
        <v>211</v>
      </c>
    </row>
    <row r="57" spans="1:47" s="107" customFormat="1" ht="12" x14ac:dyDescent="0.2">
      <c r="A57" s="107">
        <v>107</v>
      </c>
      <c r="B57" s="121" t="s">
        <v>212</v>
      </c>
      <c r="C57" s="121"/>
      <c r="D57" s="136"/>
      <c r="E57" s="155">
        <v>35318694.815109864</v>
      </c>
      <c r="F57" s="124"/>
      <c r="G57" s="116"/>
      <c r="H57" s="155">
        <v>22884788</v>
      </c>
      <c r="I57" s="124"/>
      <c r="J57" s="116"/>
      <c r="K57" s="155">
        <v>23227914</v>
      </c>
      <c r="L57" s="124"/>
      <c r="M57" s="116"/>
      <c r="N57" s="155">
        <v>36463130</v>
      </c>
      <c r="O57" s="124"/>
      <c r="P57" s="116"/>
      <c r="Q57" s="155">
        <v>40231407</v>
      </c>
      <c r="R57" s="124"/>
      <c r="S57" s="116"/>
      <c r="T57" s="155">
        <v>42891007</v>
      </c>
      <c r="U57" s="124"/>
      <c r="V57" s="116"/>
      <c r="W57" s="155">
        <v>53898516</v>
      </c>
      <c r="X57" s="124"/>
      <c r="Y57" s="116"/>
      <c r="Z57" s="155">
        <v>37455760</v>
      </c>
      <c r="AA57" s="124"/>
      <c r="AB57" s="116"/>
      <c r="AC57" s="155">
        <v>36767438</v>
      </c>
      <c r="AD57" s="124"/>
      <c r="AE57" s="116"/>
      <c r="AF57" s="155">
        <v>34974631</v>
      </c>
      <c r="AG57" s="124"/>
      <c r="AH57" s="116"/>
      <c r="AI57" s="155">
        <v>35692380</v>
      </c>
      <c r="AJ57" s="124"/>
      <c r="AK57" s="116"/>
      <c r="AL57" s="155">
        <v>35757330</v>
      </c>
      <c r="AM57" s="124"/>
      <c r="AN57" s="116"/>
      <c r="AO57" s="155">
        <v>34985209</v>
      </c>
      <c r="AP57" s="124"/>
      <c r="AQ57" s="116"/>
      <c r="AR57" s="155">
        <v>35404881</v>
      </c>
      <c r="AS57" s="124"/>
      <c r="AT57" s="116"/>
      <c r="AU57" s="120" t="s">
        <v>212</v>
      </c>
    </row>
    <row r="58" spans="1:47" s="107" customFormat="1" ht="12" x14ac:dyDescent="0.2">
      <c r="A58" s="107">
        <v>108</v>
      </c>
      <c r="B58" s="121" t="s">
        <v>213</v>
      </c>
      <c r="C58" s="121"/>
      <c r="D58" s="136"/>
      <c r="E58" s="155">
        <v>11111697.537011215</v>
      </c>
      <c r="F58" s="124"/>
      <c r="G58" s="116"/>
      <c r="H58" s="155">
        <v>15964900</v>
      </c>
      <c r="I58" s="124"/>
      <c r="J58" s="116"/>
      <c r="K58" s="155">
        <v>13463134</v>
      </c>
      <c r="L58" s="124"/>
      <c r="M58" s="116"/>
      <c r="N58" s="155">
        <v>13651137</v>
      </c>
      <c r="O58" s="124"/>
      <c r="P58" s="116"/>
      <c r="Q58" s="155">
        <v>13657730</v>
      </c>
      <c r="R58" s="124"/>
      <c r="S58" s="116"/>
      <c r="T58" s="155">
        <v>12454609</v>
      </c>
      <c r="U58" s="124"/>
      <c r="V58" s="116"/>
      <c r="W58" s="155">
        <v>15608048</v>
      </c>
      <c r="X58" s="124"/>
      <c r="Y58" s="116"/>
      <c r="Z58" s="155">
        <v>39980385</v>
      </c>
      <c r="AA58" s="124"/>
      <c r="AB58" s="116"/>
      <c r="AC58" s="155">
        <v>38833742</v>
      </c>
      <c r="AD58" s="124"/>
      <c r="AE58" s="116"/>
      <c r="AF58" s="155">
        <v>44734945</v>
      </c>
      <c r="AG58" s="124"/>
      <c r="AH58" s="116"/>
      <c r="AI58" s="155">
        <v>61474149</v>
      </c>
      <c r="AJ58" s="124"/>
      <c r="AK58" s="116"/>
      <c r="AL58" s="155">
        <v>58176258</v>
      </c>
      <c r="AM58" s="124"/>
      <c r="AN58" s="116"/>
      <c r="AO58" s="155">
        <v>50547171</v>
      </c>
      <c r="AP58" s="124"/>
      <c r="AQ58" s="116"/>
      <c r="AR58" s="155">
        <v>62725998</v>
      </c>
      <c r="AS58" s="124"/>
      <c r="AT58" s="116"/>
      <c r="AU58" s="120" t="s">
        <v>213</v>
      </c>
    </row>
    <row r="59" spans="1:47" s="107" customFormat="1" ht="12" x14ac:dyDescent="0.2">
      <c r="A59" s="107">
        <v>2</v>
      </c>
      <c r="B59" s="126" t="s">
        <v>214</v>
      </c>
      <c r="C59" s="121"/>
      <c r="D59" s="364"/>
      <c r="E59" s="154">
        <v>934014671.71214223</v>
      </c>
      <c r="F59" s="124"/>
      <c r="G59" s="116"/>
      <c r="H59" s="154">
        <v>668270241</v>
      </c>
      <c r="I59" s="124"/>
      <c r="J59" s="116"/>
      <c r="K59" s="154">
        <v>802199810</v>
      </c>
      <c r="L59" s="124"/>
      <c r="M59" s="116"/>
      <c r="N59" s="154">
        <v>718803723</v>
      </c>
      <c r="O59" s="124"/>
      <c r="P59" s="116"/>
      <c r="Q59" s="154">
        <v>885955983</v>
      </c>
      <c r="R59" s="124"/>
      <c r="S59" s="116"/>
      <c r="T59" s="154">
        <v>838442435</v>
      </c>
      <c r="U59" s="124"/>
      <c r="V59" s="116"/>
      <c r="W59" s="154">
        <v>824936707</v>
      </c>
      <c r="X59" s="124"/>
      <c r="Y59" s="116"/>
      <c r="Z59" s="154">
        <v>999931823</v>
      </c>
      <c r="AA59" s="124"/>
      <c r="AB59" s="116"/>
      <c r="AC59" s="154">
        <v>1015308697</v>
      </c>
      <c r="AD59" s="124"/>
      <c r="AE59" s="116"/>
      <c r="AF59" s="154">
        <v>1063500206</v>
      </c>
      <c r="AG59" s="124"/>
      <c r="AH59" s="116"/>
      <c r="AI59" s="154">
        <v>1110880008</v>
      </c>
      <c r="AJ59" s="124"/>
      <c r="AK59" s="116"/>
      <c r="AL59" s="154">
        <v>998740320</v>
      </c>
      <c r="AM59" s="124"/>
      <c r="AN59" s="116"/>
      <c r="AO59" s="154">
        <v>1012386105</v>
      </c>
      <c r="AP59" s="124"/>
      <c r="AQ59" s="116"/>
      <c r="AR59" s="154">
        <v>1408555355</v>
      </c>
      <c r="AS59" s="124"/>
      <c r="AT59" s="116"/>
      <c r="AU59" s="126" t="s">
        <v>214</v>
      </c>
    </row>
    <row r="60" spans="1:47" s="107" customFormat="1" ht="12" x14ac:dyDescent="0.2">
      <c r="A60" s="107">
        <v>201</v>
      </c>
      <c r="B60" s="121" t="s">
        <v>215</v>
      </c>
      <c r="C60" s="121"/>
      <c r="D60" s="136"/>
      <c r="E60" s="155">
        <v>74896600.9427073</v>
      </c>
      <c r="F60" s="124"/>
      <c r="G60" s="116"/>
      <c r="H60" s="155">
        <v>41425528</v>
      </c>
      <c r="I60" s="124"/>
      <c r="J60" s="116"/>
      <c r="K60" s="155">
        <v>65714999</v>
      </c>
      <c r="L60" s="124"/>
      <c r="M60" s="116"/>
      <c r="N60" s="155">
        <v>51939658</v>
      </c>
      <c r="O60" s="124"/>
      <c r="P60" s="116"/>
      <c r="Q60" s="155">
        <v>49011277</v>
      </c>
      <c r="R60" s="124"/>
      <c r="S60" s="116"/>
      <c r="T60" s="155">
        <v>50794320</v>
      </c>
      <c r="U60" s="124"/>
      <c r="V60" s="116"/>
      <c r="W60" s="155">
        <v>55042323</v>
      </c>
      <c r="X60" s="124"/>
      <c r="Y60" s="116"/>
      <c r="Z60" s="155">
        <v>65030146</v>
      </c>
      <c r="AA60" s="124"/>
      <c r="AB60" s="116"/>
      <c r="AC60" s="155">
        <v>73754059</v>
      </c>
      <c r="AD60" s="124"/>
      <c r="AE60" s="116"/>
      <c r="AF60" s="155">
        <v>92565434</v>
      </c>
      <c r="AG60" s="124"/>
      <c r="AH60" s="116"/>
      <c r="AI60" s="155">
        <v>98540786</v>
      </c>
      <c r="AJ60" s="124"/>
      <c r="AK60" s="116"/>
      <c r="AL60" s="155">
        <v>96820515</v>
      </c>
      <c r="AM60" s="124"/>
      <c r="AN60" s="116"/>
      <c r="AO60" s="155">
        <v>104299028</v>
      </c>
      <c r="AP60" s="124"/>
      <c r="AQ60" s="116"/>
      <c r="AR60" s="155">
        <v>128544390</v>
      </c>
      <c r="AS60" s="124"/>
      <c r="AT60" s="116"/>
      <c r="AU60" s="120" t="s">
        <v>215</v>
      </c>
    </row>
    <row r="61" spans="1:47" s="107" customFormat="1" ht="12" x14ac:dyDescent="0.2">
      <c r="A61" s="107">
        <v>202</v>
      </c>
      <c r="B61" s="121" t="s">
        <v>216</v>
      </c>
      <c r="C61" s="121"/>
      <c r="D61" s="136"/>
      <c r="E61" s="155">
        <v>374609241.18701446</v>
      </c>
      <c r="F61" s="113"/>
      <c r="H61" s="155">
        <v>246395135</v>
      </c>
      <c r="I61" s="113"/>
      <c r="K61" s="155">
        <v>294410237</v>
      </c>
      <c r="L61" s="113"/>
      <c r="N61" s="155">
        <v>196732171</v>
      </c>
      <c r="O61" s="113"/>
      <c r="Q61" s="155">
        <v>374231038</v>
      </c>
      <c r="R61" s="113"/>
      <c r="T61" s="155">
        <v>296327218</v>
      </c>
      <c r="U61" s="113"/>
      <c r="W61" s="155">
        <v>286367174</v>
      </c>
      <c r="X61" s="113"/>
      <c r="Z61" s="155">
        <v>420539084</v>
      </c>
      <c r="AA61" s="113"/>
      <c r="AC61" s="155">
        <v>387794576</v>
      </c>
      <c r="AD61" s="113"/>
      <c r="AF61" s="155">
        <v>396626080</v>
      </c>
      <c r="AG61" s="113"/>
      <c r="AH61" s="112"/>
      <c r="AI61" s="155">
        <v>355180273</v>
      </c>
      <c r="AJ61" s="113"/>
      <c r="AK61" s="112"/>
      <c r="AL61" s="155">
        <v>260498968</v>
      </c>
      <c r="AM61" s="113"/>
      <c r="AN61" s="112"/>
      <c r="AO61" s="155">
        <v>290707556</v>
      </c>
      <c r="AP61" s="113"/>
      <c r="AQ61" s="112"/>
      <c r="AR61" s="155">
        <v>460424401</v>
      </c>
      <c r="AS61" s="113"/>
      <c r="AT61" s="112"/>
      <c r="AU61" s="120" t="s">
        <v>216</v>
      </c>
    </row>
    <row r="62" spans="1:47" s="107" customFormat="1" ht="12" x14ac:dyDescent="0.2">
      <c r="A62" s="107">
        <v>203</v>
      </c>
      <c r="B62" s="121" t="s">
        <v>217</v>
      </c>
      <c r="C62" s="121"/>
      <c r="D62" s="136"/>
      <c r="E62" s="155">
        <v>65417845.050786689</v>
      </c>
      <c r="F62" s="113"/>
      <c r="H62" s="155">
        <v>59783868</v>
      </c>
      <c r="I62" s="113"/>
      <c r="K62" s="155">
        <v>96812475</v>
      </c>
      <c r="L62" s="113"/>
      <c r="N62" s="155">
        <v>107935101</v>
      </c>
      <c r="O62" s="113"/>
      <c r="Q62" s="155">
        <v>73139469</v>
      </c>
      <c r="R62" s="113"/>
      <c r="T62" s="155">
        <v>89751077</v>
      </c>
      <c r="U62" s="113"/>
      <c r="W62" s="155">
        <v>81350850</v>
      </c>
      <c r="X62" s="113"/>
      <c r="Z62" s="155">
        <v>85668651</v>
      </c>
      <c r="AA62" s="113"/>
      <c r="AC62" s="155">
        <v>98999091</v>
      </c>
      <c r="AD62" s="113"/>
      <c r="AF62" s="155">
        <v>103305348</v>
      </c>
      <c r="AG62" s="113"/>
      <c r="AH62" s="112"/>
      <c r="AI62" s="155">
        <v>116064729</v>
      </c>
      <c r="AJ62" s="113"/>
      <c r="AK62" s="112"/>
      <c r="AL62" s="155">
        <v>114932262</v>
      </c>
      <c r="AM62" s="113"/>
      <c r="AN62" s="112"/>
      <c r="AO62" s="155">
        <v>116763756</v>
      </c>
      <c r="AP62" s="113"/>
      <c r="AQ62" s="112"/>
      <c r="AR62" s="155">
        <v>175867438</v>
      </c>
      <c r="AS62" s="113"/>
      <c r="AT62" s="112"/>
      <c r="AU62" s="120" t="s">
        <v>217</v>
      </c>
    </row>
    <row r="63" spans="1:47" s="107" customFormat="1" ht="12" x14ac:dyDescent="0.2">
      <c r="A63" s="107">
        <v>204</v>
      </c>
      <c r="B63" s="121" t="s">
        <v>218</v>
      </c>
      <c r="C63" s="121"/>
      <c r="D63" s="136"/>
      <c r="E63" s="155">
        <v>24999502.091216892</v>
      </c>
      <c r="F63" s="113"/>
      <c r="H63" s="155">
        <v>24197018</v>
      </c>
      <c r="I63" s="113"/>
      <c r="K63" s="155">
        <v>34384829</v>
      </c>
      <c r="L63" s="113"/>
      <c r="N63" s="155">
        <v>35358431</v>
      </c>
      <c r="O63" s="113"/>
      <c r="Q63" s="155">
        <v>52196808</v>
      </c>
      <c r="R63" s="113"/>
      <c r="T63" s="155">
        <v>45797017</v>
      </c>
      <c r="U63" s="113"/>
      <c r="W63" s="155">
        <v>44976525</v>
      </c>
      <c r="X63" s="113"/>
      <c r="Z63" s="155">
        <v>47902373</v>
      </c>
      <c r="AA63" s="113"/>
      <c r="AC63" s="155">
        <v>48704299</v>
      </c>
      <c r="AD63" s="113"/>
      <c r="AF63" s="155">
        <v>44784965</v>
      </c>
      <c r="AG63" s="113"/>
      <c r="AH63" s="112"/>
      <c r="AI63" s="155">
        <v>42858802</v>
      </c>
      <c r="AJ63" s="113"/>
      <c r="AK63" s="112"/>
      <c r="AL63" s="155">
        <v>45030672</v>
      </c>
      <c r="AM63" s="113"/>
      <c r="AN63" s="112"/>
      <c r="AO63" s="155">
        <v>44736603</v>
      </c>
      <c r="AP63" s="113"/>
      <c r="AQ63" s="112"/>
      <c r="AR63" s="155">
        <v>56321124</v>
      </c>
      <c r="AS63" s="113"/>
      <c r="AT63" s="112"/>
      <c r="AU63" s="120" t="s">
        <v>218</v>
      </c>
    </row>
    <row r="64" spans="1:47" s="107" customFormat="1" ht="12" x14ac:dyDescent="0.2">
      <c r="A64" s="107">
        <v>205</v>
      </c>
      <c r="B64" s="121" t="s">
        <v>219</v>
      </c>
      <c r="C64" s="121"/>
      <c r="D64" s="136"/>
      <c r="E64" s="155">
        <v>52812255.194848314</v>
      </c>
      <c r="F64" s="113"/>
      <c r="H64" s="155">
        <v>34529107</v>
      </c>
      <c r="I64" s="113"/>
      <c r="K64" s="155">
        <v>42014399</v>
      </c>
      <c r="L64" s="113"/>
      <c r="N64" s="155">
        <v>49622511</v>
      </c>
      <c r="O64" s="113"/>
      <c r="Q64" s="155">
        <v>50497970</v>
      </c>
      <c r="R64" s="113"/>
      <c r="T64" s="155">
        <v>54869143</v>
      </c>
      <c r="U64" s="113"/>
      <c r="W64" s="155">
        <v>51375997</v>
      </c>
      <c r="X64" s="113"/>
      <c r="Z64" s="155">
        <v>54286624</v>
      </c>
      <c r="AA64" s="113"/>
      <c r="AC64" s="155">
        <v>79480251</v>
      </c>
      <c r="AD64" s="113"/>
      <c r="AF64" s="155">
        <v>79291621</v>
      </c>
      <c r="AG64" s="113"/>
      <c r="AH64" s="112"/>
      <c r="AI64" s="155">
        <v>94049231</v>
      </c>
      <c r="AJ64" s="113"/>
      <c r="AK64" s="112"/>
      <c r="AL64" s="155">
        <v>74765582</v>
      </c>
      <c r="AM64" s="113"/>
      <c r="AN64" s="112"/>
      <c r="AO64" s="155">
        <v>87582837</v>
      </c>
      <c r="AP64" s="113"/>
      <c r="AQ64" s="112"/>
      <c r="AR64" s="155">
        <v>143610108</v>
      </c>
      <c r="AS64" s="113"/>
      <c r="AT64" s="112"/>
      <c r="AU64" s="120" t="s">
        <v>219</v>
      </c>
    </row>
    <row r="65" spans="1:47" s="107" customFormat="1" ht="12" x14ac:dyDescent="0.2">
      <c r="A65" s="107">
        <v>206</v>
      </c>
      <c r="B65" s="121" t="s">
        <v>220</v>
      </c>
      <c r="C65" s="121"/>
      <c r="D65" s="136"/>
      <c r="E65" s="155">
        <v>89473843.191927239</v>
      </c>
      <c r="F65" s="113"/>
      <c r="H65" s="155">
        <v>58101504</v>
      </c>
      <c r="I65" s="113"/>
      <c r="K65" s="155">
        <v>65889565</v>
      </c>
      <c r="L65" s="113"/>
      <c r="N65" s="155">
        <v>63106619</v>
      </c>
      <c r="O65" s="113"/>
      <c r="Q65" s="155">
        <v>77950504</v>
      </c>
      <c r="R65" s="113"/>
      <c r="T65" s="155">
        <v>88219189</v>
      </c>
      <c r="U65" s="113"/>
      <c r="W65" s="155">
        <v>89196219</v>
      </c>
      <c r="X65" s="113"/>
      <c r="Z65" s="155">
        <v>86758033</v>
      </c>
      <c r="AA65" s="113"/>
      <c r="AC65" s="155">
        <v>84509477</v>
      </c>
      <c r="AD65" s="113"/>
      <c r="AF65" s="155">
        <v>97201904</v>
      </c>
      <c r="AG65" s="113"/>
      <c r="AH65" s="112"/>
      <c r="AI65" s="155">
        <v>119983724</v>
      </c>
      <c r="AJ65" s="113"/>
      <c r="AK65" s="112"/>
      <c r="AL65" s="155">
        <v>121641113</v>
      </c>
      <c r="AM65" s="113"/>
      <c r="AN65" s="112"/>
      <c r="AO65" s="155">
        <v>128231928</v>
      </c>
      <c r="AP65" s="113"/>
      <c r="AQ65" s="112"/>
      <c r="AR65" s="155">
        <v>172054478</v>
      </c>
      <c r="AS65" s="113"/>
      <c r="AT65" s="112"/>
      <c r="AU65" s="120" t="s">
        <v>220</v>
      </c>
    </row>
    <row r="66" spans="1:47" s="107" customFormat="1" ht="12" x14ac:dyDescent="0.2">
      <c r="A66" s="107">
        <v>207</v>
      </c>
      <c r="B66" s="121" t="s">
        <v>221</v>
      </c>
      <c r="C66" s="121"/>
      <c r="D66" s="136"/>
      <c r="E66" s="155">
        <v>251805384.05364138</v>
      </c>
      <c r="F66" s="113"/>
      <c r="H66" s="155">
        <v>203838081</v>
      </c>
      <c r="I66" s="113"/>
      <c r="K66" s="155">
        <v>202973306</v>
      </c>
      <c r="L66" s="113"/>
      <c r="N66" s="155">
        <v>214109232</v>
      </c>
      <c r="O66" s="113"/>
      <c r="Q66" s="155">
        <v>208928917</v>
      </c>
      <c r="R66" s="113"/>
      <c r="T66" s="155">
        <v>212684471</v>
      </c>
      <c r="U66" s="113"/>
      <c r="W66" s="155">
        <v>216627619</v>
      </c>
      <c r="X66" s="113"/>
      <c r="Z66" s="155">
        <v>239746912</v>
      </c>
      <c r="AA66" s="113"/>
      <c r="AC66" s="155">
        <v>242066944</v>
      </c>
      <c r="AD66" s="113"/>
      <c r="AF66" s="155">
        <v>249724854</v>
      </c>
      <c r="AG66" s="113"/>
      <c r="AH66" s="112"/>
      <c r="AI66" s="155">
        <v>284202463</v>
      </c>
      <c r="AJ66" s="113"/>
      <c r="AK66" s="112"/>
      <c r="AL66" s="155">
        <v>285051208</v>
      </c>
      <c r="AM66" s="113"/>
      <c r="AN66" s="112"/>
      <c r="AO66" s="155">
        <v>240064397</v>
      </c>
      <c r="AP66" s="113"/>
      <c r="AQ66" s="112"/>
      <c r="AR66" s="155">
        <v>271733416</v>
      </c>
      <c r="AS66" s="113"/>
      <c r="AT66" s="112"/>
      <c r="AU66" s="120" t="s">
        <v>221</v>
      </c>
    </row>
    <row r="67" spans="1:47" s="107" customFormat="1" ht="12" x14ac:dyDescent="0.2">
      <c r="A67" s="107">
        <v>3</v>
      </c>
      <c r="B67" s="126" t="s">
        <v>222</v>
      </c>
      <c r="C67" s="121"/>
      <c r="D67" s="364"/>
      <c r="E67" s="154">
        <v>753441645.09061933</v>
      </c>
      <c r="F67" s="113"/>
      <c r="H67" s="154">
        <v>639358510</v>
      </c>
      <c r="I67" s="113"/>
      <c r="K67" s="154">
        <v>696055561</v>
      </c>
      <c r="L67" s="113"/>
      <c r="N67" s="154">
        <v>793521180</v>
      </c>
      <c r="O67" s="113"/>
      <c r="Q67" s="154">
        <v>806862419</v>
      </c>
      <c r="R67" s="113"/>
      <c r="T67" s="154">
        <v>837395981</v>
      </c>
      <c r="U67" s="113"/>
      <c r="W67" s="154">
        <v>868299266</v>
      </c>
      <c r="X67" s="113"/>
      <c r="Z67" s="154">
        <v>915335828</v>
      </c>
      <c r="AA67" s="113"/>
      <c r="AC67" s="154">
        <v>943996645</v>
      </c>
      <c r="AD67" s="113"/>
      <c r="AF67" s="154">
        <v>1049997388</v>
      </c>
      <c r="AG67" s="113"/>
      <c r="AH67" s="112"/>
      <c r="AI67" s="154">
        <v>1188560170</v>
      </c>
      <c r="AJ67" s="113"/>
      <c r="AK67" s="112"/>
      <c r="AL67" s="154">
        <v>1150538788</v>
      </c>
      <c r="AM67" s="113"/>
      <c r="AN67" s="112"/>
      <c r="AO67" s="154">
        <v>1159890933</v>
      </c>
      <c r="AP67" s="113"/>
      <c r="AQ67" s="112"/>
      <c r="AR67" s="154">
        <v>1463986598</v>
      </c>
      <c r="AS67" s="113"/>
      <c r="AT67" s="112"/>
      <c r="AU67" s="126" t="s">
        <v>222</v>
      </c>
    </row>
    <row r="68" spans="1:47" s="107" customFormat="1" ht="12" x14ac:dyDescent="0.2">
      <c r="A68" s="107">
        <v>301</v>
      </c>
      <c r="B68" s="121" t="s">
        <v>223</v>
      </c>
      <c r="C68" s="121"/>
      <c r="D68" s="136"/>
      <c r="E68" s="155">
        <v>31880867.025160987</v>
      </c>
      <c r="F68" s="113"/>
      <c r="H68" s="155">
        <v>26698590</v>
      </c>
      <c r="I68" s="113"/>
      <c r="K68" s="155">
        <v>34320494</v>
      </c>
      <c r="L68" s="113"/>
      <c r="N68" s="155">
        <v>42838135</v>
      </c>
      <c r="O68" s="113"/>
      <c r="Q68" s="155">
        <v>42313499</v>
      </c>
      <c r="R68" s="113"/>
      <c r="T68" s="155">
        <v>43986364</v>
      </c>
      <c r="U68" s="113"/>
      <c r="W68" s="155">
        <v>51684725</v>
      </c>
      <c r="X68" s="113"/>
      <c r="Z68" s="155">
        <v>60046960</v>
      </c>
      <c r="AA68" s="113"/>
      <c r="AC68" s="155">
        <v>52637707</v>
      </c>
      <c r="AD68" s="113"/>
      <c r="AF68" s="155">
        <v>53970111</v>
      </c>
      <c r="AG68" s="113"/>
      <c r="AH68" s="112"/>
      <c r="AI68" s="155">
        <v>59855002</v>
      </c>
      <c r="AJ68" s="113"/>
      <c r="AK68" s="112"/>
      <c r="AL68" s="155">
        <v>63351185</v>
      </c>
      <c r="AM68" s="113"/>
      <c r="AN68" s="112"/>
      <c r="AO68" s="155">
        <v>76087930</v>
      </c>
      <c r="AP68" s="113"/>
      <c r="AQ68" s="112"/>
      <c r="AR68" s="155">
        <v>63981742</v>
      </c>
      <c r="AS68" s="113"/>
      <c r="AT68" s="112"/>
      <c r="AU68" s="120" t="s">
        <v>223</v>
      </c>
    </row>
    <row r="69" spans="1:47" s="107" customFormat="1" ht="12" x14ac:dyDescent="0.2">
      <c r="A69" s="107">
        <v>302</v>
      </c>
      <c r="B69" s="121" t="s">
        <v>224</v>
      </c>
      <c r="C69" s="121"/>
      <c r="D69" s="365"/>
      <c r="E69" s="243">
        <v>90392219.345415935</v>
      </c>
      <c r="F69" s="224"/>
      <c r="G69" s="105"/>
      <c r="H69" s="243">
        <v>94776001</v>
      </c>
      <c r="I69" s="224"/>
      <c r="J69" s="105"/>
      <c r="K69" s="243">
        <v>115991223</v>
      </c>
      <c r="L69" s="224"/>
      <c r="M69" s="105"/>
      <c r="N69" s="243">
        <v>142731947</v>
      </c>
      <c r="O69" s="224"/>
      <c r="P69" s="105"/>
      <c r="Q69" s="243">
        <v>134814590</v>
      </c>
      <c r="R69" s="224"/>
      <c r="S69" s="105"/>
      <c r="T69" s="243">
        <v>126490733</v>
      </c>
      <c r="U69" s="224"/>
      <c r="V69" s="105"/>
      <c r="W69" s="243">
        <v>116927273</v>
      </c>
      <c r="X69" s="224"/>
      <c r="Y69" s="105"/>
      <c r="Z69" s="243">
        <v>139050918</v>
      </c>
      <c r="AA69" s="224"/>
      <c r="AB69" s="105"/>
      <c r="AC69" s="243">
        <v>143550150</v>
      </c>
      <c r="AD69" s="224"/>
      <c r="AE69" s="105"/>
      <c r="AF69" s="243">
        <v>147250364</v>
      </c>
      <c r="AG69" s="224"/>
      <c r="AH69" s="153"/>
      <c r="AI69" s="243">
        <v>179342730</v>
      </c>
      <c r="AJ69" s="224"/>
      <c r="AK69" s="153"/>
      <c r="AL69" s="243">
        <v>174228037</v>
      </c>
      <c r="AM69" s="224"/>
      <c r="AN69" s="153"/>
      <c r="AO69" s="243">
        <v>172244472</v>
      </c>
      <c r="AP69" s="224"/>
      <c r="AQ69" s="153"/>
      <c r="AR69" s="243">
        <v>235170748</v>
      </c>
      <c r="AS69" s="224"/>
      <c r="AT69" s="153"/>
      <c r="AU69" s="120" t="s">
        <v>224</v>
      </c>
    </row>
    <row r="70" spans="1:47" s="107" customFormat="1" ht="12" x14ac:dyDescent="0.2">
      <c r="A70" s="107">
        <v>303</v>
      </c>
      <c r="B70" s="121" t="s">
        <v>225</v>
      </c>
      <c r="C70" s="121"/>
      <c r="D70" s="365"/>
      <c r="E70" s="243">
        <v>17386111.664343093</v>
      </c>
      <c r="F70" s="224"/>
      <c r="G70" s="105"/>
      <c r="H70" s="243">
        <v>14048149</v>
      </c>
      <c r="I70" s="224"/>
      <c r="J70" s="105"/>
      <c r="K70" s="243">
        <v>14007468</v>
      </c>
      <c r="L70" s="224"/>
      <c r="M70" s="105"/>
      <c r="N70" s="243">
        <v>16461336</v>
      </c>
      <c r="O70" s="224"/>
      <c r="P70" s="105"/>
      <c r="Q70" s="243">
        <v>19146035</v>
      </c>
      <c r="R70" s="224"/>
      <c r="S70" s="105"/>
      <c r="T70" s="243">
        <v>17490636</v>
      </c>
      <c r="U70" s="224"/>
      <c r="V70" s="105"/>
      <c r="W70" s="243">
        <v>19773275</v>
      </c>
      <c r="X70" s="224"/>
      <c r="Y70" s="105"/>
      <c r="Z70" s="243">
        <v>18650433</v>
      </c>
      <c r="AA70" s="224"/>
      <c r="AB70" s="105"/>
      <c r="AC70" s="243">
        <v>19259658</v>
      </c>
      <c r="AD70" s="224"/>
      <c r="AE70" s="105"/>
      <c r="AF70" s="243">
        <v>25162862</v>
      </c>
      <c r="AG70" s="224"/>
      <c r="AH70" s="153"/>
      <c r="AI70" s="243">
        <v>30246930</v>
      </c>
      <c r="AJ70" s="224"/>
      <c r="AK70" s="153"/>
      <c r="AL70" s="243">
        <v>30252750</v>
      </c>
      <c r="AM70" s="224"/>
      <c r="AN70" s="153"/>
      <c r="AO70" s="243">
        <v>32060884</v>
      </c>
      <c r="AP70" s="224"/>
      <c r="AQ70" s="153"/>
      <c r="AR70" s="243">
        <v>48318264</v>
      </c>
      <c r="AS70" s="224"/>
      <c r="AT70" s="153"/>
      <c r="AU70" s="120" t="s">
        <v>225</v>
      </c>
    </row>
    <row r="71" spans="1:47" s="107" customFormat="1" ht="12" x14ac:dyDescent="0.2">
      <c r="A71" s="107">
        <v>304</v>
      </c>
      <c r="B71" s="121" t="s">
        <v>226</v>
      </c>
      <c r="C71" s="121"/>
      <c r="D71" s="136"/>
      <c r="E71" s="155">
        <v>159982805.55002317</v>
      </c>
      <c r="F71" s="113"/>
      <c r="H71" s="155">
        <v>117092211</v>
      </c>
      <c r="I71" s="113"/>
      <c r="K71" s="155">
        <v>145236992</v>
      </c>
      <c r="L71" s="113"/>
      <c r="N71" s="155">
        <v>157673473</v>
      </c>
      <c r="O71" s="113"/>
      <c r="Q71" s="155">
        <v>154787934</v>
      </c>
      <c r="R71" s="113"/>
      <c r="T71" s="155">
        <v>171632138</v>
      </c>
      <c r="U71" s="113"/>
      <c r="W71" s="155">
        <v>169639136</v>
      </c>
      <c r="X71" s="113"/>
      <c r="Z71" s="155">
        <v>185951835</v>
      </c>
      <c r="AA71" s="113"/>
      <c r="AC71" s="155">
        <v>191574935</v>
      </c>
      <c r="AD71" s="113"/>
      <c r="AF71" s="155">
        <v>211064324</v>
      </c>
      <c r="AG71" s="113"/>
      <c r="AH71" s="112"/>
      <c r="AI71" s="155">
        <v>258939201</v>
      </c>
      <c r="AJ71" s="113"/>
      <c r="AK71" s="112"/>
      <c r="AL71" s="155">
        <v>241739016</v>
      </c>
      <c r="AM71" s="113"/>
      <c r="AN71" s="112"/>
      <c r="AO71" s="155">
        <v>225355537</v>
      </c>
      <c r="AP71" s="113"/>
      <c r="AQ71" s="112"/>
      <c r="AR71" s="155">
        <v>295339924</v>
      </c>
      <c r="AS71" s="113"/>
      <c r="AT71" s="112"/>
      <c r="AU71" s="120" t="s">
        <v>226</v>
      </c>
    </row>
    <row r="72" spans="1:47" s="107" customFormat="1" ht="12" x14ac:dyDescent="0.2">
      <c r="A72" s="107">
        <v>305</v>
      </c>
      <c r="B72" s="121" t="s">
        <v>227</v>
      </c>
      <c r="C72" s="121"/>
      <c r="D72" s="365"/>
      <c r="E72" s="243">
        <v>27983071.101374231</v>
      </c>
      <c r="F72" s="224"/>
      <c r="G72" s="105"/>
      <c r="H72" s="243">
        <v>23095440</v>
      </c>
      <c r="I72" s="224"/>
      <c r="J72" s="105"/>
      <c r="K72" s="243">
        <v>24695346</v>
      </c>
      <c r="L72" s="224"/>
      <c r="M72" s="105"/>
      <c r="N72" s="243">
        <v>27761527</v>
      </c>
      <c r="O72" s="224"/>
      <c r="P72" s="105"/>
      <c r="Q72" s="243">
        <v>28811009</v>
      </c>
      <c r="R72" s="224"/>
      <c r="S72" s="105"/>
      <c r="T72" s="243">
        <v>33352761</v>
      </c>
      <c r="U72" s="224"/>
      <c r="V72" s="105"/>
      <c r="W72" s="243">
        <v>31767628</v>
      </c>
      <c r="X72" s="224"/>
      <c r="Y72" s="105"/>
      <c r="Z72" s="243">
        <v>37654880</v>
      </c>
      <c r="AA72" s="224"/>
      <c r="AB72" s="105"/>
      <c r="AC72" s="243">
        <v>36985106</v>
      </c>
      <c r="AD72" s="224"/>
      <c r="AE72" s="105"/>
      <c r="AF72" s="243">
        <v>42193308</v>
      </c>
      <c r="AG72" s="224"/>
      <c r="AH72" s="153"/>
      <c r="AI72" s="243">
        <v>39438135</v>
      </c>
      <c r="AJ72" s="224"/>
      <c r="AK72" s="153"/>
      <c r="AL72" s="243">
        <v>34660916</v>
      </c>
      <c r="AM72" s="224"/>
      <c r="AN72" s="153"/>
      <c r="AO72" s="243">
        <v>33261600</v>
      </c>
      <c r="AP72" s="224"/>
      <c r="AQ72" s="153"/>
      <c r="AR72" s="243">
        <v>34851025</v>
      </c>
      <c r="AS72" s="224"/>
      <c r="AT72" s="153"/>
      <c r="AU72" s="120" t="s">
        <v>227</v>
      </c>
    </row>
    <row r="73" spans="1:47" s="107" customFormat="1" ht="12" x14ac:dyDescent="0.2">
      <c r="A73" s="107">
        <v>306</v>
      </c>
      <c r="B73" s="121" t="s">
        <v>228</v>
      </c>
      <c r="C73" s="121"/>
      <c r="D73" s="366"/>
      <c r="E73" s="290">
        <v>81295326.296222538</v>
      </c>
      <c r="F73" s="276"/>
      <c r="G73" s="127"/>
      <c r="H73" s="290">
        <v>57571140</v>
      </c>
      <c r="I73" s="276"/>
      <c r="J73" s="127"/>
      <c r="K73" s="290">
        <v>60988269</v>
      </c>
      <c r="L73" s="276"/>
      <c r="M73" s="127"/>
      <c r="N73" s="290">
        <v>71352827</v>
      </c>
      <c r="O73" s="276"/>
      <c r="P73" s="127"/>
      <c r="Q73" s="290">
        <v>65128039</v>
      </c>
      <c r="R73" s="276"/>
      <c r="S73" s="127"/>
      <c r="T73" s="290">
        <v>69210317</v>
      </c>
      <c r="U73" s="276"/>
      <c r="V73" s="127"/>
      <c r="W73" s="290">
        <v>72369103</v>
      </c>
      <c r="X73" s="276"/>
      <c r="Y73" s="127"/>
      <c r="Z73" s="290">
        <v>74051426</v>
      </c>
      <c r="AA73" s="276"/>
      <c r="AB73" s="127"/>
      <c r="AC73" s="290">
        <v>74426891</v>
      </c>
      <c r="AD73" s="276"/>
      <c r="AE73" s="127"/>
      <c r="AF73" s="290">
        <v>105451135</v>
      </c>
      <c r="AG73" s="276"/>
      <c r="AH73" s="127"/>
      <c r="AI73" s="290">
        <v>121608673</v>
      </c>
      <c r="AJ73" s="276"/>
      <c r="AK73" s="127"/>
      <c r="AL73" s="290">
        <v>111128957</v>
      </c>
      <c r="AM73" s="276"/>
      <c r="AN73" s="127"/>
      <c r="AO73" s="290">
        <v>112510230</v>
      </c>
      <c r="AP73" s="276"/>
      <c r="AQ73" s="127"/>
      <c r="AR73" s="290">
        <v>136222712</v>
      </c>
      <c r="AS73" s="276"/>
      <c r="AT73" s="127"/>
      <c r="AU73" s="120" t="s">
        <v>228</v>
      </c>
    </row>
    <row r="74" spans="1:47" s="107" customFormat="1" ht="12" x14ac:dyDescent="0.2">
      <c r="A74" s="107">
        <v>307</v>
      </c>
      <c r="B74" s="121" t="s">
        <v>229</v>
      </c>
      <c r="C74" s="121"/>
      <c r="D74" s="136"/>
      <c r="E74" s="155">
        <v>115095598.48635733</v>
      </c>
      <c r="F74" s="113"/>
      <c r="G74" s="112"/>
      <c r="H74" s="155">
        <v>95665209</v>
      </c>
      <c r="I74" s="113"/>
      <c r="J74" s="112"/>
      <c r="K74" s="155">
        <v>95668926</v>
      </c>
      <c r="L74" s="113"/>
      <c r="M74" s="112"/>
      <c r="N74" s="155">
        <v>89955450</v>
      </c>
      <c r="O74" s="113"/>
      <c r="P74" s="112"/>
      <c r="Q74" s="155">
        <v>91695161</v>
      </c>
      <c r="R74" s="113"/>
      <c r="S74" s="112"/>
      <c r="T74" s="155">
        <v>92138505</v>
      </c>
      <c r="U74" s="113"/>
      <c r="V74" s="112"/>
      <c r="W74" s="155">
        <v>104558647</v>
      </c>
      <c r="X74" s="113"/>
      <c r="Y74" s="112"/>
      <c r="Z74" s="155">
        <v>102776697</v>
      </c>
      <c r="AA74" s="113"/>
      <c r="AB74" s="112"/>
      <c r="AC74" s="155">
        <v>104516232</v>
      </c>
      <c r="AD74" s="113"/>
      <c r="AE74" s="112"/>
      <c r="AF74" s="155">
        <v>126120119</v>
      </c>
      <c r="AG74" s="113"/>
      <c r="AH74" s="112"/>
      <c r="AI74" s="155">
        <v>136860714</v>
      </c>
      <c r="AJ74" s="113"/>
      <c r="AK74" s="112"/>
      <c r="AL74" s="155">
        <v>137404161</v>
      </c>
      <c r="AM74" s="113"/>
      <c r="AN74" s="112"/>
      <c r="AO74" s="155">
        <v>128905950</v>
      </c>
      <c r="AP74" s="113"/>
      <c r="AQ74" s="112"/>
      <c r="AR74" s="155">
        <v>162702863</v>
      </c>
      <c r="AS74" s="113"/>
      <c r="AT74" s="112"/>
      <c r="AU74" s="120" t="s">
        <v>229</v>
      </c>
    </row>
    <row r="75" spans="1:47" s="107" customFormat="1" ht="12" x14ac:dyDescent="0.2">
      <c r="A75" s="107">
        <v>308</v>
      </c>
      <c r="B75" s="121" t="s">
        <v>230</v>
      </c>
      <c r="C75" s="121"/>
      <c r="D75" s="136"/>
      <c r="E75" s="155">
        <v>116197935.33824605</v>
      </c>
      <c r="F75" s="124"/>
      <c r="G75" s="116"/>
      <c r="H75" s="155">
        <v>89469590</v>
      </c>
      <c r="I75" s="124"/>
      <c r="J75" s="116"/>
      <c r="K75" s="155">
        <v>106939349</v>
      </c>
      <c r="L75" s="124"/>
      <c r="M75" s="116"/>
      <c r="N75" s="155">
        <v>136681026</v>
      </c>
      <c r="O75" s="124"/>
      <c r="P75" s="116"/>
      <c r="Q75" s="155">
        <v>142088120</v>
      </c>
      <c r="R75" s="124"/>
      <c r="S75" s="116"/>
      <c r="T75" s="155">
        <v>146758148</v>
      </c>
      <c r="U75" s="124"/>
      <c r="V75" s="116"/>
      <c r="W75" s="155">
        <v>169345550</v>
      </c>
      <c r="X75" s="124"/>
      <c r="Y75" s="116"/>
      <c r="Z75" s="155">
        <v>166971827</v>
      </c>
      <c r="AA75" s="124"/>
      <c r="AB75" s="116"/>
      <c r="AC75" s="155">
        <v>169288049</v>
      </c>
      <c r="AD75" s="124"/>
      <c r="AE75" s="116"/>
      <c r="AF75" s="155">
        <v>188215359</v>
      </c>
      <c r="AG75" s="124"/>
      <c r="AH75" s="116"/>
      <c r="AI75" s="155">
        <v>187877065</v>
      </c>
      <c r="AJ75" s="124"/>
      <c r="AK75" s="116"/>
      <c r="AL75" s="155">
        <v>195672693</v>
      </c>
      <c r="AM75" s="124"/>
      <c r="AN75" s="116"/>
      <c r="AO75" s="155">
        <v>208512270</v>
      </c>
      <c r="AP75" s="124"/>
      <c r="AQ75" s="116"/>
      <c r="AR75" s="155">
        <v>262659830</v>
      </c>
      <c r="AS75" s="124"/>
      <c r="AT75" s="116"/>
      <c r="AU75" s="120" t="s">
        <v>230</v>
      </c>
    </row>
    <row r="76" spans="1:47" s="107" customFormat="1" ht="12" x14ac:dyDescent="0.2">
      <c r="A76" s="107">
        <v>309</v>
      </c>
      <c r="B76" s="121" t="s">
        <v>231</v>
      </c>
      <c r="C76" s="121"/>
      <c r="D76" s="136"/>
      <c r="E76" s="155">
        <v>113227710.28347607</v>
      </c>
      <c r="F76" s="124"/>
      <c r="G76" s="116"/>
      <c r="H76" s="155">
        <v>120942180</v>
      </c>
      <c r="I76" s="124"/>
      <c r="J76" s="116"/>
      <c r="K76" s="155">
        <v>98207494</v>
      </c>
      <c r="L76" s="124"/>
      <c r="M76" s="116"/>
      <c r="N76" s="155">
        <v>108065459</v>
      </c>
      <c r="O76" s="124"/>
      <c r="P76" s="116"/>
      <c r="Q76" s="155">
        <v>128078032</v>
      </c>
      <c r="R76" s="124"/>
      <c r="S76" s="116"/>
      <c r="T76" s="155">
        <v>136336379</v>
      </c>
      <c r="U76" s="124"/>
      <c r="V76" s="116"/>
      <c r="W76" s="155">
        <v>132233929</v>
      </c>
      <c r="X76" s="124"/>
      <c r="Y76" s="116"/>
      <c r="Z76" s="155">
        <v>130180852</v>
      </c>
      <c r="AA76" s="124"/>
      <c r="AB76" s="116"/>
      <c r="AC76" s="155">
        <v>151757917</v>
      </c>
      <c r="AD76" s="124"/>
      <c r="AE76" s="116"/>
      <c r="AF76" s="155">
        <v>150569806</v>
      </c>
      <c r="AG76" s="124"/>
      <c r="AH76" s="116"/>
      <c r="AI76" s="155">
        <v>174391720</v>
      </c>
      <c r="AJ76" s="124"/>
      <c r="AK76" s="116"/>
      <c r="AL76" s="155">
        <v>162101073</v>
      </c>
      <c r="AM76" s="124"/>
      <c r="AN76" s="116"/>
      <c r="AO76" s="155">
        <v>170952060</v>
      </c>
      <c r="AP76" s="124"/>
      <c r="AQ76" s="116"/>
      <c r="AR76" s="155">
        <v>224739490</v>
      </c>
      <c r="AS76" s="124"/>
      <c r="AT76" s="116"/>
      <c r="AU76" s="120" t="s">
        <v>231</v>
      </c>
    </row>
    <row r="77" spans="1:47" s="107" customFormat="1" ht="12" x14ac:dyDescent="0.2">
      <c r="B77" s="121"/>
      <c r="C77" s="115"/>
      <c r="AU77" s="120"/>
    </row>
    <row r="78" spans="1:47" s="543" customFormat="1" ht="11.25" x14ac:dyDescent="0.2">
      <c r="B78" s="544" t="s">
        <v>7</v>
      </c>
      <c r="C78" s="544"/>
      <c r="AU78" s="545"/>
    </row>
    <row r="79" spans="1:47" s="543" customFormat="1" ht="11.25" x14ac:dyDescent="0.2">
      <c r="B79" s="544" t="s">
        <v>8</v>
      </c>
      <c r="C79" s="544"/>
      <c r="AU79" s="545"/>
    </row>
    <row r="80" spans="1:47" s="107" customFormat="1" ht="12" x14ac:dyDescent="0.2">
      <c r="B80" s="480"/>
      <c r="C80" s="121"/>
      <c r="AU80" s="120"/>
    </row>
    <row r="81" spans="2:3" s="107" customFormat="1" ht="12" x14ac:dyDescent="0.2">
      <c r="B81" s="480"/>
      <c r="C81" s="121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45" orientation="portrait" useFirstPageNumber="1" r:id="rId1"/>
  <headerFooter alignWithMargins="0">
    <oddHeader xml:space="preserve">&amp;C
</oddHeader>
    <oddFooter>&amp;C&amp;P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8"/>
  <dimension ref="A1:AV121"/>
  <sheetViews>
    <sheetView workbookViewId="0"/>
  </sheetViews>
  <sheetFormatPr defaultRowHeight="12.75" x14ac:dyDescent="0.2"/>
  <cols>
    <col min="1" max="1" width="3.7109375" style="97" customWidth="1"/>
    <col min="2" max="2" width="30.7109375" style="131" customWidth="1"/>
    <col min="3" max="4" width="0.85546875" style="97" customWidth="1"/>
    <col min="5" max="5" width="13.7109375" style="97" hidden="1" customWidth="1"/>
    <col min="6" max="7" width="0.85546875" style="97" hidden="1" customWidth="1"/>
    <col min="8" max="8" width="13.7109375" style="97" hidden="1" customWidth="1"/>
    <col min="9" max="10" width="0.85546875" style="97" hidden="1" customWidth="1"/>
    <col min="11" max="11" width="13.7109375" style="97" hidden="1" customWidth="1"/>
    <col min="12" max="13" width="0.85546875" style="97" hidden="1" customWidth="1"/>
    <col min="14" max="14" width="13.7109375" style="97" hidden="1" customWidth="1"/>
    <col min="15" max="16" width="0.85546875" style="97" hidden="1" customWidth="1"/>
    <col min="17" max="17" width="13.7109375" style="97" hidden="1" customWidth="1"/>
    <col min="18" max="19" width="0.85546875" style="97" hidden="1" customWidth="1"/>
    <col min="20" max="20" width="13.7109375" style="97" hidden="1" customWidth="1"/>
    <col min="21" max="22" width="0.85546875" style="97" hidden="1" customWidth="1"/>
    <col min="23" max="23" width="13.7109375" style="97" hidden="1" customWidth="1"/>
    <col min="24" max="25" width="0.85546875" style="97" hidden="1" customWidth="1"/>
    <col min="26" max="26" width="13.7109375" style="97" hidden="1" customWidth="1"/>
    <col min="27" max="28" width="0.85546875" style="97" hidden="1" customWidth="1"/>
    <col min="29" max="29" width="13.7109375" style="97" hidden="1" customWidth="1"/>
    <col min="30" max="31" width="0.85546875" style="97" hidden="1" customWidth="1"/>
    <col min="32" max="32" width="13.7109375" style="97" hidden="1" customWidth="1"/>
    <col min="33" max="34" width="0.85546875" style="97" hidden="1" customWidth="1"/>
    <col min="35" max="35" width="13.7109375" style="97" hidden="1" customWidth="1"/>
    <col min="36" max="37" width="0.85546875" style="97" hidden="1" customWidth="1"/>
    <col min="38" max="38" width="13.7109375" style="97" customWidth="1"/>
    <col min="39" max="40" width="0.85546875" style="97" customWidth="1"/>
    <col min="41" max="41" width="13.7109375" style="97" customWidth="1"/>
    <col min="42" max="43" width="0.85546875" style="97" customWidth="1"/>
    <col min="44" max="44" width="13.7109375" style="97" customWidth="1"/>
    <col min="45" max="46" width="0.85546875" style="97" customWidth="1"/>
    <col min="47" max="47" width="37.7109375" style="97" customWidth="1"/>
    <col min="48" max="16384" width="9.140625" style="97"/>
  </cols>
  <sheetData>
    <row r="1" spans="1:48" ht="15" x14ac:dyDescent="0.25">
      <c r="A1" s="1" t="s">
        <v>621</v>
      </c>
      <c r="C1" s="137"/>
      <c r="AU1" s="98" t="s">
        <v>61</v>
      </c>
      <c r="AV1" s="139"/>
    </row>
    <row r="2" spans="1:48" x14ac:dyDescent="0.2">
      <c r="AV2" s="139"/>
    </row>
    <row r="3" spans="1:48" ht="13.9" customHeight="1" x14ac:dyDescent="0.25">
      <c r="A3" s="99" t="s">
        <v>574</v>
      </c>
      <c r="C3" s="99"/>
      <c r="D3" s="4"/>
      <c r="E3" s="4"/>
      <c r="F3" s="100"/>
      <c r="G3" s="100"/>
      <c r="H3" s="4"/>
      <c r="I3" s="100"/>
      <c r="J3" s="100"/>
      <c r="K3" s="4"/>
      <c r="L3" s="100"/>
      <c r="M3" s="100"/>
      <c r="N3" s="4"/>
      <c r="O3" s="100"/>
      <c r="P3" s="100"/>
      <c r="Q3" s="4"/>
      <c r="R3" s="100"/>
      <c r="S3" s="100"/>
      <c r="T3" s="4"/>
      <c r="U3" s="100"/>
      <c r="V3" s="100"/>
      <c r="W3" s="4"/>
      <c r="X3" s="100"/>
      <c r="Y3" s="100"/>
      <c r="Z3" s="4"/>
      <c r="AA3" s="100"/>
      <c r="AB3" s="100"/>
      <c r="AC3" s="4"/>
      <c r="AD3" s="100"/>
      <c r="AE3" s="100"/>
      <c r="AF3" s="4"/>
      <c r="AG3" s="100"/>
      <c r="AH3" s="100"/>
      <c r="AI3" s="4"/>
      <c r="AJ3" s="100"/>
      <c r="AK3" s="100"/>
      <c r="AL3" s="4"/>
      <c r="AM3" s="100"/>
      <c r="AN3" s="100"/>
      <c r="AO3" s="4"/>
      <c r="AP3" s="100"/>
      <c r="AQ3" s="100"/>
      <c r="AR3" s="4"/>
      <c r="AS3" s="100"/>
      <c r="AT3" s="100"/>
      <c r="AU3" s="242"/>
      <c r="AV3" s="139"/>
    </row>
    <row r="4" spans="1:48" ht="13.9" customHeight="1" x14ac:dyDescent="0.25">
      <c r="A4" s="102" t="s">
        <v>364</v>
      </c>
      <c r="C4" s="102"/>
      <c r="D4" s="100"/>
      <c r="E4" s="100"/>
      <c r="F4" s="100"/>
      <c r="G4" s="100"/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  <c r="AA4" s="100"/>
      <c r="AB4" s="100"/>
      <c r="AC4" s="100"/>
      <c r="AD4" s="100"/>
      <c r="AE4" s="100"/>
      <c r="AF4" s="100"/>
      <c r="AG4" s="100"/>
      <c r="AH4" s="100"/>
      <c r="AI4" s="100"/>
      <c r="AJ4" s="100"/>
      <c r="AK4" s="100"/>
      <c r="AL4" s="4"/>
      <c r="AM4" s="100"/>
      <c r="AN4" s="100"/>
      <c r="AO4" s="4"/>
      <c r="AP4" s="100"/>
      <c r="AQ4" s="100"/>
      <c r="AR4" s="4"/>
      <c r="AS4" s="100"/>
      <c r="AT4" s="100"/>
      <c r="AV4" s="139"/>
    </row>
    <row r="5" spans="1:48" ht="6.6" customHeight="1" x14ac:dyDescent="0.2">
      <c r="AV5" s="139"/>
    </row>
    <row r="6" spans="1:48" s="107" customFormat="1" ht="12" x14ac:dyDescent="0.2">
      <c r="A6" s="104" t="s">
        <v>232</v>
      </c>
      <c r="B6" s="112"/>
      <c r="C6" s="104"/>
      <c r="AU6" s="129" t="s">
        <v>233</v>
      </c>
    </row>
    <row r="7" spans="1:48" s="107" customFormat="1" ht="13.9" customHeight="1" thickBot="1" x14ac:dyDescent="0.25">
      <c r="A7" s="104" t="s">
        <v>587</v>
      </c>
      <c r="B7" s="546"/>
      <c r="C7" s="104"/>
      <c r="D7" s="105"/>
      <c r="E7" s="105"/>
      <c r="F7" s="105"/>
      <c r="G7" s="105"/>
      <c r="H7" s="105"/>
      <c r="I7" s="105"/>
      <c r="J7" s="105"/>
      <c r="K7" s="105"/>
      <c r="L7" s="105"/>
      <c r="M7" s="105"/>
      <c r="N7" s="105"/>
      <c r="O7" s="105"/>
      <c r="P7" s="105"/>
      <c r="Q7" s="105"/>
      <c r="R7" s="105"/>
      <c r="S7" s="105"/>
      <c r="T7" s="105"/>
      <c r="U7" s="105"/>
      <c r="V7" s="105"/>
      <c r="W7" s="105"/>
      <c r="X7" s="105"/>
      <c r="Y7" s="105"/>
      <c r="Z7" s="105"/>
      <c r="AA7" s="105"/>
      <c r="AB7" s="105"/>
      <c r="AC7" s="105"/>
      <c r="AD7" s="105"/>
      <c r="AE7" s="105"/>
      <c r="AF7" s="105"/>
      <c r="AG7" s="105"/>
      <c r="AH7" s="105"/>
      <c r="AI7" s="105"/>
      <c r="AJ7" s="105"/>
      <c r="AK7" s="105"/>
      <c r="AL7" s="105"/>
      <c r="AM7" s="105"/>
      <c r="AN7" s="105"/>
      <c r="AO7" s="105"/>
      <c r="AP7" s="105"/>
      <c r="AQ7" s="105"/>
      <c r="AR7" s="105"/>
      <c r="AS7" s="105"/>
      <c r="AT7" s="105"/>
      <c r="AU7" s="106" t="s">
        <v>498</v>
      </c>
      <c r="AV7" s="118"/>
    </row>
    <row r="8" spans="1:48" s="107" customFormat="1" ht="25.9" customHeight="1" thickTop="1" thickBot="1" x14ac:dyDescent="0.25">
      <c r="A8" s="108" t="s">
        <v>191</v>
      </c>
      <c r="B8" s="111" t="s">
        <v>203</v>
      </c>
      <c r="C8" s="110" t="s">
        <v>123</v>
      </c>
      <c r="D8" s="143"/>
      <c r="E8" s="33">
        <v>2008</v>
      </c>
      <c r="F8" s="31"/>
      <c r="G8" s="32"/>
      <c r="H8" s="33">
        <v>2009</v>
      </c>
      <c r="I8" s="109"/>
      <c r="J8" s="110"/>
      <c r="K8" s="33">
        <v>2010</v>
      </c>
      <c r="L8" s="109"/>
      <c r="M8" s="110"/>
      <c r="N8" s="33">
        <v>2011</v>
      </c>
      <c r="O8" s="109"/>
      <c r="P8" s="110"/>
      <c r="Q8" s="33">
        <v>2012</v>
      </c>
      <c r="R8" s="109"/>
      <c r="S8" s="110"/>
      <c r="T8" s="33">
        <v>2013</v>
      </c>
      <c r="U8" s="109"/>
      <c r="V8" s="110"/>
      <c r="W8" s="33">
        <v>2014</v>
      </c>
      <c r="X8" s="109"/>
      <c r="Y8" s="110"/>
      <c r="Z8" s="33">
        <v>2015</v>
      </c>
      <c r="AA8" s="109"/>
      <c r="AB8" s="110"/>
      <c r="AC8" s="33">
        <v>2016</v>
      </c>
      <c r="AD8" s="109"/>
      <c r="AE8" s="110"/>
      <c r="AF8" s="33">
        <v>2017</v>
      </c>
      <c r="AG8" s="109"/>
      <c r="AH8" s="110"/>
      <c r="AI8" s="33">
        <v>2018</v>
      </c>
      <c r="AJ8" s="109"/>
      <c r="AK8" s="110"/>
      <c r="AL8" s="33">
        <v>2019</v>
      </c>
      <c r="AM8" s="109"/>
      <c r="AN8" s="110"/>
      <c r="AO8" s="33">
        <v>2020</v>
      </c>
      <c r="AP8" s="109"/>
      <c r="AQ8" s="110"/>
      <c r="AR8" s="33">
        <v>2021</v>
      </c>
      <c r="AS8" s="109"/>
      <c r="AT8" s="110"/>
      <c r="AU8" s="110" t="s">
        <v>204</v>
      </c>
    </row>
    <row r="9" spans="1:48" s="107" customFormat="1" ht="12.75" hidden="1" customHeight="1" thickTop="1" x14ac:dyDescent="0.2">
      <c r="B9" s="123"/>
      <c r="C9" s="123"/>
      <c r="D9" s="165"/>
      <c r="E9" s="112"/>
      <c r="F9" s="113"/>
      <c r="G9" s="112"/>
      <c r="H9" s="112"/>
      <c r="I9" s="113"/>
      <c r="J9" s="112"/>
      <c r="K9" s="112"/>
      <c r="L9" s="113"/>
      <c r="M9" s="112"/>
      <c r="N9" s="112"/>
      <c r="O9" s="113"/>
      <c r="P9" s="112"/>
      <c r="Q9" s="112"/>
      <c r="R9" s="113"/>
      <c r="S9" s="112"/>
      <c r="T9" s="112"/>
      <c r="U9" s="113"/>
      <c r="V9" s="112"/>
      <c r="W9" s="112"/>
      <c r="X9" s="113"/>
      <c r="Y9" s="112"/>
      <c r="Z9" s="112"/>
      <c r="AA9" s="113"/>
      <c r="AB9" s="112"/>
      <c r="AC9" s="112"/>
      <c r="AD9" s="113"/>
      <c r="AE9" s="112"/>
      <c r="AF9" s="112"/>
      <c r="AG9" s="113"/>
      <c r="AH9" s="112"/>
      <c r="AI9" s="112"/>
      <c r="AJ9" s="113"/>
      <c r="AK9" s="112"/>
      <c r="AL9" s="112"/>
      <c r="AM9" s="113"/>
      <c r="AN9" s="112"/>
      <c r="AO9" s="112"/>
      <c r="AP9" s="113"/>
      <c r="AQ9" s="112"/>
      <c r="AR9" s="112"/>
      <c r="AS9" s="113"/>
      <c r="AT9" s="112"/>
      <c r="AU9" s="123"/>
    </row>
    <row r="10" spans="1:48" s="107" customFormat="1" ht="12" hidden="1" customHeight="1" x14ac:dyDescent="0.2">
      <c r="B10" s="126" t="s">
        <v>68</v>
      </c>
      <c r="C10" s="126"/>
      <c r="D10" s="144"/>
      <c r="E10" s="116"/>
      <c r="F10" s="124"/>
      <c r="G10" s="116"/>
      <c r="H10" s="116"/>
      <c r="I10" s="124"/>
      <c r="J10" s="116"/>
      <c r="K10" s="116"/>
      <c r="L10" s="124"/>
      <c r="M10" s="116"/>
      <c r="N10" s="116"/>
      <c r="O10" s="124"/>
      <c r="P10" s="116"/>
      <c r="Q10" s="116"/>
      <c r="R10" s="124"/>
      <c r="S10" s="116"/>
      <c r="T10" s="116"/>
      <c r="U10" s="124"/>
      <c r="V10" s="116"/>
      <c r="W10" s="116"/>
      <c r="X10" s="124"/>
      <c r="Y10" s="116"/>
      <c r="Z10" s="116"/>
      <c r="AA10" s="124"/>
      <c r="AB10" s="116"/>
      <c r="AC10" s="116"/>
      <c r="AD10" s="124"/>
      <c r="AE10" s="116"/>
      <c r="AF10" s="116"/>
      <c r="AG10" s="124"/>
      <c r="AH10" s="116"/>
      <c r="AI10" s="116"/>
      <c r="AJ10" s="124"/>
      <c r="AK10" s="116"/>
      <c r="AL10" s="116"/>
      <c r="AM10" s="124"/>
      <c r="AN10" s="116"/>
      <c r="AO10" s="116"/>
      <c r="AP10" s="124"/>
      <c r="AQ10" s="116"/>
      <c r="AR10" s="116"/>
      <c r="AS10" s="124"/>
      <c r="AT10" s="116"/>
      <c r="AU10" s="125" t="s">
        <v>128</v>
      </c>
    </row>
    <row r="11" spans="1:48" s="107" customFormat="1" ht="7.15" customHeight="1" thickTop="1" x14ac:dyDescent="0.2">
      <c r="A11" s="107" t="s">
        <v>123</v>
      </c>
      <c r="B11" s="112"/>
      <c r="C11" s="112"/>
      <c r="D11" s="144"/>
      <c r="E11" s="116"/>
      <c r="F11" s="124"/>
      <c r="G11" s="116"/>
      <c r="H11" s="116"/>
      <c r="I11" s="124"/>
      <c r="J11" s="116"/>
      <c r="K11" s="116"/>
      <c r="L11" s="124"/>
      <c r="M11" s="116"/>
      <c r="N11" s="116"/>
      <c r="O11" s="124"/>
      <c r="P11" s="116"/>
      <c r="Q11" s="116"/>
      <c r="R11" s="124"/>
      <c r="S11" s="116"/>
      <c r="T11" s="116"/>
      <c r="U11" s="124"/>
      <c r="V11" s="116"/>
      <c r="W11" s="116"/>
      <c r="X11" s="124"/>
      <c r="Y11" s="116"/>
      <c r="Z11" s="116"/>
      <c r="AA11" s="124"/>
      <c r="AB11" s="116"/>
      <c r="AC11" s="116"/>
      <c r="AD11" s="124"/>
      <c r="AE11" s="116"/>
      <c r="AF11" s="116"/>
      <c r="AG11" s="124"/>
      <c r="AH11" s="116"/>
      <c r="AI11" s="116"/>
      <c r="AJ11" s="124"/>
      <c r="AK11" s="116"/>
      <c r="AL11" s="116"/>
      <c r="AM11" s="124"/>
      <c r="AN11" s="116"/>
      <c r="AO11" s="116"/>
      <c r="AP11" s="124"/>
      <c r="AQ11" s="116"/>
      <c r="AR11" s="116"/>
      <c r="AS11" s="124"/>
      <c r="AT11" s="116"/>
      <c r="AU11" s="112"/>
    </row>
    <row r="12" spans="1:48" s="107" customFormat="1" ht="11.45" hidden="1" customHeight="1" x14ac:dyDescent="0.2">
      <c r="A12" s="107">
        <v>11</v>
      </c>
      <c r="B12" s="126" t="s">
        <v>205</v>
      </c>
      <c r="C12" s="112"/>
      <c r="D12" s="144"/>
      <c r="E12" s="116"/>
      <c r="F12" s="124"/>
      <c r="G12" s="116"/>
      <c r="H12" s="116"/>
      <c r="I12" s="124"/>
      <c r="J12" s="116"/>
      <c r="K12" s="116"/>
      <c r="L12" s="124"/>
      <c r="M12" s="116"/>
      <c r="N12" s="116"/>
      <c r="O12" s="124"/>
      <c r="P12" s="116"/>
      <c r="Q12" s="116"/>
      <c r="R12" s="124"/>
      <c r="S12" s="116"/>
      <c r="T12" s="116"/>
      <c r="U12" s="124"/>
      <c r="V12" s="116"/>
      <c r="W12" s="116"/>
      <c r="X12" s="124"/>
      <c r="Y12" s="116"/>
      <c r="Z12" s="116"/>
      <c r="AA12" s="124"/>
      <c r="AB12" s="116"/>
      <c r="AC12" s="116"/>
      <c r="AD12" s="124"/>
      <c r="AE12" s="116"/>
      <c r="AF12" s="116"/>
      <c r="AG12" s="124"/>
      <c r="AH12" s="116"/>
      <c r="AI12" s="116"/>
      <c r="AJ12" s="124"/>
      <c r="AK12" s="116"/>
      <c r="AL12" s="116"/>
      <c r="AM12" s="124"/>
      <c r="AN12" s="116"/>
      <c r="AO12" s="116"/>
      <c r="AP12" s="124"/>
      <c r="AQ12" s="116"/>
      <c r="AR12" s="116"/>
      <c r="AS12" s="124"/>
      <c r="AT12" s="116"/>
      <c r="AU12" s="126" t="s">
        <v>205</v>
      </c>
    </row>
    <row r="13" spans="1:48" s="107" customFormat="1" ht="12" hidden="1" customHeight="1" x14ac:dyDescent="0.2">
      <c r="A13" s="107">
        <v>13</v>
      </c>
      <c r="B13" s="121" t="s">
        <v>206</v>
      </c>
      <c r="C13" s="121"/>
      <c r="D13" s="144"/>
      <c r="E13" s="116"/>
      <c r="F13" s="124"/>
      <c r="G13" s="116"/>
      <c r="H13" s="116"/>
      <c r="I13" s="124"/>
      <c r="J13" s="116"/>
      <c r="K13" s="116"/>
      <c r="L13" s="124"/>
      <c r="M13" s="116"/>
      <c r="N13" s="116"/>
      <c r="O13" s="124"/>
      <c r="P13" s="116"/>
      <c r="Q13" s="116"/>
      <c r="R13" s="124"/>
      <c r="S13" s="116"/>
      <c r="T13" s="116"/>
      <c r="U13" s="124"/>
      <c r="V13" s="116"/>
      <c r="W13" s="116"/>
      <c r="X13" s="124"/>
      <c r="Y13" s="116"/>
      <c r="Z13" s="116"/>
      <c r="AA13" s="124"/>
      <c r="AB13" s="116"/>
      <c r="AC13" s="116"/>
      <c r="AD13" s="124"/>
      <c r="AE13" s="116"/>
      <c r="AF13" s="116"/>
      <c r="AG13" s="124"/>
      <c r="AH13" s="116"/>
      <c r="AI13" s="116"/>
      <c r="AJ13" s="124"/>
      <c r="AK13" s="116"/>
      <c r="AL13" s="116"/>
      <c r="AM13" s="124"/>
      <c r="AN13" s="116"/>
      <c r="AO13" s="116"/>
      <c r="AP13" s="124"/>
      <c r="AQ13" s="116"/>
      <c r="AR13" s="116"/>
      <c r="AS13" s="124"/>
      <c r="AT13" s="116"/>
      <c r="AU13" s="120" t="s">
        <v>206</v>
      </c>
    </row>
    <row r="14" spans="1:48" s="107" customFormat="1" ht="12" hidden="1" customHeight="1" x14ac:dyDescent="0.2">
      <c r="A14" s="107">
        <v>14</v>
      </c>
      <c r="B14" s="121" t="s">
        <v>207</v>
      </c>
      <c r="C14" s="121"/>
      <c r="D14" s="144"/>
      <c r="E14" s="116"/>
      <c r="F14" s="124"/>
      <c r="G14" s="116"/>
      <c r="H14" s="116"/>
      <c r="I14" s="124"/>
      <c r="J14" s="116"/>
      <c r="K14" s="116"/>
      <c r="L14" s="124"/>
      <c r="M14" s="116"/>
      <c r="N14" s="116"/>
      <c r="O14" s="124"/>
      <c r="P14" s="116"/>
      <c r="Q14" s="116"/>
      <c r="R14" s="124"/>
      <c r="S14" s="116"/>
      <c r="T14" s="116"/>
      <c r="U14" s="124"/>
      <c r="V14" s="116"/>
      <c r="W14" s="116"/>
      <c r="X14" s="124"/>
      <c r="Y14" s="116"/>
      <c r="Z14" s="116"/>
      <c r="AA14" s="124"/>
      <c r="AB14" s="116"/>
      <c r="AC14" s="116"/>
      <c r="AD14" s="124"/>
      <c r="AE14" s="116"/>
      <c r="AF14" s="116"/>
      <c r="AG14" s="124"/>
      <c r="AH14" s="116"/>
      <c r="AI14" s="116"/>
      <c r="AJ14" s="124"/>
      <c r="AK14" s="116"/>
      <c r="AL14" s="116"/>
      <c r="AM14" s="124"/>
      <c r="AN14" s="116"/>
      <c r="AO14" s="116"/>
      <c r="AP14" s="124"/>
      <c r="AQ14" s="116"/>
      <c r="AR14" s="116"/>
      <c r="AS14" s="124"/>
      <c r="AT14" s="116"/>
      <c r="AU14" s="120" t="s">
        <v>207</v>
      </c>
    </row>
    <row r="15" spans="1:48" s="107" customFormat="1" ht="12" hidden="1" customHeight="1" x14ac:dyDescent="0.2">
      <c r="A15" s="107">
        <v>15</v>
      </c>
      <c r="B15" s="121" t="s">
        <v>208</v>
      </c>
      <c r="C15" s="121"/>
      <c r="D15" s="144"/>
      <c r="E15" s="116"/>
      <c r="F15" s="124"/>
      <c r="G15" s="116"/>
      <c r="H15" s="116"/>
      <c r="I15" s="124"/>
      <c r="J15" s="116"/>
      <c r="K15" s="116"/>
      <c r="L15" s="124"/>
      <c r="M15" s="116"/>
      <c r="N15" s="116"/>
      <c r="O15" s="124"/>
      <c r="P15" s="116"/>
      <c r="Q15" s="116"/>
      <c r="R15" s="124"/>
      <c r="S15" s="116"/>
      <c r="T15" s="116"/>
      <c r="U15" s="124"/>
      <c r="V15" s="116"/>
      <c r="W15" s="116"/>
      <c r="X15" s="124"/>
      <c r="Y15" s="116"/>
      <c r="Z15" s="116"/>
      <c r="AA15" s="124"/>
      <c r="AB15" s="116"/>
      <c r="AC15" s="116"/>
      <c r="AD15" s="124"/>
      <c r="AE15" s="116"/>
      <c r="AF15" s="116"/>
      <c r="AG15" s="124"/>
      <c r="AH15" s="116"/>
      <c r="AI15" s="116"/>
      <c r="AJ15" s="124"/>
      <c r="AK15" s="116"/>
      <c r="AL15" s="116"/>
      <c r="AM15" s="124"/>
      <c r="AN15" s="116"/>
      <c r="AO15" s="116"/>
      <c r="AP15" s="124"/>
      <c r="AQ15" s="116"/>
      <c r="AR15" s="116"/>
      <c r="AS15" s="124"/>
      <c r="AT15" s="116"/>
      <c r="AU15" s="120" t="s">
        <v>208</v>
      </c>
    </row>
    <row r="16" spans="1:48" s="107" customFormat="1" ht="12" hidden="1" customHeight="1" x14ac:dyDescent="0.2">
      <c r="A16" s="107">
        <v>16</v>
      </c>
      <c r="B16" s="121" t="s">
        <v>209</v>
      </c>
      <c r="C16" s="121"/>
      <c r="D16" s="144"/>
      <c r="E16" s="116"/>
      <c r="F16" s="124"/>
      <c r="G16" s="116"/>
      <c r="H16" s="116"/>
      <c r="I16" s="124"/>
      <c r="J16" s="116"/>
      <c r="K16" s="116"/>
      <c r="L16" s="124"/>
      <c r="M16" s="116"/>
      <c r="N16" s="116"/>
      <c r="O16" s="124"/>
      <c r="P16" s="116"/>
      <c r="Q16" s="116"/>
      <c r="R16" s="124"/>
      <c r="S16" s="116"/>
      <c r="T16" s="116"/>
      <c r="U16" s="124"/>
      <c r="V16" s="116"/>
      <c r="W16" s="116"/>
      <c r="X16" s="124"/>
      <c r="Y16" s="116"/>
      <c r="Z16" s="116"/>
      <c r="AA16" s="124"/>
      <c r="AB16" s="116"/>
      <c r="AC16" s="116"/>
      <c r="AD16" s="124"/>
      <c r="AE16" s="116"/>
      <c r="AF16" s="116"/>
      <c r="AG16" s="124"/>
      <c r="AH16" s="116"/>
      <c r="AI16" s="116"/>
      <c r="AJ16" s="124"/>
      <c r="AK16" s="116"/>
      <c r="AL16" s="116"/>
      <c r="AM16" s="124"/>
      <c r="AN16" s="116"/>
      <c r="AO16" s="116"/>
      <c r="AP16" s="124"/>
      <c r="AQ16" s="116"/>
      <c r="AR16" s="116"/>
      <c r="AS16" s="124"/>
      <c r="AT16" s="116"/>
      <c r="AU16" s="120" t="s">
        <v>209</v>
      </c>
    </row>
    <row r="17" spans="1:47" s="107" customFormat="1" ht="12" hidden="1" customHeight="1" x14ac:dyDescent="0.2">
      <c r="A17" s="107">
        <v>17</v>
      </c>
      <c r="B17" s="121" t="s">
        <v>210</v>
      </c>
      <c r="C17" s="121"/>
      <c r="D17" s="144"/>
      <c r="E17" s="116"/>
      <c r="F17" s="124"/>
      <c r="G17" s="116"/>
      <c r="H17" s="116"/>
      <c r="I17" s="124"/>
      <c r="J17" s="116"/>
      <c r="K17" s="116"/>
      <c r="L17" s="124"/>
      <c r="M17" s="116"/>
      <c r="N17" s="116"/>
      <c r="O17" s="124"/>
      <c r="P17" s="116"/>
      <c r="Q17" s="116"/>
      <c r="R17" s="124"/>
      <c r="S17" s="116"/>
      <c r="T17" s="116"/>
      <c r="U17" s="124"/>
      <c r="V17" s="116"/>
      <c r="W17" s="116"/>
      <c r="X17" s="124"/>
      <c r="Y17" s="116"/>
      <c r="Z17" s="116"/>
      <c r="AA17" s="124"/>
      <c r="AB17" s="116"/>
      <c r="AC17" s="116"/>
      <c r="AD17" s="124"/>
      <c r="AE17" s="116"/>
      <c r="AF17" s="116"/>
      <c r="AG17" s="124"/>
      <c r="AH17" s="116"/>
      <c r="AI17" s="116"/>
      <c r="AJ17" s="124"/>
      <c r="AK17" s="116"/>
      <c r="AL17" s="116"/>
      <c r="AM17" s="124"/>
      <c r="AN17" s="116"/>
      <c r="AO17" s="116"/>
      <c r="AP17" s="124"/>
      <c r="AQ17" s="116"/>
      <c r="AR17" s="116"/>
      <c r="AS17" s="124"/>
      <c r="AT17" s="116"/>
      <c r="AU17" s="120" t="s">
        <v>210</v>
      </c>
    </row>
    <row r="18" spans="1:47" s="107" customFormat="1" ht="12" hidden="1" customHeight="1" x14ac:dyDescent="0.2">
      <c r="A18" s="107">
        <v>18</v>
      </c>
      <c r="B18" s="121" t="s">
        <v>211</v>
      </c>
      <c r="C18" s="121"/>
      <c r="D18" s="144"/>
      <c r="E18" s="116"/>
      <c r="F18" s="124"/>
      <c r="G18" s="116"/>
      <c r="H18" s="116"/>
      <c r="I18" s="124"/>
      <c r="J18" s="116"/>
      <c r="K18" s="116"/>
      <c r="L18" s="124"/>
      <c r="M18" s="116"/>
      <c r="N18" s="116"/>
      <c r="O18" s="124"/>
      <c r="P18" s="116"/>
      <c r="Q18" s="116"/>
      <c r="R18" s="124"/>
      <c r="S18" s="116"/>
      <c r="T18" s="116"/>
      <c r="U18" s="124"/>
      <c r="V18" s="116"/>
      <c r="W18" s="116"/>
      <c r="X18" s="124"/>
      <c r="Y18" s="116"/>
      <c r="Z18" s="116"/>
      <c r="AA18" s="124"/>
      <c r="AB18" s="116"/>
      <c r="AC18" s="116"/>
      <c r="AD18" s="124"/>
      <c r="AE18" s="116"/>
      <c r="AF18" s="116"/>
      <c r="AG18" s="124"/>
      <c r="AH18" s="116"/>
      <c r="AI18" s="116"/>
      <c r="AJ18" s="124"/>
      <c r="AK18" s="116"/>
      <c r="AL18" s="116"/>
      <c r="AM18" s="124"/>
      <c r="AN18" s="116"/>
      <c r="AO18" s="116"/>
      <c r="AP18" s="124"/>
      <c r="AQ18" s="116"/>
      <c r="AR18" s="116"/>
      <c r="AS18" s="124"/>
      <c r="AT18" s="116"/>
      <c r="AU18" s="120" t="s">
        <v>211</v>
      </c>
    </row>
    <row r="19" spans="1:47" s="107" customFormat="1" ht="12" hidden="1" customHeight="1" x14ac:dyDescent="0.2">
      <c r="A19" s="107">
        <v>19</v>
      </c>
      <c r="B19" s="121" t="s">
        <v>212</v>
      </c>
      <c r="C19" s="121"/>
      <c r="D19" s="144"/>
      <c r="E19" s="116"/>
      <c r="F19" s="124"/>
      <c r="G19" s="116"/>
      <c r="H19" s="116"/>
      <c r="I19" s="124"/>
      <c r="J19" s="116"/>
      <c r="K19" s="116"/>
      <c r="L19" s="124"/>
      <c r="M19" s="116"/>
      <c r="N19" s="116"/>
      <c r="O19" s="124"/>
      <c r="P19" s="116"/>
      <c r="Q19" s="116"/>
      <c r="R19" s="124"/>
      <c r="S19" s="116"/>
      <c r="T19" s="116"/>
      <c r="U19" s="124"/>
      <c r="V19" s="116"/>
      <c r="W19" s="116"/>
      <c r="X19" s="124"/>
      <c r="Y19" s="116"/>
      <c r="Z19" s="116"/>
      <c r="AA19" s="124"/>
      <c r="AB19" s="116"/>
      <c r="AC19" s="116"/>
      <c r="AD19" s="124"/>
      <c r="AE19" s="116"/>
      <c r="AF19" s="116"/>
      <c r="AG19" s="124"/>
      <c r="AH19" s="116"/>
      <c r="AI19" s="116"/>
      <c r="AJ19" s="124"/>
      <c r="AK19" s="116"/>
      <c r="AL19" s="116"/>
      <c r="AM19" s="124"/>
      <c r="AN19" s="116"/>
      <c r="AO19" s="116"/>
      <c r="AP19" s="124"/>
      <c r="AQ19" s="116"/>
      <c r="AR19" s="116"/>
      <c r="AS19" s="124"/>
      <c r="AT19" s="116"/>
      <c r="AU19" s="120" t="s">
        <v>212</v>
      </c>
    </row>
    <row r="20" spans="1:47" s="107" customFormat="1" ht="12" hidden="1" customHeight="1" x14ac:dyDescent="0.2">
      <c r="A20" s="107">
        <v>20</v>
      </c>
      <c r="B20" s="121" t="s">
        <v>213</v>
      </c>
      <c r="C20" s="121"/>
      <c r="D20" s="144"/>
      <c r="E20" s="116"/>
      <c r="F20" s="124"/>
      <c r="G20" s="116"/>
      <c r="H20" s="116"/>
      <c r="I20" s="124"/>
      <c r="J20" s="116"/>
      <c r="K20" s="116"/>
      <c r="L20" s="124"/>
      <c r="M20" s="116"/>
      <c r="N20" s="116"/>
      <c r="O20" s="124"/>
      <c r="P20" s="116"/>
      <c r="Q20" s="116"/>
      <c r="R20" s="124"/>
      <c r="S20" s="116"/>
      <c r="T20" s="116"/>
      <c r="U20" s="124"/>
      <c r="V20" s="116"/>
      <c r="W20" s="116"/>
      <c r="X20" s="124"/>
      <c r="Y20" s="116"/>
      <c r="Z20" s="116"/>
      <c r="AA20" s="124"/>
      <c r="AB20" s="116"/>
      <c r="AC20" s="116"/>
      <c r="AD20" s="124"/>
      <c r="AE20" s="116"/>
      <c r="AF20" s="116"/>
      <c r="AG20" s="124"/>
      <c r="AH20" s="116"/>
      <c r="AI20" s="116"/>
      <c r="AJ20" s="124"/>
      <c r="AK20" s="116"/>
      <c r="AL20" s="116"/>
      <c r="AM20" s="124"/>
      <c r="AN20" s="116"/>
      <c r="AO20" s="116"/>
      <c r="AP20" s="124"/>
      <c r="AQ20" s="116"/>
      <c r="AR20" s="116"/>
      <c r="AS20" s="124"/>
      <c r="AT20" s="116"/>
      <c r="AU20" s="120" t="s">
        <v>213</v>
      </c>
    </row>
    <row r="21" spans="1:47" s="107" customFormat="1" ht="12" hidden="1" customHeight="1" x14ac:dyDescent="0.2">
      <c r="A21" s="107">
        <v>21</v>
      </c>
      <c r="B21" s="126" t="s">
        <v>214</v>
      </c>
      <c r="C21" s="121"/>
      <c r="D21" s="144"/>
      <c r="E21" s="116"/>
      <c r="F21" s="124"/>
      <c r="G21" s="116"/>
      <c r="H21" s="116"/>
      <c r="I21" s="124"/>
      <c r="J21" s="116"/>
      <c r="K21" s="116"/>
      <c r="L21" s="124"/>
      <c r="M21" s="116"/>
      <c r="N21" s="116"/>
      <c r="O21" s="124"/>
      <c r="P21" s="116"/>
      <c r="Q21" s="116"/>
      <c r="R21" s="124"/>
      <c r="S21" s="116"/>
      <c r="T21" s="116"/>
      <c r="U21" s="124"/>
      <c r="V21" s="116"/>
      <c r="W21" s="116"/>
      <c r="X21" s="124"/>
      <c r="Y21" s="116"/>
      <c r="Z21" s="116"/>
      <c r="AA21" s="124"/>
      <c r="AB21" s="116"/>
      <c r="AC21" s="116"/>
      <c r="AD21" s="124"/>
      <c r="AE21" s="116"/>
      <c r="AF21" s="116"/>
      <c r="AG21" s="124"/>
      <c r="AH21" s="116"/>
      <c r="AI21" s="116"/>
      <c r="AJ21" s="124"/>
      <c r="AK21" s="116"/>
      <c r="AL21" s="116"/>
      <c r="AM21" s="124"/>
      <c r="AN21" s="116"/>
      <c r="AO21" s="116"/>
      <c r="AP21" s="124"/>
      <c r="AQ21" s="116"/>
      <c r="AR21" s="116"/>
      <c r="AS21" s="124"/>
      <c r="AT21" s="116"/>
      <c r="AU21" s="126" t="s">
        <v>214</v>
      </c>
    </row>
    <row r="22" spans="1:47" s="107" customFormat="1" ht="12" hidden="1" customHeight="1" x14ac:dyDescent="0.2">
      <c r="A22" s="107">
        <v>22</v>
      </c>
      <c r="B22" s="121" t="s">
        <v>215</v>
      </c>
      <c r="C22" s="121"/>
      <c r="D22" s="144"/>
      <c r="E22" s="116"/>
      <c r="F22" s="124"/>
      <c r="G22" s="116"/>
      <c r="H22" s="116"/>
      <c r="I22" s="124"/>
      <c r="J22" s="116"/>
      <c r="K22" s="116"/>
      <c r="L22" s="124"/>
      <c r="M22" s="116"/>
      <c r="N22" s="116"/>
      <c r="O22" s="124"/>
      <c r="P22" s="116"/>
      <c r="Q22" s="116"/>
      <c r="R22" s="124"/>
      <c r="S22" s="116"/>
      <c r="T22" s="116"/>
      <c r="U22" s="124"/>
      <c r="V22" s="116"/>
      <c r="W22" s="116"/>
      <c r="X22" s="124"/>
      <c r="Y22" s="116"/>
      <c r="Z22" s="116"/>
      <c r="AA22" s="124"/>
      <c r="AB22" s="116"/>
      <c r="AC22" s="116"/>
      <c r="AD22" s="124"/>
      <c r="AE22" s="116"/>
      <c r="AF22" s="116"/>
      <c r="AG22" s="124"/>
      <c r="AH22" s="116"/>
      <c r="AI22" s="116"/>
      <c r="AJ22" s="124"/>
      <c r="AK22" s="116"/>
      <c r="AL22" s="116"/>
      <c r="AM22" s="124"/>
      <c r="AN22" s="116"/>
      <c r="AO22" s="116"/>
      <c r="AP22" s="124"/>
      <c r="AQ22" s="116"/>
      <c r="AR22" s="116"/>
      <c r="AS22" s="124"/>
      <c r="AT22" s="116"/>
      <c r="AU22" s="120" t="s">
        <v>215</v>
      </c>
    </row>
    <row r="23" spans="1:47" s="107" customFormat="1" ht="12" hidden="1" customHeight="1" x14ac:dyDescent="0.2">
      <c r="A23" s="107">
        <v>23</v>
      </c>
      <c r="B23" s="121" t="s">
        <v>216</v>
      </c>
      <c r="C23" s="121"/>
      <c r="D23" s="165"/>
      <c r="E23" s="112"/>
      <c r="F23" s="113"/>
      <c r="H23" s="112"/>
      <c r="I23" s="113"/>
      <c r="K23" s="112"/>
      <c r="L23" s="113"/>
      <c r="N23" s="112"/>
      <c r="O23" s="113"/>
      <c r="Q23" s="112"/>
      <c r="R23" s="113"/>
      <c r="T23" s="112"/>
      <c r="U23" s="113"/>
      <c r="W23" s="112"/>
      <c r="X23" s="113"/>
      <c r="Z23" s="112"/>
      <c r="AA23" s="113"/>
      <c r="AC23" s="112"/>
      <c r="AD23" s="113"/>
      <c r="AF23" s="112"/>
      <c r="AG23" s="113"/>
      <c r="AH23" s="112"/>
      <c r="AI23" s="112"/>
      <c r="AJ23" s="113"/>
      <c r="AL23" s="112"/>
      <c r="AM23" s="113"/>
      <c r="AO23" s="112"/>
      <c r="AP23" s="113"/>
      <c r="AR23" s="112"/>
      <c r="AS23" s="113"/>
      <c r="AU23" s="120" t="s">
        <v>216</v>
      </c>
    </row>
    <row r="24" spans="1:47" s="107" customFormat="1" ht="12" hidden="1" customHeight="1" x14ac:dyDescent="0.2">
      <c r="A24" s="107">
        <v>24</v>
      </c>
      <c r="B24" s="121" t="s">
        <v>217</v>
      </c>
      <c r="C24" s="121"/>
      <c r="D24" s="165"/>
      <c r="E24" s="112"/>
      <c r="F24" s="113"/>
      <c r="H24" s="112"/>
      <c r="I24" s="113"/>
      <c r="K24" s="112"/>
      <c r="L24" s="113"/>
      <c r="N24" s="112"/>
      <c r="O24" s="113"/>
      <c r="Q24" s="112"/>
      <c r="R24" s="113"/>
      <c r="T24" s="112"/>
      <c r="U24" s="113"/>
      <c r="W24" s="112"/>
      <c r="X24" s="113"/>
      <c r="Z24" s="112"/>
      <c r="AA24" s="113"/>
      <c r="AC24" s="112"/>
      <c r="AD24" s="113"/>
      <c r="AF24" s="112"/>
      <c r="AG24" s="113"/>
      <c r="AH24" s="112"/>
      <c r="AI24" s="112"/>
      <c r="AJ24" s="113"/>
      <c r="AL24" s="112"/>
      <c r="AM24" s="113"/>
      <c r="AO24" s="112"/>
      <c r="AP24" s="113"/>
      <c r="AR24" s="112"/>
      <c r="AS24" s="113"/>
      <c r="AU24" s="120" t="s">
        <v>217</v>
      </c>
    </row>
    <row r="25" spans="1:47" s="107" customFormat="1" ht="12" hidden="1" customHeight="1" x14ac:dyDescent="0.2">
      <c r="A25" s="107">
        <v>25</v>
      </c>
      <c r="B25" s="121" t="s">
        <v>218</v>
      </c>
      <c r="C25" s="121"/>
      <c r="D25" s="165"/>
      <c r="E25" s="112"/>
      <c r="F25" s="113"/>
      <c r="H25" s="112"/>
      <c r="I25" s="113"/>
      <c r="K25" s="112"/>
      <c r="L25" s="113"/>
      <c r="N25" s="112"/>
      <c r="O25" s="113"/>
      <c r="Q25" s="112"/>
      <c r="R25" s="113"/>
      <c r="T25" s="112"/>
      <c r="U25" s="113"/>
      <c r="W25" s="112"/>
      <c r="X25" s="113"/>
      <c r="Z25" s="112"/>
      <c r="AA25" s="113"/>
      <c r="AC25" s="112"/>
      <c r="AD25" s="113"/>
      <c r="AF25" s="112"/>
      <c r="AG25" s="113"/>
      <c r="AH25" s="112"/>
      <c r="AI25" s="112"/>
      <c r="AJ25" s="113"/>
      <c r="AL25" s="112"/>
      <c r="AM25" s="113"/>
      <c r="AO25" s="112"/>
      <c r="AP25" s="113"/>
      <c r="AR25" s="112"/>
      <c r="AS25" s="113"/>
      <c r="AU25" s="120" t="s">
        <v>218</v>
      </c>
    </row>
    <row r="26" spans="1:47" s="107" customFormat="1" ht="12" hidden="1" customHeight="1" x14ac:dyDescent="0.2">
      <c r="A26" s="107">
        <v>26</v>
      </c>
      <c r="B26" s="121" t="s">
        <v>219</v>
      </c>
      <c r="C26" s="121"/>
      <c r="D26" s="165"/>
      <c r="E26" s="112"/>
      <c r="F26" s="113"/>
      <c r="H26" s="112"/>
      <c r="I26" s="113"/>
      <c r="K26" s="112"/>
      <c r="L26" s="113"/>
      <c r="N26" s="112"/>
      <c r="O26" s="113"/>
      <c r="Q26" s="112"/>
      <c r="R26" s="113"/>
      <c r="T26" s="112"/>
      <c r="U26" s="113"/>
      <c r="W26" s="112"/>
      <c r="X26" s="113"/>
      <c r="Z26" s="112"/>
      <c r="AA26" s="113"/>
      <c r="AC26" s="112"/>
      <c r="AD26" s="113"/>
      <c r="AF26" s="112"/>
      <c r="AG26" s="113"/>
      <c r="AH26" s="112"/>
      <c r="AI26" s="112"/>
      <c r="AJ26" s="113"/>
      <c r="AL26" s="112"/>
      <c r="AM26" s="113"/>
      <c r="AO26" s="112"/>
      <c r="AP26" s="113"/>
      <c r="AR26" s="112"/>
      <c r="AS26" s="113"/>
      <c r="AU26" s="120" t="s">
        <v>219</v>
      </c>
    </row>
    <row r="27" spans="1:47" s="107" customFormat="1" ht="12" hidden="1" customHeight="1" x14ac:dyDescent="0.2">
      <c r="A27" s="107">
        <v>27</v>
      </c>
      <c r="B27" s="121" t="s">
        <v>220</v>
      </c>
      <c r="C27" s="121"/>
      <c r="D27" s="165"/>
      <c r="E27" s="112"/>
      <c r="F27" s="113"/>
      <c r="H27" s="112"/>
      <c r="I27" s="113"/>
      <c r="K27" s="112"/>
      <c r="L27" s="113"/>
      <c r="N27" s="112"/>
      <c r="O27" s="113"/>
      <c r="Q27" s="112"/>
      <c r="R27" s="113"/>
      <c r="T27" s="112"/>
      <c r="U27" s="113"/>
      <c r="W27" s="112"/>
      <c r="X27" s="113"/>
      <c r="Z27" s="112"/>
      <c r="AA27" s="113"/>
      <c r="AC27" s="112"/>
      <c r="AD27" s="113"/>
      <c r="AF27" s="112"/>
      <c r="AG27" s="113"/>
      <c r="AH27" s="112"/>
      <c r="AI27" s="112"/>
      <c r="AJ27" s="113"/>
      <c r="AL27" s="112"/>
      <c r="AM27" s="113"/>
      <c r="AO27" s="112"/>
      <c r="AP27" s="113"/>
      <c r="AR27" s="112"/>
      <c r="AS27" s="113"/>
      <c r="AU27" s="120" t="s">
        <v>220</v>
      </c>
    </row>
    <row r="28" spans="1:47" s="107" customFormat="1" ht="12" hidden="1" customHeight="1" x14ac:dyDescent="0.2">
      <c r="A28" s="107">
        <v>28</v>
      </c>
      <c r="B28" s="121" t="s">
        <v>221</v>
      </c>
      <c r="C28" s="121"/>
      <c r="D28" s="165"/>
      <c r="E28" s="112"/>
      <c r="F28" s="113"/>
      <c r="H28" s="112"/>
      <c r="I28" s="113"/>
      <c r="K28" s="112"/>
      <c r="L28" s="113"/>
      <c r="N28" s="112"/>
      <c r="O28" s="113"/>
      <c r="Q28" s="112"/>
      <c r="R28" s="113"/>
      <c r="T28" s="112"/>
      <c r="U28" s="113"/>
      <c r="W28" s="112"/>
      <c r="X28" s="113"/>
      <c r="Z28" s="112"/>
      <c r="AA28" s="113"/>
      <c r="AC28" s="112"/>
      <c r="AD28" s="113"/>
      <c r="AF28" s="112"/>
      <c r="AG28" s="113"/>
      <c r="AH28" s="112"/>
      <c r="AI28" s="112"/>
      <c r="AJ28" s="113"/>
      <c r="AL28" s="112"/>
      <c r="AM28" s="113"/>
      <c r="AO28" s="112"/>
      <c r="AP28" s="113"/>
      <c r="AR28" s="112"/>
      <c r="AS28" s="113"/>
      <c r="AU28" s="120" t="s">
        <v>221</v>
      </c>
    </row>
    <row r="29" spans="1:47" s="107" customFormat="1" ht="12" hidden="1" customHeight="1" x14ac:dyDescent="0.2">
      <c r="A29" s="107">
        <v>29</v>
      </c>
      <c r="B29" s="126" t="s">
        <v>222</v>
      </c>
      <c r="C29" s="121"/>
      <c r="D29" s="165"/>
      <c r="E29" s="112"/>
      <c r="F29" s="113"/>
      <c r="H29" s="112"/>
      <c r="I29" s="113"/>
      <c r="K29" s="112"/>
      <c r="L29" s="113"/>
      <c r="N29" s="112"/>
      <c r="O29" s="113"/>
      <c r="Q29" s="112"/>
      <c r="R29" s="113"/>
      <c r="T29" s="112"/>
      <c r="U29" s="113"/>
      <c r="W29" s="112"/>
      <c r="X29" s="113"/>
      <c r="Z29" s="112"/>
      <c r="AA29" s="113"/>
      <c r="AC29" s="112"/>
      <c r="AD29" s="113"/>
      <c r="AF29" s="112"/>
      <c r="AG29" s="113"/>
      <c r="AH29" s="112"/>
      <c r="AI29" s="112"/>
      <c r="AJ29" s="113"/>
      <c r="AL29" s="112"/>
      <c r="AM29" s="113"/>
      <c r="AO29" s="112"/>
      <c r="AP29" s="113"/>
      <c r="AR29" s="112"/>
      <c r="AS29" s="113"/>
      <c r="AU29" s="126" t="s">
        <v>222</v>
      </c>
    </row>
    <row r="30" spans="1:47" s="107" customFormat="1" ht="12" hidden="1" customHeight="1" x14ac:dyDescent="0.2">
      <c r="A30" s="107">
        <v>30</v>
      </c>
      <c r="B30" s="121" t="s">
        <v>223</v>
      </c>
      <c r="C30" s="121"/>
      <c r="D30" s="165"/>
      <c r="E30" s="112"/>
      <c r="F30" s="113"/>
      <c r="H30" s="112"/>
      <c r="I30" s="113"/>
      <c r="K30" s="112"/>
      <c r="L30" s="113"/>
      <c r="N30" s="112"/>
      <c r="O30" s="113"/>
      <c r="Q30" s="112"/>
      <c r="R30" s="113"/>
      <c r="T30" s="112"/>
      <c r="U30" s="113"/>
      <c r="W30" s="112"/>
      <c r="X30" s="113"/>
      <c r="Z30" s="112"/>
      <c r="AA30" s="113"/>
      <c r="AC30" s="112"/>
      <c r="AD30" s="113"/>
      <c r="AF30" s="112"/>
      <c r="AG30" s="113"/>
      <c r="AH30" s="112"/>
      <c r="AI30" s="112"/>
      <c r="AJ30" s="113"/>
      <c r="AL30" s="112"/>
      <c r="AM30" s="113"/>
      <c r="AO30" s="112"/>
      <c r="AP30" s="113"/>
      <c r="AR30" s="112"/>
      <c r="AS30" s="113"/>
      <c r="AU30" s="120" t="s">
        <v>223</v>
      </c>
    </row>
    <row r="31" spans="1:47" s="107" customFormat="1" ht="12" hidden="1" customHeight="1" x14ac:dyDescent="0.2">
      <c r="A31" s="107">
        <v>31</v>
      </c>
      <c r="B31" s="121" t="s">
        <v>234</v>
      </c>
      <c r="C31" s="121"/>
      <c r="D31" s="275"/>
      <c r="E31" s="153"/>
      <c r="F31" s="224"/>
      <c r="G31" s="105"/>
      <c r="H31" s="153"/>
      <c r="I31" s="224"/>
      <c r="J31" s="105"/>
      <c r="K31" s="153"/>
      <c r="L31" s="224"/>
      <c r="M31" s="105"/>
      <c r="N31" s="153"/>
      <c r="O31" s="224"/>
      <c r="P31" s="105"/>
      <c r="Q31" s="153"/>
      <c r="R31" s="224"/>
      <c r="S31" s="105"/>
      <c r="T31" s="153"/>
      <c r="U31" s="224"/>
      <c r="V31" s="105"/>
      <c r="W31" s="153"/>
      <c r="X31" s="224"/>
      <c r="Y31" s="105"/>
      <c r="Z31" s="153"/>
      <c r="AA31" s="224"/>
      <c r="AB31" s="105"/>
      <c r="AC31" s="153"/>
      <c r="AD31" s="224"/>
      <c r="AE31" s="105"/>
      <c r="AF31" s="153"/>
      <c r="AG31" s="224"/>
      <c r="AH31" s="153"/>
      <c r="AI31" s="153"/>
      <c r="AJ31" s="224"/>
      <c r="AK31" s="105"/>
      <c r="AL31" s="153"/>
      <c r="AM31" s="224"/>
      <c r="AN31" s="105"/>
      <c r="AO31" s="153"/>
      <c r="AP31" s="224"/>
      <c r="AQ31" s="105"/>
      <c r="AR31" s="153"/>
      <c r="AS31" s="224"/>
      <c r="AT31" s="105"/>
      <c r="AU31" s="120" t="s">
        <v>234</v>
      </c>
    </row>
    <row r="32" spans="1:47" s="107" customFormat="1" ht="12" hidden="1" customHeight="1" x14ac:dyDescent="0.2">
      <c r="A32" s="107">
        <v>32</v>
      </c>
      <c r="B32" s="121" t="s">
        <v>225</v>
      </c>
      <c r="C32" s="121"/>
      <c r="D32" s="275"/>
      <c r="E32" s="153"/>
      <c r="F32" s="224"/>
      <c r="G32" s="105"/>
      <c r="H32" s="153"/>
      <c r="I32" s="224"/>
      <c r="J32" s="105"/>
      <c r="K32" s="153"/>
      <c r="L32" s="224"/>
      <c r="M32" s="105"/>
      <c r="N32" s="153"/>
      <c r="O32" s="224"/>
      <c r="P32" s="105"/>
      <c r="Q32" s="153"/>
      <c r="R32" s="224"/>
      <c r="S32" s="105"/>
      <c r="T32" s="153"/>
      <c r="U32" s="224"/>
      <c r="V32" s="105"/>
      <c r="W32" s="153"/>
      <c r="X32" s="224"/>
      <c r="Y32" s="105"/>
      <c r="Z32" s="153"/>
      <c r="AA32" s="224"/>
      <c r="AB32" s="105"/>
      <c r="AC32" s="153"/>
      <c r="AD32" s="224"/>
      <c r="AE32" s="105"/>
      <c r="AF32" s="153"/>
      <c r="AG32" s="224"/>
      <c r="AH32" s="153"/>
      <c r="AI32" s="153"/>
      <c r="AJ32" s="224"/>
      <c r="AK32" s="105"/>
      <c r="AL32" s="153"/>
      <c r="AM32" s="224"/>
      <c r="AN32" s="105"/>
      <c r="AO32" s="153"/>
      <c r="AP32" s="224"/>
      <c r="AQ32" s="105"/>
      <c r="AR32" s="153"/>
      <c r="AS32" s="224"/>
      <c r="AT32" s="105"/>
      <c r="AU32" s="120" t="s">
        <v>225</v>
      </c>
    </row>
    <row r="33" spans="1:47" s="107" customFormat="1" ht="12" hidden="1" customHeight="1" x14ac:dyDescent="0.2">
      <c r="A33" s="107">
        <v>33</v>
      </c>
      <c r="B33" s="121" t="s">
        <v>226</v>
      </c>
      <c r="C33" s="121"/>
      <c r="D33" s="165"/>
      <c r="E33" s="112"/>
      <c r="F33" s="113"/>
      <c r="H33" s="112"/>
      <c r="I33" s="113"/>
      <c r="K33" s="112"/>
      <c r="L33" s="113"/>
      <c r="N33" s="112"/>
      <c r="O33" s="113"/>
      <c r="Q33" s="112"/>
      <c r="R33" s="113"/>
      <c r="T33" s="112"/>
      <c r="U33" s="113"/>
      <c r="W33" s="112"/>
      <c r="X33" s="113"/>
      <c r="Z33" s="112"/>
      <c r="AA33" s="113"/>
      <c r="AC33" s="112"/>
      <c r="AD33" s="113"/>
      <c r="AF33" s="112"/>
      <c r="AG33" s="113"/>
      <c r="AH33" s="112"/>
      <c r="AI33" s="112"/>
      <c r="AJ33" s="113"/>
      <c r="AL33" s="112"/>
      <c r="AM33" s="113"/>
      <c r="AO33" s="112"/>
      <c r="AP33" s="113"/>
      <c r="AR33" s="112"/>
      <c r="AS33" s="113"/>
      <c r="AU33" s="120" t="s">
        <v>226</v>
      </c>
    </row>
    <row r="34" spans="1:47" s="107" customFormat="1" ht="12" hidden="1" customHeight="1" x14ac:dyDescent="0.2">
      <c r="A34" s="107">
        <v>34</v>
      </c>
      <c r="B34" s="121" t="s">
        <v>227</v>
      </c>
      <c r="C34" s="121"/>
      <c r="D34" s="275"/>
      <c r="E34" s="153"/>
      <c r="F34" s="224"/>
      <c r="G34" s="105"/>
      <c r="H34" s="153"/>
      <c r="I34" s="224"/>
      <c r="J34" s="105"/>
      <c r="K34" s="153"/>
      <c r="L34" s="224"/>
      <c r="M34" s="105"/>
      <c r="N34" s="153"/>
      <c r="O34" s="224"/>
      <c r="P34" s="105"/>
      <c r="Q34" s="153"/>
      <c r="R34" s="224"/>
      <c r="S34" s="105"/>
      <c r="T34" s="153"/>
      <c r="U34" s="224"/>
      <c r="V34" s="105"/>
      <c r="W34" s="153"/>
      <c r="X34" s="224"/>
      <c r="Y34" s="105"/>
      <c r="Z34" s="153"/>
      <c r="AA34" s="224"/>
      <c r="AB34" s="105"/>
      <c r="AC34" s="153"/>
      <c r="AD34" s="224"/>
      <c r="AE34" s="105"/>
      <c r="AF34" s="153"/>
      <c r="AG34" s="224"/>
      <c r="AH34" s="153"/>
      <c r="AI34" s="153"/>
      <c r="AJ34" s="224"/>
      <c r="AK34" s="105"/>
      <c r="AL34" s="153"/>
      <c r="AM34" s="224"/>
      <c r="AN34" s="105"/>
      <c r="AO34" s="153"/>
      <c r="AP34" s="224"/>
      <c r="AQ34" s="105"/>
      <c r="AR34" s="153"/>
      <c r="AS34" s="224"/>
      <c r="AT34" s="105"/>
      <c r="AU34" s="120" t="s">
        <v>227</v>
      </c>
    </row>
    <row r="35" spans="1:47" s="107" customFormat="1" ht="12" hidden="1" customHeight="1" x14ac:dyDescent="0.2">
      <c r="A35" s="107">
        <v>35</v>
      </c>
      <c r="B35" s="121" t="s">
        <v>228</v>
      </c>
      <c r="C35" s="121"/>
      <c r="D35" s="122"/>
      <c r="E35" s="127"/>
      <c r="F35" s="276"/>
      <c r="G35" s="127"/>
      <c r="H35" s="127"/>
      <c r="I35" s="276"/>
      <c r="J35" s="127"/>
      <c r="K35" s="127"/>
      <c r="L35" s="276"/>
      <c r="M35" s="127"/>
      <c r="N35" s="127"/>
      <c r="O35" s="276"/>
      <c r="P35" s="127"/>
      <c r="Q35" s="127"/>
      <c r="R35" s="276"/>
      <c r="S35" s="127"/>
      <c r="T35" s="127"/>
      <c r="U35" s="276"/>
      <c r="V35" s="127"/>
      <c r="W35" s="127"/>
      <c r="X35" s="276"/>
      <c r="Y35" s="127"/>
      <c r="Z35" s="127"/>
      <c r="AA35" s="276"/>
      <c r="AB35" s="127"/>
      <c r="AC35" s="127"/>
      <c r="AD35" s="276"/>
      <c r="AE35" s="127"/>
      <c r="AF35" s="127"/>
      <c r="AG35" s="276"/>
      <c r="AH35" s="127"/>
      <c r="AI35" s="127"/>
      <c r="AJ35" s="276"/>
      <c r="AK35" s="127"/>
      <c r="AL35" s="127"/>
      <c r="AM35" s="276"/>
      <c r="AN35" s="127"/>
      <c r="AO35" s="127"/>
      <c r="AP35" s="276"/>
      <c r="AQ35" s="127"/>
      <c r="AR35" s="127"/>
      <c r="AS35" s="276"/>
      <c r="AT35" s="127"/>
      <c r="AU35" s="120" t="s">
        <v>228</v>
      </c>
    </row>
    <row r="36" spans="1:47" s="107" customFormat="1" ht="12" hidden="1" customHeight="1" x14ac:dyDescent="0.2">
      <c r="A36" s="107">
        <v>36</v>
      </c>
      <c r="B36" s="121" t="s">
        <v>229</v>
      </c>
      <c r="C36" s="121"/>
      <c r="D36" s="165"/>
      <c r="E36" s="112"/>
      <c r="F36" s="113"/>
      <c r="G36" s="112"/>
      <c r="H36" s="112"/>
      <c r="I36" s="113"/>
      <c r="J36" s="112"/>
      <c r="K36" s="112"/>
      <c r="L36" s="113"/>
      <c r="M36" s="112"/>
      <c r="N36" s="112"/>
      <c r="O36" s="113"/>
      <c r="P36" s="112"/>
      <c r="Q36" s="112"/>
      <c r="R36" s="113"/>
      <c r="S36" s="112"/>
      <c r="T36" s="112"/>
      <c r="U36" s="113"/>
      <c r="V36" s="112"/>
      <c r="W36" s="112"/>
      <c r="X36" s="113"/>
      <c r="Y36" s="112"/>
      <c r="Z36" s="112"/>
      <c r="AA36" s="113"/>
      <c r="AB36" s="112"/>
      <c r="AC36" s="112"/>
      <c r="AD36" s="113"/>
      <c r="AE36" s="112"/>
      <c r="AF36" s="112"/>
      <c r="AG36" s="113"/>
      <c r="AH36" s="112"/>
      <c r="AI36" s="112"/>
      <c r="AJ36" s="113"/>
      <c r="AK36" s="112"/>
      <c r="AL36" s="112"/>
      <c r="AM36" s="113"/>
      <c r="AN36" s="112"/>
      <c r="AO36" s="112"/>
      <c r="AP36" s="113"/>
      <c r="AQ36" s="112"/>
      <c r="AR36" s="112"/>
      <c r="AS36" s="113"/>
      <c r="AT36" s="112"/>
      <c r="AU36" s="120" t="s">
        <v>229</v>
      </c>
    </row>
    <row r="37" spans="1:47" s="107" customFormat="1" ht="12" hidden="1" customHeight="1" x14ac:dyDescent="0.2">
      <c r="A37" s="107">
        <v>37</v>
      </c>
      <c r="B37" s="121" t="s">
        <v>230</v>
      </c>
      <c r="C37" s="121"/>
      <c r="D37" s="144"/>
      <c r="E37" s="116"/>
      <c r="F37" s="124"/>
      <c r="G37" s="116"/>
      <c r="H37" s="116"/>
      <c r="I37" s="124"/>
      <c r="J37" s="116"/>
      <c r="K37" s="116"/>
      <c r="L37" s="124"/>
      <c r="M37" s="116"/>
      <c r="N37" s="116"/>
      <c r="O37" s="124"/>
      <c r="P37" s="116"/>
      <c r="Q37" s="116"/>
      <c r="R37" s="124"/>
      <c r="S37" s="116"/>
      <c r="T37" s="116"/>
      <c r="U37" s="124"/>
      <c r="V37" s="116"/>
      <c r="W37" s="116"/>
      <c r="X37" s="124"/>
      <c r="Y37" s="116"/>
      <c r="Z37" s="116"/>
      <c r="AA37" s="124"/>
      <c r="AB37" s="116"/>
      <c r="AC37" s="116"/>
      <c r="AD37" s="124"/>
      <c r="AE37" s="116"/>
      <c r="AF37" s="116"/>
      <c r="AG37" s="124"/>
      <c r="AH37" s="116"/>
      <c r="AI37" s="116"/>
      <c r="AJ37" s="124"/>
      <c r="AK37" s="116"/>
      <c r="AL37" s="116"/>
      <c r="AM37" s="124"/>
      <c r="AN37" s="116"/>
      <c r="AO37" s="116"/>
      <c r="AP37" s="124"/>
      <c r="AQ37" s="116"/>
      <c r="AR37" s="116"/>
      <c r="AS37" s="124"/>
      <c r="AT37" s="116"/>
      <c r="AU37" s="120" t="s">
        <v>230</v>
      </c>
    </row>
    <row r="38" spans="1:47" s="107" customFormat="1" ht="12" hidden="1" customHeight="1" x14ac:dyDescent="0.2">
      <c r="A38" s="107">
        <v>40</v>
      </c>
      <c r="B38" s="121" t="s">
        <v>231</v>
      </c>
      <c r="C38" s="121"/>
      <c r="D38" s="144"/>
      <c r="E38" s="116"/>
      <c r="F38" s="124"/>
      <c r="G38" s="116"/>
      <c r="H38" s="116"/>
      <c r="I38" s="124"/>
      <c r="J38" s="116"/>
      <c r="K38" s="116"/>
      <c r="L38" s="124"/>
      <c r="M38" s="116"/>
      <c r="N38" s="116"/>
      <c r="O38" s="124"/>
      <c r="P38" s="116"/>
      <c r="Q38" s="116"/>
      <c r="R38" s="124"/>
      <c r="S38" s="116"/>
      <c r="T38" s="116"/>
      <c r="U38" s="124"/>
      <c r="V38" s="116"/>
      <c r="W38" s="116"/>
      <c r="X38" s="124"/>
      <c r="Y38" s="116"/>
      <c r="Z38" s="116"/>
      <c r="AA38" s="124"/>
      <c r="AB38" s="116"/>
      <c r="AC38" s="116"/>
      <c r="AD38" s="124"/>
      <c r="AE38" s="116"/>
      <c r="AF38" s="116"/>
      <c r="AG38" s="124"/>
      <c r="AH38" s="116"/>
      <c r="AI38" s="116"/>
      <c r="AJ38" s="124"/>
      <c r="AK38" s="116"/>
      <c r="AL38" s="116"/>
      <c r="AM38" s="124"/>
      <c r="AN38" s="116"/>
      <c r="AO38" s="116"/>
      <c r="AP38" s="124"/>
      <c r="AQ38" s="116"/>
      <c r="AR38" s="116"/>
      <c r="AS38" s="124"/>
      <c r="AT38" s="116"/>
      <c r="AU38" s="120" t="s">
        <v>231</v>
      </c>
    </row>
    <row r="39" spans="1:47" s="107" customFormat="1" ht="12" x14ac:dyDescent="0.2">
      <c r="A39" s="107">
        <v>4</v>
      </c>
      <c r="B39" s="126" t="s">
        <v>235</v>
      </c>
      <c r="C39" s="121"/>
      <c r="D39" s="364"/>
      <c r="E39" s="154">
        <v>831919537.94064915</v>
      </c>
      <c r="F39" s="124"/>
      <c r="G39" s="116"/>
      <c r="H39" s="154">
        <v>513853425</v>
      </c>
      <c r="I39" s="124"/>
      <c r="J39" s="116"/>
      <c r="K39" s="154">
        <v>658482377</v>
      </c>
      <c r="L39" s="124"/>
      <c r="M39" s="116"/>
      <c r="N39" s="154">
        <v>592542943</v>
      </c>
      <c r="O39" s="124"/>
      <c r="P39" s="116"/>
      <c r="Q39" s="154">
        <v>541586027</v>
      </c>
      <c r="R39" s="124"/>
      <c r="S39" s="116"/>
      <c r="T39" s="154">
        <v>638660256</v>
      </c>
      <c r="U39" s="124"/>
      <c r="V39" s="116"/>
      <c r="W39" s="154">
        <v>696729542</v>
      </c>
      <c r="X39" s="124"/>
      <c r="Y39" s="116"/>
      <c r="Z39" s="154">
        <v>664204766</v>
      </c>
      <c r="AA39" s="124"/>
      <c r="AB39" s="116"/>
      <c r="AC39" s="154">
        <v>685479397</v>
      </c>
      <c r="AD39" s="124"/>
      <c r="AE39" s="116"/>
      <c r="AF39" s="154">
        <v>799001551</v>
      </c>
      <c r="AG39" s="124"/>
      <c r="AH39" s="116"/>
      <c r="AI39" s="154">
        <v>801746225</v>
      </c>
      <c r="AJ39" s="124"/>
      <c r="AK39" s="116"/>
      <c r="AL39" s="154">
        <v>826699008</v>
      </c>
      <c r="AM39" s="124"/>
      <c r="AN39" s="116"/>
      <c r="AO39" s="154">
        <v>807143703</v>
      </c>
      <c r="AP39" s="124"/>
      <c r="AQ39" s="116"/>
      <c r="AR39" s="154">
        <v>1066733967</v>
      </c>
      <c r="AS39" s="124"/>
      <c r="AT39" s="116"/>
      <c r="AU39" s="126" t="s">
        <v>235</v>
      </c>
    </row>
    <row r="40" spans="1:47" s="107" customFormat="1" ht="12" x14ac:dyDescent="0.2">
      <c r="A40" s="107">
        <v>401</v>
      </c>
      <c r="B40" s="121" t="s">
        <v>239</v>
      </c>
      <c r="C40" s="121"/>
      <c r="D40" s="136"/>
      <c r="E40" s="155">
        <v>67068047.533691823</v>
      </c>
      <c r="F40" s="124"/>
      <c r="G40" s="116"/>
      <c r="H40" s="155">
        <v>70843617</v>
      </c>
      <c r="I40" s="124"/>
      <c r="J40" s="116"/>
      <c r="K40" s="155">
        <v>78010057</v>
      </c>
      <c r="L40" s="124"/>
      <c r="M40" s="116"/>
      <c r="N40" s="155">
        <v>97251272</v>
      </c>
      <c r="O40" s="124"/>
      <c r="P40" s="116"/>
      <c r="Q40" s="155">
        <v>100662559</v>
      </c>
      <c r="R40" s="124"/>
      <c r="S40" s="116"/>
      <c r="T40" s="155">
        <v>108670029</v>
      </c>
      <c r="U40" s="124"/>
      <c r="V40" s="116"/>
      <c r="W40" s="155">
        <v>126563126</v>
      </c>
      <c r="X40" s="124"/>
      <c r="Y40" s="116"/>
      <c r="Z40" s="155">
        <v>120776007</v>
      </c>
      <c r="AA40" s="124"/>
      <c r="AB40" s="116"/>
      <c r="AC40" s="155">
        <v>120259392</v>
      </c>
      <c r="AD40" s="124"/>
      <c r="AE40" s="116"/>
      <c r="AF40" s="155">
        <v>126852685</v>
      </c>
      <c r="AG40" s="124"/>
      <c r="AH40" s="116"/>
      <c r="AI40" s="155">
        <v>126521439</v>
      </c>
      <c r="AJ40" s="124"/>
      <c r="AK40" s="116"/>
      <c r="AL40" s="155">
        <v>144241922</v>
      </c>
      <c r="AM40" s="124"/>
      <c r="AN40" s="116"/>
      <c r="AO40" s="155">
        <v>141301328</v>
      </c>
      <c r="AP40" s="124"/>
      <c r="AQ40" s="116"/>
      <c r="AR40" s="155">
        <v>176903711</v>
      </c>
      <c r="AS40" s="124"/>
      <c r="AT40" s="116"/>
      <c r="AU40" s="120" t="s">
        <v>239</v>
      </c>
    </row>
    <row r="41" spans="1:47" s="107" customFormat="1" ht="12" x14ac:dyDescent="0.2">
      <c r="A41" s="107">
        <v>402</v>
      </c>
      <c r="B41" s="121" t="s">
        <v>240</v>
      </c>
      <c r="C41" s="121"/>
      <c r="D41" s="136"/>
      <c r="E41" s="155">
        <v>118504049.65810262</v>
      </c>
      <c r="F41" s="113"/>
      <c r="H41" s="155">
        <v>80946872</v>
      </c>
      <c r="I41" s="113"/>
      <c r="K41" s="155">
        <v>80351989</v>
      </c>
      <c r="L41" s="113"/>
      <c r="N41" s="155">
        <v>58389593</v>
      </c>
      <c r="O41" s="113"/>
      <c r="Q41" s="155">
        <v>58768129</v>
      </c>
      <c r="R41" s="113"/>
      <c r="T41" s="155">
        <v>47592002</v>
      </c>
      <c r="U41" s="113"/>
      <c r="W41" s="155">
        <v>63949967</v>
      </c>
      <c r="X41" s="113"/>
      <c r="Z41" s="155">
        <v>70168249</v>
      </c>
      <c r="AA41" s="113"/>
      <c r="AC41" s="155">
        <v>69066070</v>
      </c>
      <c r="AD41" s="113"/>
      <c r="AF41" s="155">
        <v>78441701</v>
      </c>
      <c r="AG41" s="113"/>
      <c r="AH41" s="112"/>
      <c r="AI41" s="155">
        <v>79615859</v>
      </c>
      <c r="AJ41" s="113"/>
      <c r="AL41" s="155">
        <v>101309675</v>
      </c>
      <c r="AM41" s="113"/>
      <c r="AO41" s="155">
        <v>86111994</v>
      </c>
      <c r="AP41" s="113"/>
      <c r="AR41" s="155">
        <v>94577399</v>
      </c>
      <c r="AS41" s="113"/>
      <c r="AU41" s="120" t="s">
        <v>240</v>
      </c>
    </row>
    <row r="42" spans="1:47" s="107" customFormat="1" ht="12" x14ac:dyDescent="0.2">
      <c r="A42" s="107">
        <v>403</v>
      </c>
      <c r="B42" s="121" t="s">
        <v>241</v>
      </c>
      <c r="C42" s="121"/>
      <c r="D42" s="136"/>
      <c r="E42" s="155">
        <v>412023966.00942707</v>
      </c>
      <c r="F42" s="113"/>
      <c r="H42" s="155">
        <v>179143756</v>
      </c>
      <c r="I42" s="113"/>
      <c r="K42" s="155">
        <v>316676138</v>
      </c>
      <c r="L42" s="113"/>
      <c r="N42" s="155">
        <v>224768739</v>
      </c>
      <c r="O42" s="113"/>
      <c r="Q42" s="155">
        <v>168013600</v>
      </c>
      <c r="R42" s="113"/>
      <c r="T42" s="155">
        <v>247839108</v>
      </c>
      <c r="U42" s="113"/>
      <c r="W42" s="155">
        <v>262486679</v>
      </c>
      <c r="X42" s="113"/>
      <c r="Z42" s="155">
        <v>232451205</v>
      </c>
      <c r="AA42" s="113"/>
      <c r="AC42" s="155">
        <v>241294391</v>
      </c>
      <c r="AD42" s="113"/>
      <c r="AF42" s="155">
        <v>323841140</v>
      </c>
      <c r="AG42" s="113"/>
      <c r="AH42" s="112"/>
      <c r="AI42" s="155">
        <v>306031261</v>
      </c>
      <c r="AJ42" s="113"/>
      <c r="AL42" s="155">
        <v>287746184</v>
      </c>
      <c r="AM42" s="113"/>
      <c r="AO42" s="155">
        <v>291717977</v>
      </c>
      <c r="AP42" s="113"/>
      <c r="AR42" s="155">
        <v>431676142</v>
      </c>
      <c r="AS42" s="113"/>
      <c r="AU42" s="120" t="s">
        <v>241</v>
      </c>
    </row>
    <row r="43" spans="1:47" s="107" customFormat="1" ht="12" x14ac:dyDescent="0.2">
      <c r="A43" s="107">
        <v>404</v>
      </c>
      <c r="B43" s="121" t="s">
        <v>242</v>
      </c>
      <c r="C43" s="121"/>
      <c r="D43" s="136"/>
      <c r="E43" s="155">
        <v>73443470.756157458</v>
      </c>
      <c r="F43" s="113"/>
      <c r="H43" s="155">
        <v>52890187</v>
      </c>
      <c r="I43" s="113"/>
      <c r="K43" s="155">
        <v>52161758</v>
      </c>
      <c r="L43" s="113"/>
      <c r="N43" s="155">
        <v>46761772</v>
      </c>
      <c r="O43" s="113"/>
      <c r="Q43" s="155">
        <v>48028416</v>
      </c>
      <c r="R43" s="113"/>
      <c r="T43" s="155">
        <v>50317799</v>
      </c>
      <c r="U43" s="113"/>
      <c r="W43" s="155">
        <v>48317513</v>
      </c>
      <c r="X43" s="113"/>
      <c r="Z43" s="155">
        <v>50249263</v>
      </c>
      <c r="AA43" s="113"/>
      <c r="AC43" s="155">
        <v>63634038</v>
      </c>
      <c r="AD43" s="113"/>
      <c r="AF43" s="155">
        <v>66993402</v>
      </c>
      <c r="AG43" s="113"/>
      <c r="AH43" s="112"/>
      <c r="AI43" s="155">
        <v>65731404</v>
      </c>
      <c r="AJ43" s="113"/>
      <c r="AL43" s="155">
        <v>69752941</v>
      </c>
      <c r="AM43" s="113"/>
      <c r="AO43" s="155">
        <v>71559242</v>
      </c>
      <c r="AP43" s="113"/>
      <c r="AR43" s="155">
        <v>91999811</v>
      </c>
      <c r="AS43" s="113"/>
      <c r="AU43" s="120" t="s">
        <v>242</v>
      </c>
    </row>
    <row r="44" spans="1:47" s="107" customFormat="1" ht="12" x14ac:dyDescent="0.2">
      <c r="A44" s="107">
        <v>405</v>
      </c>
      <c r="B44" s="121" t="s">
        <v>243</v>
      </c>
      <c r="C44" s="121"/>
      <c r="D44" s="136"/>
      <c r="E44" s="155">
        <v>66933247.029144257</v>
      </c>
      <c r="F44" s="113"/>
      <c r="H44" s="155">
        <v>57188544</v>
      </c>
      <c r="I44" s="113"/>
      <c r="K44" s="155">
        <v>48582617</v>
      </c>
      <c r="L44" s="113"/>
      <c r="N44" s="155">
        <v>66701315</v>
      </c>
      <c r="O44" s="113"/>
      <c r="Q44" s="155">
        <v>65018858</v>
      </c>
      <c r="R44" s="113"/>
      <c r="T44" s="155">
        <v>71139153</v>
      </c>
      <c r="U44" s="113"/>
      <c r="W44" s="155">
        <v>68277848</v>
      </c>
      <c r="X44" s="113"/>
      <c r="Z44" s="155">
        <v>65300861</v>
      </c>
      <c r="AA44" s="113"/>
      <c r="AC44" s="155">
        <v>65233960</v>
      </c>
      <c r="AD44" s="113"/>
      <c r="AF44" s="155">
        <v>72645222</v>
      </c>
      <c r="AG44" s="113"/>
      <c r="AH44" s="112"/>
      <c r="AI44" s="155">
        <v>87058704</v>
      </c>
      <c r="AJ44" s="113"/>
      <c r="AL44" s="155">
        <v>86076006</v>
      </c>
      <c r="AM44" s="113"/>
      <c r="AO44" s="155">
        <v>77888769</v>
      </c>
      <c r="AP44" s="113"/>
      <c r="AR44" s="155">
        <v>96277311</v>
      </c>
      <c r="AS44" s="113"/>
      <c r="AU44" s="120" t="s">
        <v>243</v>
      </c>
    </row>
    <row r="45" spans="1:47" s="107" customFormat="1" ht="12" x14ac:dyDescent="0.2">
      <c r="A45" s="107">
        <v>406</v>
      </c>
      <c r="B45" s="121" t="s">
        <v>245</v>
      </c>
      <c r="C45" s="121"/>
      <c r="D45" s="136"/>
      <c r="E45" s="155">
        <v>55918807.674434043</v>
      </c>
      <c r="F45" s="113"/>
      <c r="H45" s="155">
        <v>42774307</v>
      </c>
      <c r="I45" s="113"/>
      <c r="K45" s="155">
        <v>36250757</v>
      </c>
      <c r="L45" s="113"/>
      <c r="N45" s="155">
        <v>51231786</v>
      </c>
      <c r="O45" s="113"/>
      <c r="Q45" s="155">
        <v>57887067</v>
      </c>
      <c r="R45" s="113"/>
      <c r="T45" s="155">
        <v>64217134</v>
      </c>
      <c r="U45" s="113"/>
      <c r="W45" s="155">
        <v>78179511</v>
      </c>
      <c r="X45" s="113"/>
      <c r="Z45" s="155">
        <v>73817882</v>
      </c>
      <c r="AA45" s="113"/>
      <c r="AC45" s="155">
        <v>71038610</v>
      </c>
      <c r="AD45" s="113"/>
      <c r="AF45" s="155">
        <v>68315551</v>
      </c>
      <c r="AG45" s="113"/>
      <c r="AH45" s="112"/>
      <c r="AI45" s="155">
        <v>71506821</v>
      </c>
      <c r="AJ45" s="113"/>
      <c r="AL45" s="155">
        <v>72518209</v>
      </c>
      <c r="AM45" s="113"/>
      <c r="AO45" s="155">
        <v>75830280</v>
      </c>
      <c r="AP45" s="113"/>
      <c r="AR45" s="155">
        <v>91612587</v>
      </c>
      <c r="AS45" s="113"/>
      <c r="AU45" s="120" t="s">
        <v>245</v>
      </c>
    </row>
    <row r="46" spans="1:47" s="107" customFormat="1" ht="12" x14ac:dyDescent="0.2">
      <c r="A46" s="107">
        <v>407</v>
      </c>
      <c r="B46" s="121" t="s">
        <v>246</v>
      </c>
      <c r="C46" s="121"/>
      <c r="D46" s="136"/>
      <c r="E46" s="155">
        <v>38027949.279691957</v>
      </c>
      <c r="F46" s="113"/>
      <c r="H46" s="155">
        <v>30066142</v>
      </c>
      <c r="I46" s="113"/>
      <c r="K46" s="155">
        <v>46449061</v>
      </c>
      <c r="L46" s="113"/>
      <c r="N46" s="155">
        <v>47438466</v>
      </c>
      <c r="O46" s="113"/>
      <c r="Q46" s="155">
        <v>43207398</v>
      </c>
      <c r="R46" s="113"/>
      <c r="T46" s="155">
        <v>48885031</v>
      </c>
      <c r="U46" s="113"/>
      <c r="W46" s="155">
        <v>48954898</v>
      </c>
      <c r="X46" s="113"/>
      <c r="Z46" s="155">
        <v>51441299</v>
      </c>
      <c r="AA46" s="113"/>
      <c r="AC46" s="155">
        <v>54952936</v>
      </c>
      <c r="AD46" s="113"/>
      <c r="AF46" s="155">
        <v>61911850</v>
      </c>
      <c r="AG46" s="113"/>
      <c r="AH46" s="112"/>
      <c r="AI46" s="155">
        <v>65280737</v>
      </c>
      <c r="AJ46" s="113"/>
      <c r="AL46" s="155">
        <v>65054071</v>
      </c>
      <c r="AM46" s="113"/>
      <c r="AO46" s="155">
        <v>62734113</v>
      </c>
      <c r="AP46" s="113"/>
      <c r="AR46" s="155">
        <v>83687006</v>
      </c>
      <c r="AS46" s="113"/>
      <c r="AU46" s="120" t="s">
        <v>246</v>
      </c>
    </row>
    <row r="47" spans="1:47" s="107" customFormat="1" ht="12" x14ac:dyDescent="0.2">
      <c r="A47" s="107">
        <v>5</v>
      </c>
      <c r="B47" s="126" t="s">
        <v>247</v>
      </c>
      <c r="C47" s="121"/>
      <c r="D47" s="364"/>
      <c r="E47" s="154">
        <v>736667994.42342162</v>
      </c>
      <c r="F47" s="113"/>
      <c r="H47" s="154">
        <v>613920353</v>
      </c>
      <c r="I47" s="113"/>
      <c r="K47" s="154">
        <v>773312704</v>
      </c>
      <c r="L47" s="113"/>
      <c r="N47" s="154">
        <v>869712420</v>
      </c>
      <c r="O47" s="113"/>
      <c r="Q47" s="154">
        <v>887277293</v>
      </c>
      <c r="R47" s="113"/>
      <c r="T47" s="154">
        <v>899761673</v>
      </c>
      <c r="U47" s="113"/>
      <c r="W47" s="154">
        <v>974985080</v>
      </c>
      <c r="X47" s="113"/>
      <c r="Z47" s="154">
        <v>1051616179</v>
      </c>
      <c r="AA47" s="113"/>
      <c r="AC47" s="154">
        <v>1107620609</v>
      </c>
      <c r="AD47" s="113"/>
      <c r="AF47" s="154">
        <v>1208410655</v>
      </c>
      <c r="AG47" s="113"/>
      <c r="AH47" s="112"/>
      <c r="AI47" s="154">
        <v>1377489118</v>
      </c>
      <c r="AJ47" s="113"/>
      <c r="AL47" s="154">
        <v>1475557574</v>
      </c>
      <c r="AM47" s="113"/>
      <c r="AO47" s="154">
        <v>1292674656</v>
      </c>
      <c r="AP47" s="113"/>
      <c r="AR47" s="154">
        <v>1669215281</v>
      </c>
      <c r="AS47" s="113"/>
      <c r="AU47" s="126" t="s">
        <v>247</v>
      </c>
    </row>
    <row r="48" spans="1:47" s="107" customFormat="1" ht="12" x14ac:dyDescent="0.2">
      <c r="A48" s="107">
        <v>501</v>
      </c>
      <c r="B48" s="121" t="s">
        <v>248</v>
      </c>
      <c r="C48" s="121"/>
      <c r="D48" s="136"/>
      <c r="E48" s="155">
        <v>11846776.870477326</v>
      </c>
      <c r="F48" s="113"/>
      <c r="H48" s="155">
        <v>7064005</v>
      </c>
      <c r="I48" s="113"/>
      <c r="K48" s="155">
        <v>9531149</v>
      </c>
      <c r="L48" s="113"/>
      <c r="N48" s="155">
        <v>11257294</v>
      </c>
      <c r="O48" s="113"/>
      <c r="Q48" s="155">
        <v>10695400</v>
      </c>
      <c r="R48" s="113"/>
      <c r="T48" s="155">
        <v>10943746</v>
      </c>
      <c r="U48" s="113"/>
      <c r="W48" s="155">
        <v>16046619</v>
      </c>
      <c r="X48" s="113"/>
      <c r="Z48" s="155">
        <v>14856677</v>
      </c>
      <c r="AA48" s="113"/>
      <c r="AC48" s="155">
        <v>33483511</v>
      </c>
      <c r="AD48" s="113"/>
      <c r="AF48" s="155">
        <v>40836731</v>
      </c>
      <c r="AG48" s="113"/>
      <c r="AH48" s="112"/>
      <c r="AI48" s="155">
        <v>44774078</v>
      </c>
      <c r="AJ48" s="113"/>
      <c r="AL48" s="155">
        <v>42551455</v>
      </c>
      <c r="AM48" s="113"/>
      <c r="AO48" s="155">
        <v>41861143</v>
      </c>
      <c r="AP48" s="113"/>
      <c r="AR48" s="155">
        <v>55341225</v>
      </c>
      <c r="AS48" s="113"/>
      <c r="AU48" s="120" t="s">
        <v>248</v>
      </c>
    </row>
    <row r="49" spans="1:47" s="107" customFormat="1" ht="12" x14ac:dyDescent="0.2">
      <c r="A49" s="107">
        <v>502</v>
      </c>
      <c r="B49" s="121" t="s">
        <v>249</v>
      </c>
      <c r="C49" s="121"/>
      <c r="D49" s="136"/>
      <c r="E49" s="155">
        <v>16116577.043085709</v>
      </c>
      <c r="F49" s="113"/>
      <c r="H49" s="155">
        <v>15390233</v>
      </c>
      <c r="I49" s="113"/>
      <c r="K49" s="155">
        <v>16089699</v>
      </c>
      <c r="L49" s="113"/>
      <c r="N49" s="155">
        <v>18909193</v>
      </c>
      <c r="O49" s="113"/>
      <c r="Q49" s="155">
        <v>18417453</v>
      </c>
      <c r="R49" s="113"/>
      <c r="T49" s="155">
        <v>18843804</v>
      </c>
      <c r="U49" s="113"/>
      <c r="W49" s="155">
        <v>21255808</v>
      </c>
      <c r="X49" s="113"/>
      <c r="Z49" s="155">
        <v>22673302</v>
      </c>
      <c r="AA49" s="113"/>
      <c r="AC49" s="155">
        <v>26453525</v>
      </c>
      <c r="AD49" s="113"/>
      <c r="AF49" s="155">
        <v>26899144</v>
      </c>
      <c r="AG49" s="113"/>
      <c r="AH49" s="112"/>
      <c r="AI49" s="155">
        <v>29631272</v>
      </c>
      <c r="AJ49" s="113"/>
      <c r="AL49" s="155">
        <v>28688354</v>
      </c>
      <c r="AM49" s="113"/>
      <c r="AO49" s="155">
        <v>34482064</v>
      </c>
      <c r="AP49" s="113"/>
      <c r="AR49" s="155">
        <v>38881640</v>
      </c>
      <c r="AS49" s="113"/>
      <c r="AU49" s="120" t="s">
        <v>249</v>
      </c>
    </row>
    <row r="50" spans="1:47" s="107" customFormat="1" ht="12" x14ac:dyDescent="0.2">
      <c r="A50" s="107">
        <v>503</v>
      </c>
      <c r="B50" s="121" t="s">
        <v>250</v>
      </c>
      <c r="C50" s="121"/>
      <c r="D50" s="136"/>
      <c r="E50" s="155">
        <v>74529210.648609161</v>
      </c>
      <c r="F50" s="113"/>
      <c r="H50" s="155">
        <v>45944756</v>
      </c>
      <c r="I50" s="113"/>
      <c r="K50" s="155">
        <v>58880102</v>
      </c>
      <c r="L50" s="113"/>
      <c r="N50" s="155">
        <v>62004725</v>
      </c>
      <c r="O50" s="113"/>
      <c r="Q50" s="155">
        <v>69924303</v>
      </c>
      <c r="R50" s="113"/>
      <c r="T50" s="155">
        <v>66491101</v>
      </c>
      <c r="U50" s="113"/>
      <c r="W50" s="155">
        <v>71209453</v>
      </c>
      <c r="X50" s="113"/>
      <c r="Z50" s="155">
        <v>74639235</v>
      </c>
      <c r="AA50" s="113"/>
      <c r="AC50" s="155">
        <v>75350412</v>
      </c>
      <c r="AD50" s="113"/>
      <c r="AF50" s="155">
        <v>90747379</v>
      </c>
      <c r="AG50" s="113"/>
      <c r="AH50" s="112"/>
      <c r="AI50" s="155">
        <v>108194536</v>
      </c>
      <c r="AJ50" s="113"/>
      <c r="AL50" s="155">
        <v>107465039</v>
      </c>
      <c r="AM50" s="113"/>
      <c r="AO50" s="155">
        <v>103459567</v>
      </c>
      <c r="AP50" s="113"/>
      <c r="AR50" s="155">
        <v>132572926</v>
      </c>
      <c r="AS50" s="113"/>
      <c r="AU50" s="120" t="s">
        <v>250</v>
      </c>
    </row>
    <row r="51" spans="1:47" s="107" customFormat="1" ht="12" x14ac:dyDescent="0.2">
      <c r="A51" s="107">
        <v>504</v>
      </c>
      <c r="B51" s="121" t="s">
        <v>251</v>
      </c>
      <c r="C51" s="121"/>
      <c r="D51" s="136"/>
      <c r="E51" s="155">
        <v>66769733.78477063</v>
      </c>
      <c r="F51" s="113"/>
      <c r="H51" s="155">
        <v>42962931</v>
      </c>
      <c r="I51" s="113"/>
      <c r="K51" s="155">
        <v>53099837</v>
      </c>
      <c r="L51" s="113"/>
      <c r="N51" s="155">
        <v>57445274</v>
      </c>
      <c r="O51" s="113"/>
      <c r="Q51" s="155">
        <v>60406808</v>
      </c>
      <c r="R51" s="113"/>
      <c r="T51" s="155">
        <v>53223552</v>
      </c>
      <c r="U51" s="113"/>
      <c r="W51" s="155">
        <v>58208485</v>
      </c>
      <c r="X51" s="113"/>
      <c r="Z51" s="155">
        <v>75945591</v>
      </c>
      <c r="AA51" s="113"/>
      <c r="AC51" s="155">
        <v>83997482</v>
      </c>
      <c r="AD51" s="113"/>
      <c r="AF51" s="155">
        <v>85301962</v>
      </c>
      <c r="AG51" s="113"/>
      <c r="AH51" s="112"/>
      <c r="AI51" s="155">
        <v>91693262</v>
      </c>
      <c r="AJ51" s="113"/>
      <c r="AL51" s="155">
        <v>97556890</v>
      </c>
      <c r="AM51" s="113"/>
      <c r="AO51" s="155">
        <v>75875928</v>
      </c>
      <c r="AP51" s="113"/>
      <c r="AR51" s="155">
        <v>102243322</v>
      </c>
      <c r="AS51" s="113"/>
      <c r="AU51" s="120" t="s">
        <v>251</v>
      </c>
    </row>
    <row r="52" spans="1:47" s="107" customFormat="1" ht="12" x14ac:dyDescent="0.2">
      <c r="A52" s="107">
        <v>505</v>
      </c>
      <c r="B52" s="121" t="s">
        <v>252</v>
      </c>
      <c r="C52" s="121"/>
      <c r="D52" s="136"/>
      <c r="E52" s="155">
        <v>48311524.928633079</v>
      </c>
      <c r="F52" s="113"/>
      <c r="H52" s="155">
        <v>48073802</v>
      </c>
      <c r="I52" s="113"/>
      <c r="K52" s="155">
        <v>39984255</v>
      </c>
      <c r="L52" s="113"/>
      <c r="N52" s="155">
        <v>43497573</v>
      </c>
      <c r="O52" s="113"/>
      <c r="Q52" s="155">
        <v>43368771</v>
      </c>
      <c r="R52" s="113"/>
      <c r="T52" s="155">
        <v>50149120</v>
      </c>
      <c r="U52" s="113"/>
      <c r="W52" s="155">
        <v>55813177</v>
      </c>
      <c r="X52" s="113"/>
      <c r="Z52" s="155">
        <v>51210414</v>
      </c>
      <c r="AA52" s="113"/>
      <c r="AC52" s="155">
        <v>51339589</v>
      </c>
      <c r="AD52" s="113"/>
      <c r="AF52" s="155">
        <v>61246254</v>
      </c>
      <c r="AG52" s="113"/>
      <c r="AH52" s="112"/>
      <c r="AI52" s="155">
        <v>62088749</v>
      </c>
      <c r="AJ52" s="113"/>
      <c r="AL52" s="155">
        <v>73723177</v>
      </c>
      <c r="AM52" s="113"/>
      <c r="AO52" s="155">
        <v>74223325</v>
      </c>
      <c r="AP52" s="113"/>
      <c r="AR52" s="155">
        <v>92535497</v>
      </c>
      <c r="AS52" s="113"/>
      <c r="AU52" s="120" t="s">
        <v>252</v>
      </c>
    </row>
    <row r="53" spans="1:47" s="107" customFormat="1" ht="12" x14ac:dyDescent="0.2">
      <c r="A53" s="107">
        <v>506</v>
      </c>
      <c r="B53" s="121" t="s">
        <v>253</v>
      </c>
      <c r="C53" s="121"/>
      <c r="D53" s="136"/>
      <c r="E53" s="155">
        <v>84123979.286994621</v>
      </c>
      <c r="F53" s="113"/>
      <c r="H53" s="155">
        <v>74999167</v>
      </c>
      <c r="I53" s="113"/>
      <c r="K53" s="155">
        <v>86139263</v>
      </c>
      <c r="L53" s="113"/>
      <c r="N53" s="155">
        <v>92154266</v>
      </c>
      <c r="O53" s="113"/>
      <c r="Q53" s="155">
        <v>89815599</v>
      </c>
      <c r="R53" s="113"/>
      <c r="T53" s="155">
        <v>94584651</v>
      </c>
      <c r="U53" s="113"/>
      <c r="W53" s="155">
        <v>94410646</v>
      </c>
      <c r="X53" s="113"/>
      <c r="Z53" s="155">
        <v>98678159</v>
      </c>
      <c r="AA53" s="113"/>
      <c r="AC53" s="155">
        <v>103839672</v>
      </c>
      <c r="AD53" s="113"/>
      <c r="AF53" s="155">
        <v>111351638</v>
      </c>
      <c r="AG53" s="113"/>
      <c r="AH53" s="112"/>
      <c r="AI53" s="155">
        <v>129627581</v>
      </c>
      <c r="AJ53" s="113"/>
      <c r="AL53" s="155">
        <v>132870172</v>
      </c>
      <c r="AM53" s="113"/>
      <c r="AO53" s="155">
        <v>108328222</v>
      </c>
      <c r="AP53" s="113"/>
      <c r="AR53" s="155">
        <v>129940611</v>
      </c>
      <c r="AS53" s="113"/>
      <c r="AU53" s="120" t="s">
        <v>253</v>
      </c>
    </row>
    <row r="54" spans="1:47" s="107" customFormat="1" ht="12" x14ac:dyDescent="0.2">
      <c r="A54" s="107">
        <v>507</v>
      </c>
      <c r="B54" s="121" t="s">
        <v>254</v>
      </c>
      <c r="C54" s="121"/>
      <c r="D54" s="136"/>
      <c r="E54" s="155">
        <v>12842793.60021244</v>
      </c>
      <c r="F54" s="113"/>
      <c r="H54" s="155">
        <v>6727185</v>
      </c>
      <c r="I54" s="113"/>
      <c r="K54" s="155">
        <v>5167335</v>
      </c>
      <c r="L54" s="113"/>
      <c r="N54" s="155">
        <v>6122130</v>
      </c>
      <c r="O54" s="113"/>
      <c r="Q54" s="155">
        <v>7401098</v>
      </c>
      <c r="R54" s="113"/>
      <c r="T54" s="155">
        <v>9664775</v>
      </c>
      <c r="U54" s="113"/>
      <c r="W54" s="155">
        <v>30649386</v>
      </c>
      <c r="X54" s="113"/>
      <c r="Z54" s="155">
        <v>38197614</v>
      </c>
      <c r="AA54" s="113"/>
      <c r="AC54" s="155">
        <v>30199380</v>
      </c>
      <c r="AD54" s="113"/>
      <c r="AF54" s="155">
        <v>38800802</v>
      </c>
      <c r="AG54" s="113"/>
      <c r="AH54" s="112"/>
      <c r="AI54" s="155">
        <v>45899231</v>
      </c>
      <c r="AJ54" s="113"/>
      <c r="AL54" s="155">
        <v>45355501</v>
      </c>
      <c r="AM54" s="113"/>
      <c r="AO54" s="155">
        <v>46126679</v>
      </c>
      <c r="AP54" s="113"/>
      <c r="AR54" s="155">
        <v>65105315</v>
      </c>
      <c r="AS54" s="113"/>
      <c r="AU54" s="120" t="s">
        <v>254</v>
      </c>
    </row>
    <row r="55" spans="1:47" s="107" customFormat="1" ht="12" x14ac:dyDescent="0.2">
      <c r="A55" s="107">
        <v>508</v>
      </c>
      <c r="B55" s="121" t="s">
        <v>255</v>
      </c>
      <c r="C55" s="121"/>
      <c r="D55" s="136"/>
      <c r="E55" s="155">
        <v>66799873.863108277</v>
      </c>
      <c r="F55" s="113"/>
      <c r="H55" s="155">
        <v>48870928</v>
      </c>
      <c r="I55" s="113"/>
      <c r="K55" s="155">
        <v>49329848</v>
      </c>
      <c r="L55" s="113"/>
      <c r="N55" s="155">
        <v>59125350</v>
      </c>
      <c r="O55" s="113"/>
      <c r="Q55" s="155">
        <v>56324212</v>
      </c>
      <c r="R55" s="113"/>
      <c r="T55" s="155">
        <v>53811635</v>
      </c>
      <c r="U55" s="113"/>
      <c r="W55" s="155">
        <v>57323005</v>
      </c>
      <c r="X55" s="113"/>
      <c r="Z55" s="155">
        <v>54428851</v>
      </c>
      <c r="AA55" s="113"/>
      <c r="AC55" s="155">
        <v>53062836</v>
      </c>
      <c r="AD55" s="113"/>
      <c r="AF55" s="155">
        <v>53584735</v>
      </c>
      <c r="AG55" s="113"/>
      <c r="AH55" s="112"/>
      <c r="AI55" s="155">
        <v>67159202</v>
      </c>
      <c r="AJ55" s="113"/>
      <c r="AL55" s="155">
        <v>84463700</v>
      </c>
      <c r="AM55" s="113"/>
      <c r="AO55" s="155">
        <v>75257162</v>
      </c>
      <c r="AP55" s="113"/>
      <c r="AR55" s="155">
        <v>89093191</v>
      </c>
      <c r="AS55" s="113"/>
      <c r="AU55" s="120" t="s">
        <v>255</v>
      </c>
    </row>
    <row r="56" spans="1:47" s="107" customFormat="1" ht="12" x14ac:dyDescent="0.2">
      <c r="A56" s="107">
        <v>509</v>
      </c>
      <c r="B56" s="121" t="s">
        <v>256</v>
      </c>
      <c r="C56" s="121"/>
      <c r="D56" s="136"/>
      <c r="E56" s="155">
        <v>5004481.179047998</v>
      </c>
      <c r="F56" s="113"/>
      <c r="H56" s="155">
        <v>3298225</v>
      </c>
      <c r="I56" s="113"/>
      <c r="K56" s="155">
        <v>3675379</v>
      </c>
      <c r="L56" s="113"/>
      <c r="N56" s="155">
        <v>6576147</v>
      </c>
      <c r="O56" s="113"/>
      <c r="Q56" s="155">
        <v>5253001</v>
      </c>
      <c r="R56" s="113"/>
      <c r="T56" s="155">
        <v>5359748</v>
      </c>
      <c r="U56" s="113"/>
      <c r="W56" s="155">
        <v>3692764</v>
      </c>
      <c r="X56" s="113"/>
      <c r="Z56" s="155">
        <v>4069955</v>
      </c>
      <c r="AA56" s="113"/>
      <c r="AC56" s="155">
        <v>6555245</v>
      </c>
      <c r="AD56" s="113"/>
      <c r="AF56" s="155">
        <v>4652630</v>
      </c>
      <c r="AG56" s="113"/>
      <c r="AH56" s="112"/>
      <c r="AI56" s="155">
        <v>5831408</v>
      </c>
      <c r="AJ56" s="113"/>
      <c r="AL56" s="155">
        <v>5819270</v>
      </c>
      <c r="AM56" s="113"/>
      <c r="AO56" s="155">
        <v>6349524</v>
      </c>
      <c r="AP56" s="113"/>
      <c r="AR56" s="155">
        <v>9548886</v>
      </c>
      <c r="AS56" s="113"/>
      <c r="AU56" s="120" t="s">
        <v>256</v>
      </c>
    </row>
    <row r="57" spans="1:47" s="107" customFormat="1" ht="12" x14ac:dyDescent="0.2">
      <c r="A57" s="107">
        <v>510</v>
      </c>
      <c r="B57" s="121" t="s">
        <v>257</v>
      </c>
      <c r="C57" s="121"/>
      <c r="D57" s="136"/>
      <c r="E57" s="155">
        <v>31008364.867556266</v>
      </c>
      <c r="F57" s="113"/>
      <c r="H57" s="155">
        <v>25673567</v>
      </c>
      <c r="I57" s="113"/>
      <c r="K57" s="155">
        <v>32401666</v>
      </c>
      <c r="L57" s="113"/>
      <c r="N57" s="155">
        <v>40270903</v>
      </c>
      <c r="O57" s="113"/>
      <c r="Q57" s="155">
        <v>37473727</v>
      </c>
      <c r="R57" s="113"/>
      <c r="T57" s="155">
        <v>37998928</v>
      </c>
      <c r="U57" s="113"/>
      <c r="W57" s="155">
        <v>41845016</v>
      </c>
      <c r="X57" s="113"/>
      <c r="Z57" s="155">
        <v>44053769</v>
      </c>
      <c r="AA57" s="113"/>
      <c r="AC57" s="155">
        <v>48720659</v>
      </c>
      <c r="AD57" s="113"/>
      <c r="AF57" s="155">
        <v>50093100</v>
      </c>
      <c r="AG57" s="113"/>
      <c r="AH57" s="112"/>
      <c r="AI57" s="155">
        <v>62272684</v>
      </c>
      <c r="AJ57" s="113"/>
      <c r="AL57" s="155">
        <v>72103143</v>
      </c>
      <c r="AM57" s="113"/>
      <c r="AO57" s="155">
        <v>72507777</v>
      </c>
      <c r="AP57" s="113"/>
      <c r="AR57" s="155">
        <v>122712874</v>
      </c>
      <c r="AS57" s="113"/>
      <c r="AU57" s="120" t="s">
        <v>257</v>
      </c>
    </row>
    <row r="58" spans="1:47" s="107" customFormat="1" ht="13.9" customHeight="1" x14ac:dyDescent="0.2">
      <c r="A58" s="107">
        <v>511</v>
      </c>
      <c r="B58" s="121" t="s">
        <v>258</v>
      </c>
      <c r="C58" s="121"/>
      <c r="D58" s="136"/>
      <c r="E58" s="155">
        <v>319314678.35092604</v>
      </c>
      <c r="F58" s="113"/>
      <c r="H58" s="155">
        <v>294915554</v>
      </c>
      <c r="I58" s="113"/>
      <c r="K58" s="155">
        <v>419014171</v>
      </c>
      <c r="L58" s="113"/>
      <c r="N58" s="155">
        <v>472349565</v>
      </c>
      <c r="O58" s="113"/>
      <c r="Q58" s="155">
        <v>488196921</v>
      </c>
      <c r="R58" s="113"/>
      <c r="T58" s="155">
        <v>498690613</v>
      </c>
      <c r="U58" s="113"/>
      <c r="W58" s="155">
        <v>524530721</v>
      </c>
      <c r="X58" s="113"/>
      <c r="Z58" s="155">
        <v>572862612</v>
      </c>
      <c r="AA58" s="113"/>
      <c r="AC58" s="155">
        <v>594618298</v>
      </c>
      <c r="AD58" s="113"/>
      <c r="AF58" s="155">
        <v>644896280</v>
      </c>
      <c r="AG58" s="113"/>
      <c r="AH58" s="112"/>
      <c r="AI58" s="155">
        <v>730317115</v>
      </c>
      <c r="AJ58" s="113"/>
      <c r="AL58" s="155">
        <v>784960873</v>
      </c>
      <c r="AM58" s="113"/>
      <c r="AO58" s="155">
        <v>654203265</v>
      </c>
      <c r="AP58" s="113"/>
      <c r="AR58" s="155">
        <v>831239794</v>
      </c>
      <c r="AS58" s="113"/>
      <c r="AU58" s="120" t="s">
        <v>258</v>
      </c>
    </row>
    <row r="59" spans="1:47" s="107" customFormat="1" ht="12" hidden="1" x14ac:dyDescent="0.2">
      <c r="B59" s="121"/>
      <c r="C59" s="121"/>
      <c r="D59" s="136"/>
      <c r="E59" s="155">
        <v>444918442.5413264</v>
      </c>
      <c r="F59" s="113"/>
      <c r="H59" s="155">
        <v>324630238</v>
      </c>
      <c r="I59" s="113"/>
      <c r="K59" s="155">
        <v>361806680</v>
      </c>
      <c r="L59" s="113"/>
      <c r="N59" s="155">
        <v>410753020</v>
      </c>
      <c r="O59" s="113"/>
      <c r="Q59" s="155">
        <v>402268540</v>
      </c>
      <c r="R59" s="113"/>
      <c r="T59" s="155">
        <v>405375544</v>
      </c>
      <c r="U59" s="113"/>
      <c r="W59" s="155">
        <v>449197205</v>
      </c>
      <c r="X59" s="113"/>
      <c r="Z59" s="155">
        <v>428933388</v>
      </c>
      <c r="AA59" s="113"/>
      <c r="AC59" s="155">
        <v>459133113</v>
      </c>
      <c r="AD59" s="113"/>
      <c r="AF59" s="155">
        <v>501909190</v>
      </c>
      <c r="AG59" s="113"/>
      <c r="AH59" s="112"/>
      <c r="AI59" s="155">
        <v>571748433</v>
      </c>
      <c r="AJ59" s="113"/>
      <c r="AL59" s="155">
        <v>570567137</v>
      </c>
      <c r="AM59" s="113"/>
      <c r="AO59" s="155">
        <v>558891002</v>
      </c>
      <c r="AP59" s="113"/>
      <c r="AR59" s="155">
        <v>757079843</v>
      </c>
      <c r="AS59" s="113"/>
      <c r="AU59" s="120"/>
    </row>
    <row r="60" spans="1:47" s="107" customFormat="1" ht="12" hidden="1" x14ac:dyDescent="0.2">
      <c r="B60" s="252">
        <v>0</v>
      </c>
      <c r="C60" s="140"/>
      <c r="D60" s="136"/>
      <c r="E60" s="155">
        <v>66270729.602336839</v>
      </c>
      <c r="F60" s="113"/>
      <c r="H60" s="155">
        <v>62351745</v>
      </c>
      <c r="I60" s="113"/>
      <c r="K60" s="155">
        <v>60128324</v>
      </c>
      <c r="L60" s="113"/>
      <c r="N60" s="155">
        <v>63985263</v>
      </c>
      <c r="O60" s="113"/>
      <c r="Q60" s="155">
        <v>66173122</v>
      </c>
      <c r="R60" s="113"/>
      <c r="T60" s="155">
        <v>67032655</v>
      </c>
      <c r="U60" s="113"/>
      <c r="W60" s="155">
        <v>69913761</v>
      </c>
      <c r="X60" s="113"/>
      <c r="Z60" s="155">
        <v>79313927</v>
      </c>
      <c r="AA60" s="113"/>
      <c r="AC60" s="155">
        <v>94411956</v>
      </c>
      <c r="AD60" s="113"/>
      <c r="AF60" s="155">
        <v>97038999</v>
      </c>
      <c r="AG60" s="113"/>
      <c r="AH60" s="112"/>
      <c r="AI60" s="155">
        <v>108919151</v>
      </c>
      <c r="AJ60" s="113"/>
      <c r="AL60" s="155">
        <v>113171402</v>
      </c>
      <c r="AM60" s="113"/>
      <c r="AO60" s="155">
        <v>110570373</v>
      </c>
      <c r="AP60" s="113"/>
      <c r="AR60" s="155">
        <v>138899065</v>
      </c>
      <c r="AS60" s="113"/>
      <c r="AU60" s="141" t="s">
        <v>61</v>
      </c>
    </row>
    <row r="61" spans="1:47" s="107" customFormat="1" ht="12" hidden="1" x14ac:dyDescent="0.2">
      <c r="B61" s="112"/>
      <c r="D61" s="136"/>
      <c r="E61" s="155"/>
      <c r="F61" s="113"/>
      <c r="H61" s="155"/>
      <c r="I61" s="113"/>
      <c r="K61" s="155"/>
      <c r="L61" s="113"/>
      <c r="N61" s="155"/>
      <c r="O61" s="113"/>
      <c r="Q61" s="155"/>
      <c r="R61" s="113"/>
      <c r="T61" s="155"/>
      <c r="U61" s="113"/>
      <c r="W61" s="155"/>
      <c r="X61" s="113"/>
      <c r="Z61" s="155"/>
      <c r="AA61" s="113"/>
      <c r="AC61" s="155"/>
      <c r="AD61" s="113"/>
      <c r="AF61" s="155"/>
      <c r="AG61" s="113"/>
      <c r="AH61" s="112"/>
      <c r="AI61" s="155"/>
      <c r="AJ61" s="113"/>
      <c r="AL61" s="155"/>
      <c r="AM61" s="113"/>
      <c r="AO61" s="155"/>
      <c r="AP61" s="113"/>
      <c r="AR61" s="155"/>
      <c r="AS61" s="113"/>
    </row>
    <row r="62" spans="1:47" s="107" customFormat="1" ht="12" hidden="1" x14ac:dyDescent="0.2">
      <c r="B62" s="126">
        <v>0</v>
      </c>
      <c r="C62" s="126"/>
      <c r="D62" s="365"/>
      <c r="E62" s="243"/>
      <c r="F62" s="224"/>
      <c r="G62" s="105"/>
      <c r="H62" s="243"/>
      <c r="I62" s="224"/>
      <c r="J62" s="105"/>
      <c r="K62" s="243"/>
      <c r="L62" s="224"/>
      <c r="M62" s="105"/>
      <c r="N62" s="243"/>
      <c r="O62" s="224"/>
      <c r="P62" s="105"/>
      <c r="Q62" s="243"/>
      <c r="R62" s="224"/>
      <c r="S62" s="105"/>
      <c r="T62" s="243"/>
      <c r="U62" s="224"/>
      <c r="V62" s="105"/>
      <c r="W62" s="243"/>
      <c r="X62" s="224"/>
      <c r="Y62" s="105"/>
      <c r="Z62" s="243"/>
      <c r="AA62" s="224"/>
      <c r="AB62" s="105"/>
      <c r="AC62" s="243"/>
      <c r="AD62" s="224"/>
      <c r="AE62" s="105"/>
      <c r="AF62" s="243"/>
      <c r="AG62" s="224"/>
      <c r="AH62" s="153"/>
      <c r="AI62" s="243"/>
      <c r="AJ62" s="224"/>
      <c r="AK62" s="105"/>
      <c r="AL62" s="243"/>
      <c r="AM62" s="224"/>
      <c r="AN62" s="105"/>
      <c r="AO62" s="243"/>
      <c r="AP62" s="224"/>
      <c r="AQ62" s="105"/>
      <c r="AR62" s="243"/>
      <c r="AS62" s="224"/>
      <c r="AT62" s="105"/>
      <c r="AU62" s="115"/>
    </row>
    <row r="63" spans="1:47" s="107" customFormat="1" ht="12" hidden="1" x14ac:dyDescent="0.2">
      <c r="B63" s="121">
        <v>0</v>
      </c>
      <c r="C63" s="121"/>
      <c r="D63" s="365"/>
      <c r="E63" s="243"/>
      <c r="F63" s="224"/>
      <c r="G63" s="105"/>
      <c r="H63" s="243"/>
      <c r="I63" s="224"/>
      <c r="J63" s="105"/>
      <c r="K63" s="243"/>
      <c r="L63" s="224"/>
      <c r="M63" s="105"/>
      <c r="N63" s="243"/>
      <c r="O63" s="224"/>
      <c r="P63" s="105"/>
      <c r="Q63" s="243"/>
      <c r="R63" s="224"/>
      <c r="S63" s="105"/>
      <c r="T63" s="243"/>
      <c r="U63" s="224"/>
      <c r="V63" s="105"/>
      <c r="W63" s="243"/>
      <c r="X63" s="224"/>
      <c r="Y63" s="105"/>
      <c r="Z63" s="243"/>
      <c r="AA63" s="224"/>
      <c r="AB63" s="105"/>
      <c r="AC63" s="243"/>
      <c r="AD63" s="224"/>
      <c r="AE63" s="105"/>
      <c r="AF63" s="243"/>
      <c r="AG63" s="224"/>
      <c r="AH63" s="153"/>
      <c r="AI63" s="243"/>
      <c r="AJ63" s="224"/>
      <c r="AK63" s="105"/>
      <c r="AL63" s="243"/>
      <c r="AM63" s="224"/>
      <c r="AN63" s="105"/>
      <c r="AO63" s="243"/>
      <c r="AP63" s="224"/>
      <c r="AQ63" s="105"/>
      <c r="AR63" s="243"/>
      <c r="AS63" s="224"/>
      <c r="AT63" s="105"/>
    </row>
    <row r="64" spans="1:47" s="107" customFormat="1" ht="12" hidden="1" x14ac:dyDescent="0.2">
      <c r="B64" s="121"/>
      <c r="C64" s="121"/>
      <c r="D64" s="365"/>
      <c r="E64" s="243"/>
      <c r="F64" s="224"/>
      <c r="G64" s="105"/>
      <c r="H64" s="243"/>
      <c r="I64" s="224"/>
      <c r="J64" s="105"/>
      <c r="K64" s="243"/>
      <c r="L64" s="224"/>
      <c r="M64" s="105"/>
      <c r="N64" s="243"/>
      <c r="O64" s="224"/>
      <c r="P64" s="105"/>
      <c r="Q64" s="243"/>
      <c r="R64" s="224"/>
      <c r="S64" s="105"/>
      <c r="T64" s="243"/>
      <c r="U64" s="224"/>
      <c r="V64" s="105"/>
      <c r="W64" s="243"/>
      <c r="X64" s="224"/>
      <c r="Y64" s="105"/>
      <c r="Z64" s="243"/>
      <c r="AA64" s="224"/>
      <c r="AB64" s="105"/>
      <c r="AC64" s="243"/>
      <c r="AD64" s="224"/>
      <c r="AE64" s="105"/>
      <c r="AF64" s="243"/>
      <c r="AG64" s="224"/>
      <c r="AH64" s="153"/>
      <c r="AI64" s="243"/>
      <c r="AJ64" s="224"/>
      <c r="AK64" s="105"/>
      <c r="AL64" s="243"/>
      <c r="AM64" s="224"/>
      <c r="AN64" s="105"/>
      <c r="AO64" s="243"/>
      <c r="AP64" s="224"/>
      <c r="AQ64" s="105"/>
      <c r="AR64" s="243"/>
      <c r="AS64" s="224"/>
      <c r="AT64" s="105"/>
    </row>
    <row r="65" spans="1:47" s="107" customFormat="1" ht="12" hidden="1" x14ac:dyDescent="0.2">
      <c r="B65" s="253" t="s">
        <v>232</v>
      </c>
      <c r="C65" s="104"/>
      <c r="D65" s="136"/>
      <c r="E65" s="155"/>
      <c r="F65" s="113"/>
      <c r="H65" s="155"/>
      <c r="I65" s="113"/>
      <c r="K65" s="155"/>
      <c r="L65" s="113"/>
      <c r="N65" s="155"/>
      <c r="O65" s="113"/>
      <c r="Q65" s="155"/>
      <c r="R65" s="113"/>
      <c r="T65" s="155"/>
      <c r="U65" s="113"/>
      <c r="W65" s="155"/>
      <c r="X65" s="113"/>
      <c r="Z65" s="155"/>
      <c r="AA65" s="113"/>
      <c r="AC65" s="155"/>
      <c r="AD65" s="113"/>
      <c r="AF65" s="155"/>
      <c r="AG65" s="113"/>
      <c r="AH65" s="112"/>
      <c r="AI65" s="155"/>
      <c r="AJ65" s="113"/>
      <c r="AL65" s="155"/>
      <c r="AM65" s="113"/>
      <c r="AO65" s="155"/>
      <c r="AP65" s="113"/>
      <c r="AR65" s="155"/>
      <c r="AS65" s="113"/>
      <c r="AU65" s="129" t="s">
        <v>233</v>
      </c>
    </row>
    <row r="66" spans="1:47" s="107" customFormat="1" ht="12" hidden="1" x14ac:dyDescent="0.2">
      <c r="B66" s="253">
        <v>0</v>
      </c>
      <c r="C66" s="104"/>
      <c r="D66" s="365"/>
      <c r="E66" s="243"/>
      <c r="F66" s="224"/>
      <c r="G66" s="105"/>
      <c r="H66" s="243"/>
      <c r="I66" s="224"/>
      <c r="J66" s="105"/>
      <c r="K66" s="243"/>
      <c r="L66" s="224"/>
      <c r="M66" s="105"/>
      <c r="N66" s="243"/>
      <c r="O66" s="224"/>
      <c r="P66" s="105"/>
      <c r="Q66" s="243"/>
      <c r="R66" s="224"/>
      <c r="S66" s="105"/>
      <c r="T66" s="243"/>
      <c r="U66" s="224"/>
      <c r="V66" s="105"/>
      <c r="W66" s="243"/>
      <c r="X66" s="224"/>
      <c r="Y66" s="105"/>
      <c r="Z66" s="243"/>
      <c r="AA66" s="224"/>
      <c r="AB66" s="105"/>
      <c r="AC66" s="243"/>
      <c r="AD66" s="224"/>
      <c r="AE66" s="105"/>
      <c r="AF66" s="243"/>
      <c r="AG66" s="224"/>
      <c r="AH66" s="153"/>
      <c r="AI66" s="243"/>
      <c r="AJ66" s="224"/>
      <c r="AK66" s="105"/>
      <c r="AL66" s="243"/>
      <c r="AM66" s="224"/>
      <c r="AN66" s="105"/>
      <c r="AO66" s="243"/>
      <c r="AP66" s="224"/>
      <c r="AQ66" s="105"/>
      <c r="AR66" s="243"/>
      <c r="AS66" s="224"/>
      <c r="AT66" s="105"/>
      <c r="AU66" s="106" t="s">
        <v>44</v>
      </c>
    </row>
    <row r="67" spans="1:47" s="107" customFormat="1" ht="41.45" hidden="1" customHeight="1" x14ac:dyDescent="0.2">
      <c r="B67" s="110" t="s">
        <v>203</v>
      </c>
      <c r="C67" s="110" t="s">
        <v>123</v>
      </c>
      <c r="D67" s="367"/>
      <c r="E67" s="291"/>
      <c r="F67" s="109"/>
      <c r="G67" s="110"/>
      <c r="H67" s="291"/>
      <c r="I67" s="109"/>
      <c r="J67" s="110"/>
      <c r="K67" s="291"/>
      <c r="L67" s="109"/>
      <c r="M67" s="110"/>
      <c r="N67" s="291"/>
      <c r="O67" s="109"/>
      <c r="P67" s="110"/>
      <c r="Q67" s="291"/>
      <c r="R67" s="109"/>
      <c r="S67" s="110"/>
      <c r="T67" s="291"/>
      <c r="U67" s="109"/>
      <c r="V67" s="110"/>
      <c r="W67" s="291"/>
      <c r="X67" s="109"/>
      <c r="Y67" s="110"/>
      <c r="Z67" s="291"/>
      <c r="AA67" s="109"/>
      <c r="AB67" s="110"/>
      <c r="AC67" s="291"/>
      <c r="AD67" s="109"/>
      <c r="AE67" s="110"/>
      <c r="AF67" s="291"/>
      <c r="AG67" s="109"/>
      <c r="AH67" s="110"/>
      <c r="AI67" s="291"/>
      <c r="AJ67" s="109"/>
      <c r="AK67" s="110"/>
      <c r="AL67" s="291"/>
      <c r="AM67" s="109"/>
      <c r="AN67" s="110"/>
      <c r="AO67" s="291"/>
      <c r="AP67" s="109"/>
      <c r="AQ67" s="110"/>
      <c r="AR67" s="291"/>
      <c r="AS67" s="109"/>
      <c r="AT67" s="110"/>
      <c r="AU67" s="110" t="s">
        <v>204</v>
      </c>
    </row>
    <row r="68" spans="1:47" s="107" customFormat="1" ht="12" hidden="1" x14ac:dyDescent="0.2">
      <c r="B68" s="127"/>
      <c r="C68" s="127"/>
      <c r="D68" s="136"/>
      <c r="E68" s="155"/>
      <c r="F68" s="113"/>
      <c r="H68" s="155"/>
      <c r="I68" s="113"/>
      <c r="K68" s="155"/>
      <c r="L68" s="113"/>
      <c r="N68" s="155"/>
      <c r="O68" s="113"/>
      <c r="Q68" s="155"/>
      <c r="R68" s="113"/>
      <c r="T68" s="155"/>
      <c r="U68" s="113"/>
      <c r="W68" s="155"/>
      <c r="X68" s="113"/>
      <c r="Z68" s="155"/>
      <c r="AA68" s="113"/>
      <c r="AC68" s="155"/>
      <c r="AD68" s="113"/>
      <c r="AF68" s="155"/>
      <c r="AG68" s="113"/>
      <c r="AH68" s="112"/>
      <c r="AI68" s="155"/>
      <c r="AJ68" s="113"/>
      <c r="AL68" s="155"/>
      <c r="AM68" s="113"/>
      <c r="AO68" s="155"/>
      <c r="AP68" s="113"/>
      <c r="AR68" s="155"/>
      <c r="AS68" s="113"/>
      <c r="AU68" s="127"/>
    </row>
    <row r="69" spans="1:47" s="107" customFormat="1" ht="13.9" customHeight="1" x14ac:dyDescent="0.2">
      <c r="A69" s="107">
        <v>6</v>
      </c>
      <c r="B69" s="126" t="s">
        <v>259</v>
      </c>
      <c r="C69" s="121"/>
      <c r="D69" s="364"/>
      <c r="E69" s="154">
        <v>444918442.5413264</v>
      </c>
      <c r="F69" s="113"/>
      <c r="H69" s="154">
        <v>324630238</v>
      </c>
      <c r="I69" s="113"/>
      <c r="K69" s="154">
        <v>361806680</v>
      </c>
      <c r="L69" s="113"/>
      <c r="N69" s="154">
        <v>410753020</v>
      </c>
      <c r="O69" s="113"/>
      <c r="Q69" s="154">
        <v>402268540</v>
      </c>
      <c r="R69" s="113"/>
      <c r="T69" s="154">
        <v>405375544</v>
      </c>
      <c r="U69" s="113"/>
      <c r="W69" s="154">
        <v>449197205</v>
      </c>
      <c r="X69" s="113"/>
      <c r="Z69" s="154">
        <v>428933388</v>
      </c>
      <c r="AA69" s="113"/>
      <c r="AC69" s="154">
        <v>459133113</v>
      </c>
      <c r="AD69" s="113"/>
      <c r="AF69" s="154">
        <v>501909190</v>
      </c>
      <c r="AG69" s="113"/>
      <c r="AH69" s="112"/>
      <c r="AI69" s="154">
        <v>571748433</v>
      </c>
      <c r="AJ69" s="113"/>
      <c r="AL69" s="154">
        <v>570567137</v>
      </c>
      <c r="AM69" s="113"/>
      <c r="AO69" s="154">
        <v>558891002</v>
      </c>
      <c r="AP69" s="113"/>
      <c r="AR69" s="154">
        <v>757079843</v>
      </c>
      <c r="AS69" s="113"/>
      <c r="AU69" s="126" t="s">
        <v>259</v>
      </c>
    </row>
    <row r="70" spans="1:47" s="107" customFormat="1" ht="12" x14ac:dyDescent="0.2">
      <c r="A70" s="107">
        <v>601</v>
      </c>
      <c r="B70" s="121" t="s">
        <v>260</v>
      </c>
      <c r="C70" s="121"/>
      <c r="D70" s="136"/>
      <c r="E70" s="155">
        <v>66270729.602336839</v>
      </c>
      <c r="F70" s="113"/>
      <c r="H70" s="155">
        <v>62351745</v>
      </c>
      <c r="I70" s="113"/>
      <c r="K70" s="155">
        <v>60128324</v>
      </c>
      <c r="L70" s="113"/>
      <c r="N70" s="155">
        <v>63985263</v>
      </c>
      <c r="O70" s="113"/>
      <c r="Q70" s="155">
        <v>66173122</v>
      </c>
      <c r="R70" s="113"/>
      <c r="T70" s="155">
        <v>67032655</v>
      </c>
      <c r="U70" s="113"/>
      <c r="W70" s="155">
        <v>69913761</v>
      </c>
      <c r="X70" s="113"/>
      <c r="Z70" s="155">
        <v>79313927</v>
      </c>
      <c r="AA70" s="113"/>
      <c r="AC70" s="155">
        <v>94411956</v>
      </c>
      <c r="AD70" s="113"/>
      <c r="AF70" s="155">
        <v>97038999</v>
      </c>
      <c r="AG70" s="113"/>
      <c r="AH70" s="112"/>
      <c r="AI70" s="155">
        <v>108919151</v>
      </c>
      <c r="AJ70" s="113"/>
      <c r="AL70" s="155">
        <v>113171402</v>
      </c>
      <c r="AM70" s="113"/>
      <c r="AO70" s="155">
        <v>110570373</v>
      </c>
      <c r="AP70" s="113"/>
      <c r="AR70" s="155">
        <v>138899065</v>
      </c>
      <c r="AS70" s="113"/>
      <c r="AU70" s="120" t="s">
        <v>260</v>
      </c>
    </row>
    <row r="71" spans="1:47" s="107" customFormat="1" ht="13.9" customHeight="1" x14ac:dyDescent="0.2">
      <c r="A71" s="107">
        <v>602</v>
      </c>
      <c r="B71" s="439" t="s">
        <v>261</v>
      </c>
      <c r="C71" s="121"/>
      <c r="D71" s="136"/>
      <c r="E71" s="155">
        <v>2677886.2112460998</v>
      </c>
      <c r="F71" s="113"/>
      <c r="H71" s="155">
        <v>2997215</v>
      </c>
      <c r="I71" s="113"/>
      <c r="K71" s="155">
        <v>7439381</v>
      </c>
      <c r="L71" s="113"/>
      <c r="N71" s="155">
        <v>7867813</v>
      </c>
      <c r="O71" s="113"/>
      <c r="Q71" s="155">
        <v>8277284</v>
      </c>
      <c r="R71" s="113"/>
      <c r="T71" s="155">
        <v>6732963</v>
      </c>
      <c r="U71" s="113"/>
      <c r="W71" s="155">
        <v>7110598</v>
      </c>
      <c r="X71" s="113"/>
      <c r="Z71" s="155">
        <v>6192449</v>
      </c>
      <c r="AA71" s="113"/>
      <c r="AC71" s="155">
        <v>6566665</v>
      </c>
      <c r="AD71" s="113"/>
      <c r="AF71" s="155"/>
      <c r="AG71" s="113"/>
      <c r="AH71" s="112"/>
      <c r="AI71" s="155">
        <v>4827295</v>
      </c>
      <c r="AJ71" s="113"/>
      <c r="AL71" s="155">
        <v>4437098</v>
      </c>
      <c r="AM71" s="113"/>
      <c r="AO71" s="155">
        <v>6941810</v>
      </c>
      <c r="AP71" s="113"/>
      <c r="AR71" s="155">
        <v>6453875</v>
      </c>
      <c r="AS71" s="113"/>
      <c r="AU71" s="439" t="s">
        <v>261</v>
      </c>
    </row>
    <row r="72" spans="1:47" s="107" customFormat="1" ht="13.9" customHeight="1" x14ac:dyDescent="0.2">
      <c r="A72" s="107">
        <v>603</v>
      </c>
      <c r="B72" s="121" t="s">
        <v>262</v>
      </c>
      <c r="C72" s="121"/>
      <c r="D72" s="136"/>
      <c r="E72" s="155">
        <v>74169388.568014339</v>
      </c>
      <c r="F72" s="113"/>
      <c r="H72" s="155">
        <v>52322658</v>
      </c>
      <c r="I72" s="113"/>
      <c r="K72" s="155">
        <v>51111069</v>
      </c>
      <c r="L72" s="113"/>
      <c r="N72" s="155">
        <v>57731175</v>
      </c>
      <c r="O72" s="113"/>
      <c r="Q72" s="155">
        <v>67397618</v>
      </c>
      <c r="R72" s="113"/>
      <c r="T72" s="155">
        <v>63275294</v>
      </c>
      <c r="U72" s="113"/>
      <c r="W72" s="155">
        <v>65462432</v>
      </c>
      <c r="X72" s="113"/>
      <c r="Z72" s="155">
        <v>55159346</v>
      </c>
      <c r="AA72" s="113"/>
      <c r="AC72" s="155">
        <v>57429684</v>
      </c>
      <c r="AD72" s="113"/>
      <c r="AF72" s="155">
        <v>62107311</v>
      </c>
      <c r="AG72" s="113"/>
      <c r="AH72" s="112"/>
      <c r="AI72" s="155">
        <v>78840808</v>
      </c>
      <c r="AJ72" s="113"/>
      <c r="AL72" s="155">
        <v>84041796</v>
      </c>
      <c r="AM72" s="113"/>
      <c r="AO72" s="155">
        <v>83347409</v>
      </c>
      <c r="AP72" s="113"/>
      <c r="AR72" s="155">
        <v>105147159</v>
      </c>
      <c r="AS72" s="113"/>
      <c r="AU72" s="120" t="s">
        <v>262</v>
      </c>
    </row>
    <row r="73" spans="1:47" s="107" customFormat="1" ht="12" x14ac:dyDescent="0.2">
      <c r="A73" s="107">
        <v>604</v>
      </c>
      <c r="B73" s="121" t="s">
        <v>263</v>
      </c>
      <c r="C73" s="121"/>
      <c r="D73" s="136"/>
      <c r="E73" s="155">
        <v>24675828.188275907</v>
      </c>
      <c r="F73" s="113"/>
      <c r="H73" s="155">
        <v>13949808</v>
      </c>
      <c r="I73" s="113"/>
      <c r="K73" s="155">
        <v>20079207</v>
      </c>
      <c r="L73" s="113"/>
      <c r="N73" s="155">
        <v>20708616</v>
      </c>
      <c r="O73" s="113"/>
      <c r="Q73" s="155">
        <v>17048468</v>
      </c>
      <c r="R73" s="113"/>
      <c r="T73" s="155">
        <v>14568782</v>
      </c>
      <c r="U73" s="113"/>
      <c r="W73" s="155">
        <v>19214199</v>
      </c>
      <c r="X73" s="113"/>
      <c r="Z73" s="155">
        <v>15878579</v>
      </c>
      <c r="AA73" s="113"/>
      <c r="AC73" s="155">
        <v>18990757</v>
      </c>
      <c r="AD73" s="113"/>
      <c r="AF73" s="155">
        <v>20683382</v>
      </c>
      <c r="AG73" s="113"/>
      <c r="AH73" s="112"/>
      <c r="AI73" s="155">
        <v>25822758</v>
      </c>
      <c r="AJ73" s="113"/>
      <c r="AL73" s="155">
        <v>29498433</v>
      </c>
      <c r="AM73" s="113"/>
      <c r="AO73" s="155">
        <v>39987323</v>
      </c>
      <c r="AP73" s="113"/>
      <c r="AR73" s="155">
        <v>59191852</v>
      </c>
      <c r="AS73" s="113"/>
      <c r="AU73" s="120" t="s">
        <v>263</v>
      </c>
    </row>
    <row r="74" spans="1:47" s="107" customFormat="1" ht="12" x14ac:dyDescent="0.2">
      <c r="A74" s="107">
        <v>605</v>
      </c>
      <c r="B74" s="121" t="s">
        <v>264</v>
      </c>
      <c r="C74" s="121"/>
      <c r="D74" s="136"/>
      <c r="E74" s="155">
        <v>15496780.189869214</v>
      </c>
      <c r="F74" s="113"/>
      <c r="H74" s="155">
        <v>5510084</v>
      </c>
      <c r="I74" s="113"/>
      <c r="K74" s="155">
        <v>9978461</v>
      </c>
      <c r="L74" s="113"/>
      <c r="N74" s="155">
        <v>11145844</v>
      </c>
      <c r="O74" s="113"/>
      <c r="Q74" s="155">
        <v>8854790</v>
      </c>
      <c r="R74" s="113"/>
      <c r="T74" s="155">
        <v>12592033</v>
      </c>
      <c r="U74" s="113"/>
      <c r="W74" s="155">
        <v>12067149</v>
      </c>
      <c r="X74" s="113"/>
      <c r="Z74" s="155">
        <v>12844192</v>
      </c>
      <c r="AA74" s="113"/>
      <c r="AC74" s="155">
        <v>15265222</v>
      </c>
      <c r="AD74" s="113"/>
      <c r="AF74" s="155">
        <v>16277201</v>
      </c>
      <c r="AG74" s="113"/>
      <c r="AH74" s="112"/>
      <c r="AI74" s="155">
        <v>13558619</v>
      </c>
      <c r="AJ74" s="113"/>
      <c r="AL74" s="155">
        <v>15391813</v>
      </c>
      <c r="AM74" s="113"/>
      <c r="AO74" s="155">
        <v>14972199</v>
      </c>
      <c r="AP74" s="113"/>
      <c r="AR74" s="155">
        <v>16851902</v>
      </c>
      <c r="AS74" s="113"/>
      <c r="AU74" s="120" t="s">
        <v>264</v>
      </c>
    </row>
    <row r="75" spans="1:47" s="107" customFormat="1" ht="12" x14ac:dyDescent="0.2">
      <c r="A75" s="107">
        <v>606</v>
      </c>
      <c r="B75" s="121" t="s">
        <v>265</v>
      </c>
      <c r="C75" s="121"/>
      <c r="D75" s="136"/>
      <c r="E75" s="155">
        <v>35546471.486423679</v>
      </c>
      <c r="F75" s="113"/>
      <c r="H75" s="155">
        <v>32962374</v>
      </c>
      <c r="I75" s="113"/>
      <c r="K75" s="155">
        <v>30504710</v>
      </c>
      <c r="L75" s="113"/>
      <c r="N75" s="155">
        <v>34081877</v>
      </c>
      <c r="O75" s="113"/>
      <c r="Q75" s="155">
        <v>34899769</v>
      </c>
      <c r="R75" s="113"/>
      <c r="T75" s="155">
        <v>44865836</v>
      </c>
      <c r="U75" s="113"/>
      <c r="W75" s="155">
        <v>35362423</v>
      </c>
      <c r="X75" s="113"/>
      <c r="Z75" s="155">
        <v>38797958</v>
      </c>
      <c r="AA75" s="113"/>
      <c r="AC75" s="155">
        <v>45242352</v>
      </c>
      <c r="AD75" s="113"/>
      <c r="AF75" s="155">
        <v>48353174</v>
      </c>
      <c r="AG75" s="113"/>
      <c r="AH75" s="112"/>
      <c r="AI75" s="155">
        <v>47362022</v>
      </c>
      <c r="AJ75" s="113"/>
      <c r="AL75" s="155">
        <v>47525911</v>
      </c>
      <c r="AM75" s="113"/>
      <c r="AO75" s="155">
        <v>44945461</v>
      </c>
      <c r="AP75" s="113"/>
      <c r="AR75" s="155">
        <v>54372988</v>
      </c>
      <c r="AS75" s="113"/>
      <c r="AU75" s="120" t="s">
        <v>265</v>
      </c>
    </row>
    <row r="76" spans="1:47" s="107" customFormat="1" ht="12" x14ac:dyDescent="0.2">
      <c r="A76" s="107">
        <v>607</v>
      </c>
      <c r="B76" s="439" t="s">
        <v>266</v>
      </c>
      <c r="C76" s="121"/>
      <c r="D76" s="136"/>
      <c r="E76" s="155">
        <v>5885812.9190732259</v>
      </c>
      <c r="F76" s="113"/>
      <c r="H76" s="155">
        <v>5172176</v>
      </c>
      <c r="I76" s="113"/>
      <c r="K76" s="155">
        <v>5006844</v>
      </c>
      <c r="L76" s="113"/>
      <c r="N76" s="155">
        <v>4492540</v>
      </c>
      <c r="O76" s="113"/>
      <c r="Q76" s="155">
        <v>3689625</v>
      </c>
      <c r="R76" s="113"/>
      <c r="T76" s="155">
        <v>3150684</v>
      </c>
      <c r="U76" s="113"/>
      <c r="W76" s="155">
        <v>3409666</v>
      </c>
      <c r="X76" s="113"/>
      <c r="Z76" s="155">
        <v>3413356</v>
      </c>
      <c r="AA76" s="113"/>
      <c r="AC76" s="155">
        <v>3483146</v>
      </c>
      <c r="AD76" s="113"/>
      <c r="AF76" s="155"/>
      <c r="AG76" s="113"/>
      <c r="AH76" s="112"/>
      <c r="AI76" s="155">
        <v>5024468</v>
      </c>
      <c r="AJ76" s="113"/>
      <c r="AL76" s="155">
        <v>4663620</v>
      </c>
      <c r="AM76" s="113"/>
      <c r="AO76" s="155">
        <v>4861105</v>
      </c>
      <c r="AP76" s="113"/>
      <c r="AR76" s="155">
        <v>5454603</v>
      </c>
      <c r="AS76" s="113"/>
      <c r="AU76" s="439" t="s">
        <v>266</v>
      </c>
    </row>
    <row r="77" spans="1:47" s="107" customFormat="1" ht="12" x14ac:dyDescent="0.2">
      <c r="A77" s="107">
        <v>608</v>
      </c>
      <c r="B77" s="121" t="s">
        <v>267</v>
      </c>
      <c r="C77" s="121"/>
      <c r="D77" s="136"/>
      <c r="E77" s="155">
        <v>18412168.890659228</v>
      </c>
      <c r="F77" s="113"/>
      <c r="H77" s="155">
        <v>14706769</v>
      </c>
      <c r="I77" s="113"/>
      <c r="K77" s="155">
        <v>14629784</v>
      </c>
      <c r="L77" s="113"/>
      <c r="N77" s="155">
        <v>17911911</v>
      </c>
      <c r="O77" s="113"/>
      <c r="Q77" s="155">
        <v>16486049</v>
      </c>
      <c r="R77" s="113"/>
      <c r="T77" s="155">
        <v>21900921</v>
      </c>
      <c r="U77" s="113"/>
      <c r="W77" s="155">
        <v>28393015</v>
      </c>
      <c r="X77" s="113"/>
      <c r="Z77" s="155">
        <v>29138987</v>
      </c>
      <c r="AA77" s="113"/>
      <c r="AC77" s="155">
        <v>28755201</v>
      </c>
      <c r="AD77" s="113"/>
      <c r="AF77" s="155">
        <v>35442629</v>
      </c>
      <c r="AG77" s="113"/>
      <c r="AH77" s="112"/>
      <c r="AI77" s="155">
        <v>38263690</v>
      </c>
      <c r="AJ77" s="113"/>
      <c r="AL77" s="155">
        <v>40649162</v>
      </c>
      <c r="AM77" s="113"/>
      <c r="AO77" s="155">
        <v>35987330</v>
      </c>
      <c r="AP77" s="113"/>
      <c r="AR77" s="155">
        <v>44171054</v>
      </c>
      <c r="AS77" s="113"/>
      <c r="AU77" s="120" t="s">
        <v>267</v>
      </c>
    </row>
    <row r="78" spans="1:47" s="107" customFormat="1" ht="12" x14ac:dyDescent="0.2">
      <c r="A78" s="107">
        <v>609</v>
      </c>
      <c r="B78" s="121" t="s">
        <v>268</v>
      </c>
      <c r="C78" s="121"/>
      <c r="D78" s="136"/>
      <c r="E78" s="155">
        <v>21874161.853548426</v>
      </c>
      <c r="F78" s="113"/>
      <c r="H78" s="155">
        <v>13576315</v>
      </c>
      <c r="I78" s="113"/>
      <c r="K78" s="155">
        <v>11771012</v>
      </c>
      <c r="L78" s="113"/>
      <c r="N78" s="155">
        <v>14170211</v>
      </c>
      <c r="O78" s="113"/>
      <c r="Q78" s="155">
        <v>9456499</v>
      </c>
      <c r="R78" s="113"/>
      <c r="T78" s="155">
        <v>10605324</v>
      </c>
      <c r="U78" s="113"/>
      <c r="W78" s="155">
        <v>13773082</v>
      </c>
      <c r="X78" s="113"/>
      <c r="Z78" s="155">
        <v>10447697</v>
      </c>
      <c r="AA78" s="113"/>
      <c r="AC78" s="155">
        <v>8565969</v>
      </c>
      <c r="AD78" s="113"/>
      <c r="AF78" s="155">
        <v>9574240</v>
      </c>
      <c r="AG78" s="113"/>
      <c r="AH78" s="112"/>
      <c r="AI78" s="155">
        <v>11030805</v>
      </c>
      <c r="AJ78" s="113"/>
      <c r="AL78" s="155">
        <v>12493510</v>
      </c>
      <c r="AM78" s="113"/>
      <c r="AO78" s="155">
        <v>11490968</v>
      </c>
      <c r="AP78" s="113"/>
      <c r="AR78" s="155">
        <v>25432351</v>
      </c>
      <c r="AS78" s="113"/>
      <c r="AU78" s="120" t="s">
        <v>268</v>
      </c>
    </row>
    <row r="79" spans="1:47" s="107" customFormat="1" ht="12" x14ac:dyDescent="0.2">
      <c r="A79" s="107">
        <v>610</v>
      </c>
      <c r="B79" s="121" t="s">
        <v>269</v>
      </c>
      <c r="C79" s="121"/>
      <c r="D79" s="136"/>
      <c r="E79" s="155">
        <v>3150468.0342561239</v>
      </c>
      <c r="F79" s="113"/>
      <c r="H79" s="155">
        <v>4831562</v>
      </c>
      <c r="I79" s="113"/>
      <c r="K79" s="155">
        <v>9485810</v>
      </c>
      <c r="L79" s="113"/>
      <c r="N79" s="155">
        <v>10797766</v>
      </c>
      <c r="O79" s="113"/>
      <c r="Q79" s="155">
        <v>10307409</v>
      </c>
      <c r="R79" s="113"/>
      <c r="T79" s="155">
        <v>10355245</v>
      </c>
      <c r="U79" s="113"/>
      <c r="W79" s="155">
        <v>12385737</v>
      </c>
      <c r="X79" s="113"/>
      <c r="Z79" s="155">
        <v>9467378</v>
      </c>
      <c r="AA79" s="113"/>
      <c r="AC79" s="155">
        <v>9948410</v>
      </c>
      <c r="AD79" s="113"/>
      <c r="AF79" s="155">
        <v>10995988</v>
      </c>
      <c r="AG79" s="113"/>
      <c r="AH79" s="112"/>
      <c r="AI79" s="155">
        <v>12076002</v>
      </c>
      <c r="AJ79" s="113"/>
      <c r="AL79" s="155">
        <v>13570075</v>
      </c>
      <c r="AM79" s="113"/>
      <c r="AO79" s="155">
        <v>14176371</v>
      </c>
      <c r="AP79" s="113"/>
      <c r="AR79" s="155">
        <v>13838513</v>
      </c>
      <c r="AS79" s="113"/>
      <c r="AU79" s="120" t="s">
        <v>269</v>
      </c>
    </row>
    <row r="80" spans="1:47" s="107" customFormat="1" ht="12" x14ac:dyDescent="0.2">
      <c r="A80" s="107">
        <v>611</v>
      </c>
      <c r="B80" s="121" t="s">
        <v>270</v>
      </c>
      <c r="C80" s="121"/>
      <c r="D80" s="136"/>
      <c r="E80" s="155">
        <v>42062935.670185223</v>
      </c>
      <c r="F80" s="113"/>
      <c r="H80" s="155">
        <v>33314676</v>
      </c>
      <c r="I80" s="113"/>
      <c r="K80" s="155">
        <v>39136371</v>
      </c>
      <c r="L80" s="113"/>
      <c r="N80" s="155">
        <v>48583637</v>
      </c>
      <c r="O80" s="113"/>
      <c r="Q80" s="155">
        <v>48657337</v>
      </c>
      <c r="R80" s="113"/>
      <c r="T80" s="155">
        <v>43324642</v>
      </c>
      <c r="U80" s="113"/>
      <c r="W80" s="155">
        <v>55577930</v>
      </c>
      <c r="X80" s="113"/>
      <c r="Z80" s="155">
        <v>49019117</v>
      </c>
      <c r="AA80" s="113"/>
      <c r="AC80" s="155">
        <v>51756213</v>
      </c>
      <c r="AD80" s="113"/>
      <c r="AF80" s="155">
        <v>54699740</v>
      </c>
      <c r="AG80" s="113"/>
      <c r="AH80" s="112"/>
      <c r="AI80" s="155">
        <v>66735588</v>
      </c>
      <c r="AJ80" s="113"/>
      <c r="AL80" s="155">
        <v>61430884</v>
      </c>
      <c r="AM80" s="113"/>
      <c r="AO80" s="155">
        <v>56144503</v>
      </c>
      <c r="AP80" s="113"/>
      <c r="AR80" s="155">
        <v>75158728</v>
      </c>
      <c r="AS80" s="113"/>
      <c r="AU80" s="120" t="s">
        <v>270</v>
      </c>
    </row>
    <row r="81" spans="1:47" s="107" customFormat="1" ht="12" x14ac:dyDescent="0.2">
      <c r="A81" s="107">
        <v>612</v>
      </c>
      <c r="B81" s="121" t="s">
        <v>271</v>
      </c>
      <c r="C81" s="121"/>
      <c r="D81" s="136"/>
      <c r="E81" s="155">
        <v>16018223.461461857</v>
      </c>
      <c r="F81" s="113"/>
      <c r="H81" s="155">
        <v>12880588</v>
      </c>
      <c r="I81" s="113"/>
      <c r="K81" s="155">
        <v>16901005</v>
      </c>
      <c r="L81" s="113"/>
      <c r="N81" s="155">
        <v>20797060</v>
      </c>
      <c r="O81" s="113"/>
      <c r="Q81" s="155">
        <v>22797603</v>
      </c>
      <c r="R81" s="113"/>
      <c r="T81" s="155">
        <v>23389088</v>
      </c>
      <c r="U81" s="113"/>
      <c r="W81" s="155">
        <v>29362345</v>
      </c>
      <c r="X81" s="113"/>
      <c r="Z81" s="155">
        <v>26130259</v>
      </c>
      <c r="AA81" s="113"/>
      <c r="AC81" s="155">
        <v>27096048</v>
      </c>
      <c r="AD81" s="113"/>
      <c r="AF81" s="155">
        <v>28756994</v>
      </c>
      <c r="AG81" s="113"/>
      <c r="AH81" s="112"/>
      <c r="AI81" s="155">
        <v>32728437</v>
      </c>
      <c r="AJ81" s="113"/>
      <c r="AL81" s="155">
        <v>34009000</v>
      </c>
      <c r="AM81" s="113"/>
      <c r="AO81" s="155">
        <v>35305251</v>
      </c>
      <c r="AP81" s="113"/>
      <c r="AR81" s="155">
        <v>48837150</v>
      </c>
      <c r="AS81" s="113"/>
      <c r="AU81" s="120" t="s">
        <v>271</v>
      </c>
    </row>
    <row r="82" spans="1:47" s="107" customFormat="1" ht="12" x14ac:dyDescent="0.2">
      <c r="A82" s="107">
        <v>613</v>
      </c>
      <c r="B82" s="121" t="s">
        <v>272</v>
      </c>
      <c r="C82" s="121"/>
      <c r="D82" s="136"/>
      <c r="E82" s="155">
        <v>118677587.46597625</v>
      </c>
      <c r="F82" s="113"/>
      <c r="H82" s="155">
        <v>70054268</v>
      </c>
      <c r="I82" s="113"/>
      <c r="K82" s="155">
        <v>85634702</v>
      </c>
      <c r="L82" s="113"/>
      <c r="N82" s="155">
        <v>98479307</v>
      </c>
      <c r="O82" s="113"/>
      <c r="Q82" s="155">
        <v>88222967</v>
      </c>
      <c r="R82" s="113"/>
      <c r="T82" s="155">
        <v>83582077</v>
      </c>
      <c r="U82" s="113"/>
      <c r="W82" s="155">
        <v>97164868</v>
      </c>
      <c r="X82" s="113"/>
      <c r="Z82" s="155">
        <v>93130143</v>
      </c>
      <c r="AA82" s="113"/>
      <c r="AC82" s="155">
        <v>91621490</v>
      </c>
      <c r="AD82" s="113"/>
      <c r="AF82" s="155">
        <v>109120128</v>
      </c>
      <c r="AG82" s="113"/>
      <c r="AH82" s="112"/>
      <c r="AI82" s="155">
        <v>126558790</v>
      </c>
      <c r="AJ82" s="113"/>
      <c r="AL82" s="155">
        <v>109684433</v>
      </c>
      <c r="AM82" s="113"/>
      <c r="AO82" s="155">
        <v>100160899</v>
      </c>
      <c r="AP82" s="113"/>
      <c r="AR82" s="155">
        <v>163270603</v>
      </c>
      <c r="AS82" s="113"/>
      <c r="AU82" s="120" t="s">
        <v>272</v>
      </c>
    </row>
    <row r="83" spans="1:47" s="107" customFormat="1" ht="12" x14ac:dyDescent="0.2">
      <c r="A83" s="107">
        <v>7</v>
      </c>
      <c r="B83" s="126" t="s">
        <v>273</v>
      </c>
      <c r="C83" s="121"/>
      <c r="D83" s="364"/>
      <c r="E83" s="154">
        <v>313534056.96076483</v>
      </c>
      <c r="F83" s="113"/>
      <c r="H83" s="154">
        <v>311655583</v>
      </c>
      <c r="I83" s="113"/>
      <c r="K83" s="154">
        <v>340357025</v>
      </c>
      <c r="L83" s="113"/>
      <c r="N83" s="154">
        <v>387417356</v>
      </c>
      <c r="O83" s="113"/>
      <c r="Q83" s="154">
        <v>391635654</v>
      </c>
      <c r="R83" s="113"/>
      <c r="T83" s="154">
        <v>394996151</v>
      </c>
      <c r="U83" s="113"/>
      <c r="W83" s="154">
        <v>413936146</v>
      </c>
      <c r="X83" s="113"/>
      <c r="Z83" s="154">
        <v>427195327</v>
      </c>
      <c r="AA83" s="113"/>
      <c r="AC83" s="154">
        <v>474438419</v>
      </c>
      <c r="AD83" s="113"/>
      <c r="AF83" s="154">
        <v>547525881</v>
      </c>
      <c r="AG83" s="113"/>
      <c r="AH83" s="112"/>
      <c r="AI83" s="154">
        <v>577551504</v>
      </c>
      <c r="AJ83" s="113"/>
      <c r="AL83" s="154">
        <v>558780363</v>
      </c>
      <c r="AM83" s="113"/>
      <c r="AO83" s="154">
        <v>562328782</v>
      </c>
      <c r="AP83" s="113"/>
      <c r="AR83" s="154">
        <v>698379660</v>
      </c>
      <c r="AS83" s="113"/>
      <c r="AU83" s="126" t="s">
        <v>273</v>
      </c>
    </row>
    <row r="84" spans="1:47" s="107" customFormat="1" ht="12" x14ac:dyDescent="0.2">
      <c r="A84" s="107">
        <v>701</v>
      </c>
      <c r="B84" s="121" t="s">
        <v>274</v>
      </c>
      <c r="C84" s="121"/>
      <c r="D84" s="136"/>
      <c r="E84" s="155">
        <v>8963154.7500497922</v>
      </c>
      <c r="F84" s="113"/>
      <c r="H84" s="155">
        <v>7254063</v>
      </c>
      <c r="I84" s="113"/>
      <c r="K84" s="155">
        <v>5218507</v>
      </c>
      <c r="L84" s="113"/>
      <c r="N84" s="155">
        <v>8798496</v>
      </c>
      <c r="O84" s="113"/>
      <c r="Q84" s="155">
        <v>8316639</v>
      </c>
      <c r="R84" s="113"/>
      <c r="T84" s="155">
        <v>7723541</v>
      </c>
      <c r="U84" s="113"/>
      <c r="W84" s="155">
        <v>9317058</v>
      </c>
      <c r="X84" s="113"/>
      <c r="Z84" s="155">
        <v>10331485</v>
      </c>
      <c r="AA84" s="113"/>
      <c r="AC84" s="155">
        <v>11268061</v>
      </c>
      <c r="AD84" s="113"/>
      <c r="AF84" s="155">
        <v>16104210</v>
      </c>
      <c r="AG84" s="113"/>
      <c r="AH84" s="112"/>
      <c r="AI84" s="155">
        <v>14333884</v>
      </c>
      <c r="AJ84" s="113"/>
      <c r="AL84" s="155">
        <v>17222840</v>
      </c>
      <c r="AM84" s="113"/>
      <c r="AO84" s="155">
        <v>18552523</v>
      </c>
      <c r="AP84" s="113"/>
      <c r="AR84" s="155">
        <v>23521123</v>
      </c>
      <c r="AS84" s="113"/>
      <c r="AU84" s="120" t="s">
        <v>274</v>
      </c>
    </row>
    <row r="85" spans="1:47" s="107" customFormat="1" ht="12" x14ac:dyDescent="0.2">
      <c r="A85" s="107">
        <v>702</v>
      </c>
      <c r="B85" s="121" t="s">
        <v>275</v>
      </c>
      <c r="C85" s="121"/>
      <c r="D85" s="136"/>
      <c r="E85" s="155">
        <v>50748821.615879975</v>
      </c>
      <c r="F85" s="113"/>
      <c r="H85" s="155">
        <v>35663869</v>
      </c>
      <c r="I85" s="113"/>
      <c r="K85" s="155">
        <v>32763369</v>
      </c>
      <c r="L85" s="113"/>
      <c r="N85" s="155">
        <v>34467390</v>
      </c>
      <c r="O85" s="113"/>
      <c r="Q85" s="155">
        <v>38312388</v>
      </c>
      <c r="R85" s="113"/>
      <c r="T85" s="155">
        <v>45151149</v>
      </c>
      <c r="U85" s="113"/>
      <c r="W85" s="155">
        <v>47696681</v>
      </c>
      <c r="X85" s="113"/>
      <c r="Z85" s="155">
        <v>49425688</v>
      </c>
      <c r="AA85" s="113"/>
      <c r="AC85" s="155">
        <v>64989213</v>
      </c>
      <c r="AD85" s="113"/>
      <c r="AF85" s="155">
        <v>74312403</v>
      </c>
      <c r="AG85" s="113"/>
      <c r="AH85" s="112"/>
      <c r="AI85" s="155">
        <v>70490671</v>
      </c>
      <c r="AJ85" s="113"/>
      <c r="AL85" s="155">
        <v>69652860</v>
      </c>
      <c r="AM85" s="113"/>
      <c r="AO85" s="155">
        <v>56387920</v>
      </c>
      <c r="AP85" s="113"/>
      <c r="AR85" s="155">
        <v>68337920</v>
      </c>
      <c r="AS85" s="113"/>
      <c r="AU85" s="120" t="s">
        <v>275</v>
      </c>
    </row>
    <row r="86" spans="1:47" s="107" customFormat="1" ht="12" x14ac:dyDescent="0.2">
      <c r="A86" s="107">
        <v>703</v>
      </c>
      <c r="B86" s="121" t="s">
        <v>276</v>
      </c>
      <c r="C86" s="121"/>
      <c r="D86" s="136"/>
      <c r="E86" s="155">
        <v>23407057.027152628</v>
      </c>
      <c r="F86" s="113"/>
      <c r="H86" s="155">
        <v>22899759</v>
      </c>
      <c r="I86" s="113"/>
      <c r="K86" s="155">
        <v>28929946</v>
      </c>
      <c r="L86" s="113"/>
      <c r="N86" s="155">
        <v>26571599</v>
      </c>
      <c r="O86" s="113"/>
      <c r="Q86" s="155">
        <v>24914320</v>
      </c>
      <c r="R86" s="113"/>
      <c r="T86" s="155">
        <v>26848475</v>
      </c>
      <c r="U86" s="113"/>
      <c r="W86" s="155">
        <v>30664874</v>
      </c>
      <c r="X86" s="113"/>
      <c r="Z86" s="155">
        <v>31906647</v>
      </c>
      <c r="AA86" s="113"/>
      <c r="AC86" s="155">
        <v>29619453</v>
      </c>
      <c r="AD86" s="113"/>
      <c r="AF86" s="155">
        <v>30999180</v>
      </c>
      <c r="AG86" s="113"/>
      <c r="AH86" s="112"/>
      <c r="AI86" s="155">
        <v>35590037</v>
      </c>
      <c r="AJ86" s="113"/>
      <c r="AL86" s="155">
        <v>36558093</v>
      </c>
      <c r="AM86" s="113"/>
      <c r="AO86" s="155">
        <v>40826050</v>
      </c>
      <c r="AP86" s="113"/>
      <c r="AR86" s="155">
        <v>49114824</v>
      </c>
      <c r="AS86" s="113"/>
      <c r="AU86" s="120" t="s">
        <v>276</v>
      </c>
    </row>
    <row r="87" spans="1:47" s="107" customFormat="1" ht="13.5" x14ac:dyDescent="0.2">
      <c r="A87" s="107">
        <v>704</v>
      </c>
      <c r="B87" s="197" t="s">
        <v>537</v>
      </c>
      <c r="C87" s="121"/>
      <c r="D87" s="136"/>
      <c r="E87" s="155">
        <v>943603.53183296823</v>
      </c>
      <c r="F87" s="113"/>
      <c r="H87" s="155">
        <v>636886</v>
      </c>
      <c r="I87" s="113"/>
      <c r="K87" s="155">
        <v>555845</v>
      </c>
      <c r="L87" s="113"/>
      <c r="N87" s="155">
        <v>609827</v>
      </c>
      <c r="O87" s="113"/>
      <c r="Q87" s="155"/>
      <c r="R87" s="113"/>
      <c r="T87" s="155"/>
      <c r="U87" s="113"/>
      <c r="W87" s="155"/>
      <c r="X87" s="113"/>
      <c r="Z87" s="155">
        <v>326425</v>
      </c>
      <c r="AA87" s="113"/>
      <c r="AC87" s="155"/>
      <c r="AD87" s="113"/>
      <c r="AF87" s="155"/>
      <c r="AG87" s="113"/>
      <c r="AH87" s="112"/>
      <c r="AI87" s="155"/>
      <c r="AJ87" s="113"/>
      <c r="AL87" s="155"/>
      <c r="AM87" s="113"/>
      <c r="AO87" s="155"/>
      <c r="AP87" s="113"/>
      <c r="AR87" s="155"/>
      <c r="AS87" s="113"/>
      <c r="AU87" s="197" t="s">
        <v>537</v>
      </c>
    </row>
    <row r="88" spans="1:47" s="107" customFormat="1" ht="13.5" x14ac:dyDescent="0.2">
      <c r="A88" s="107">
        <v>705</v>
      </c>
      <c r="B88" s="197" t="s">
        <v>535</v>
      </c>
      <c r="C88" s="121"/>
      <c r="D88" s="136"/>
      <c r="E88" s="155">
        <v>945030.87034455279</v>
      </c>
      <c r="F88" s="113"/>
      <c r="H88" s="155">
        <v>762719</v>
      </c>
      <c r="I88" s="113"/>
      <c r="K88" s="155">
        <v>1318001</v>
      </c>
      <c r="L88" s="113"/>
      <c r="N88" s="155">
        <v>1409163</v>
      </c>
      <c r="O88" s="113"/>
      <c r="Q88" s="155"/>
      <c r="R88" s="113"/>
      <c r="T88" s="155"/>
      <c r="U88" s="113"/>
      <c r="W88" s="155"/>
      <c r="X88" s="113"/>
      <c r="Z88" s="155">
        <v>1517517</v>
      </c>
      <c r="AA88" s="113"/>
      <c r="AC88" s="155"/>
      <c r="AD88" s="113"/>
      <c r="AF88" s="155"/>
      <c r="AG88" s="113"/>
      <c r="AH88" s="112"/>
      <c r="AI88" s="155"/>
      <c r="AJ88" s="113"/>
      <c r="AL88" s="155"/>
      <c r="AM88" s="113"/>
      <c r="AO88" s="155"/>
      <c r="AP88" s="113"/>
      <c r="AR88" s="155"/>
      <c r="AS88" s="113"/>
      <c r="AU88" s="197" t="s">
        <v>535</v>
      </c>
    </row>
    <row r="89" spans="1:47" s="107" customFormat="1" ht="12" x14ac:dyDescent="0.2">
      <c r="A89" s="107">
        <v>706</v>
      </c>
      <c r="B89" s="121" t="s">
        <v>279</v>
      </c>
      <c r="C89" s="121"/>
      <c r="D89" s="136"/>
      <c r="E89" s="155">
        <v>110667330.54504415</v>
      </c>
      <c r="F89" s="113"/>
      <c r="H89" s="155">
        <v>122249770</v>
      </c>
      <c r="I89" s="113"/>
      <c r="K89" s="155">
        <v>124618171</v>
      </c>
      <c r="L89" s="113"/>
      <c r="N89" s="155">
        <v>154797614</v>
      </c>
      <c r="O89" s="113"/>
      <c r="Q89" s="155">
        <v>143733092</v>
      </c>
      <c r="R89" s="113"/>
      <c r="T89" s="155">
        <v>142954973</v>
      </c>
      <c r="U89" s="113"/>
      <c r="W89" s="155">
        <v>138421267</v>
      </c>
      <c r="X89" s="113"/>
      <c r="Z89" s="155">
        <v>137511308</v>
      </c>
      <c r="AA89" s="113"/>
      <c r="AC89" s="155">
        <v>154988297</v>
      </c>
      <c r="AD89" s="113"/>
      <c r="AF89" s="155">
        <v>182341903</v>
      </c>
      <c r="AG89" s="113"/>
      <c r="AH89" s="112"/>
      <c r="AI89" s="155">
        <v>197463673</v>
      </c>
      <c r="AJ89" s="113"/>
      <c r="AL89" s="155">
        <v>173716917</v>
      </c>
      <c r="AM89" s="113"/>
      <c r="AO89" s="155">
        <v>185249720</v>
      </c>
      <c r="AP89" s="113"/>
      <c r="AR89" s="155">
        <v>246031007</v>
      </c>
      <c r="AS89" s="113"/>
      <c r="AU89" s="120" t="s">
        <v>279</v>
      </c>
    </row>
    <row r="90" spans="1:47" s="107" customFormat="1" ht="12" x14ac:dyDescent="0.2">
      <c r="A90" s="107">
        <v>707</v>
      </c>
      <c r="B90" s="121" t="s">
        <v>280</v>
      </c>
      <c r="C90" s="121"/>
      <c r="D90" s="136"/>
      <c r="E90" s="155">
        <v>66334461.926575057</v>
      </c>
      <c r="F90" s="113"/>
      <c r="H90" s="155">
        <v>64151728</v>
      </c>
      <c r="I90" s="113"/>
      <c r="K90" s="155">
        <v>86794640</v>
      </c>
      <c r="L90" s="113"/>
      <c r="N90" s="155">
        <v>92467668</v>
      </c>
      <c r="O90" s="113"/>
      <c r="Q90" s="155">
        <v>95031486</v>
      </c>
      <c r="R90" s="113"/>
      <c r="T90" s="155">
        <v>92639164</v>
      </c>
      <c r="U90" s="113"/>
      <c r="W90" s="155">
        <v>106736606</v>
      </c>
      <c r="X90" s="113"/>
      <c r="Z90" s="155">
        <v>120384186</v>
      </c>
      <c r="AA90" s="113"/>
      <c r="AC90" s="155">
        <v>126955619</v>
      </c>
      <c r="AD90" s="113"/>
      <c r="AF90" s="155">
        <v>148826188</v>
      </c>
      <c r="AG90" s="113"/>
      <c r="AH90" s="112"/>
      <c r="AI90" s="155">
        <v>150285911</v>
      </c>
      <c r="AJ90" s="113"/>
      <c r="AL90" s="155">
        <v>156143308</v>
      </c>
      <c r="AM90" s="113"/>
      <c r="AO90" s="155">
        <v>159364748</v>
      </c>
      <c r="AP90" s="113"/>
      <c r="AR90" s="155">
        <v>195193813</v>
      </c>
      <c r="AS90" s="113"/>
      <c r="AU90" s="120" t="s">
        <v>280</v>
      </c>
    </row>
    <row r="91" spans="1:47" s="107" customFormat="1" ht="12" x14ac:dyDescent="0.2">
      <c r="A91" s="107">
        <v>708</v>
      </c>
      <c r="B91" s="121" t="s">
        <v>281</v>
      </c>
      <c r="C91" s="121"/>
      <c r="D91" s="136"/>
      <c r="E91" s="155">
        <v>12095034.189736441</v>
      </c>
      <c r="F91" s="113"/>
      <c r="H91" s="155">
        <v>16043961</v>
      </c>
      <c r="I91" s="113"/>
      <c r="K91" s="155">
        <v>15851903</v>
      </c>
      <c r="L91" s="113"/>
      <c r="N91" s="155">
        <v>21542349</v>
      </c>
      <c r="O91" s="113"/>
      <c r="Q91" s="155">
        <v>23412688</v>
      </c>
      <c r="R91" s="113"/>
      <c r="T91" s="155">
        <v>22737561</v>
      </c>
      <c r="U91" s="113"/>
      <c r="W91" s="155">
        <v>24539659</v>
      </c>
      <c r="X91" s="113"/>
      <c r="Z91" s="155">
        <v>22234334</v>
      </c>
      <c r="AA91" s="113"/>
      <c r="AC91" s="155">
        <v>22125615</v>
      </c>
      <c r="AD91" s="113"/>
      <c r="AF91" s="155">
        <v>22686004</v>
      </c>
      <c r="AG91" s="113"/>
      <c r="AH91" s="112"/>
      <c r="AI91" s="155">
        <v>24157339</v>
      </c>
      <c r="AJ91" s="113"/>
      <c r="AL91" s="155">
        <v>22580665</v>
      </c>
      <c r="AM91" s="113"/>
      <c r="AO91" s="155">
        <v>20964542</v>
      </c>
      <c r="AP91" s="113"/>
      <c r="AR91" s="155">
        <v>26411370</v>
      </c>
      <c r="AS91" s="113"/>
      <c r="AU91" s="120" t="s">
        <v>281</v>
      </c>
    </row>
    <row r="92" spans="1:47" s="107" customFormat="1" ht="12" x14ac:dyDescent="0.2">
      <c r="A92" s="107">
        <v>709</v>
      </c>
      <c r="B92" s="121" t="s">
        <v>282</v>
      </c>
      <c r="C92" s="121"/>
      <c r="D92" s="136"/>
      <c r="E92" s="155">
        <v>10290015.269202683</v>
      </c>
      <c r="F92" s="113"/>
      <c r="H92" s="155">
        <v>6472498</v>
      </c>
      <c r="I92" s="113"/>
      <c r="K92" s="155">
        <v>9644159</v>
      </c>
      <c r="L92" s="113"/>
      <c r="N92" s="155">
        <v>9913739</v>
      </c>
      <c r="O92" s="113"/>
      <c r="Q92" s="155">
        <v>10185598</v>
      </c>
      <c r="R92" s="113"/>
      <c r="T92" s="155">
        <v>11542039</v>
      </c>
      <c r="U92" s="113"/>
      <c r="W92" s="155">
        <v>12039254</v>
      </c>
      <c r="X92" s="113"/>
      <c r="Z92" s="155">
        <v>14051740</v>
      </c>
      <c r="AA92" s="113"/>
      <c r="AC92" s="155">
        <v>15416479</v>
      </c>
      <c r="AD92" s="113"/>
      <c r="AF92" s="155">
        <v>18110758</v>
      </c>
      <c r="AG92" s="113"/>
      <c r="AH92" s="112"/>
      <c r="AI92" s="155">
        <v>16502379</v>
      </c>
      <c r="AJ92" s="113"/>
      <c r="AL92" s="155">
        <v>16543108</v>
      </c>
      <c r="AM92" s="113"/>
      <c r="AO92" s="155">
        <v>13022052</v>
      </c>
      <c r="AP92" s="113"/>
      <c r="AR92" s="155">
        <v>16394315</v>
      </c>
      <c r="AS92" s="113"/>
      <c r="AU92" s="120" t="s">
        <v>282</v>
      </c>
    </row>
    <row r="93" spans="1:47" s="107" customFormat="1" ht="12" x14ac:dyDescent="0.2">
      <c r="A93" s="107">
        <v>710</v>
      </c>
      <c r="B93" s="121" t="s">
        <v>283</v>
      </c>
      <c r="C93" s="121"/>
      <c r="D93" s="136"/>
      <c r="E93" s="155">
        <v>7645455.7525061406</v>
      </c>
      <c r="F93" s="113"/>
      <c r="H93" s="155">
        <v>8440153</v>
      </c>
      <c r="I93" s="113"/>
      <c r="K93" s="155">
        <v>7273543</v>
      </c>
      <c r="L93" s="113"/>
      <c r="N93" s="155">
        <v>11553903</v>
      </c>
      <c r="O93" s="113"/>
      <c r="Q93" s="155">
        <v>13234192</v>
      </c>
      <c r="R93" s="113"/>
      <c r="T93" s="155">
        <v>14633314</v>
      </c>
      <c r="U93" s="113"/>
      <c r="W93" s="155">
        <v>10306452</v>
      </c>
      <c r="X93" s="113"/>
      <c r="Z93" s="155">
        <v>12345194</v>
      </c>
      <c r="AA93" s="113"/>
      <c r="AC93" s="155">
        <v>12338120</v>
      </c>
      <c r="AD93" s="113"/>
      <c r="AF93" s="155">
        <v>13307119</v>
      </c>
      <c r="AG93" s="113"/>
      <c r="AH93" s="112"/>
      <c r="AI93" s="155">
        <v>15939424</v>
      </c>
      <c r="AJ93" s="113"/>
      <c r="AL93" s="155">
        <v>17531981</v>
      </c>
      <c r="AM93" s="113"/>
      <c r="AO93" s="155">
        <v>18725421</v>
      </c>
      <c r="AP93" s="113"/>
      <c r="AR93" s="155">
        <v>24330290</v>
      </c>
      <c r="AS93" s="113"/>
      <c r="AU93" s="120" t="s">
        <v>283</v>
      </c>
    </row>
    <row r="94" spans="1:47" s="107" customFormat="1" ht="12" x14ac:dyDescent="0.2">
      <c r="A94" s="107">
        <v>711</v>
      </c>
      <c r="B94" s="120" t="s">
        <v>284</v>
      </c>
      <c r="C94" s="121"/>
      <c r="D94" s="136"/>
      <c r="E94" s="155">
        <v>3061176.3924848968</v>
      </c>
      <c r="F94" s="113"/>
      <c r="H94" s="155">
        <v>3786231</v>
      </c>
      <c r="I94" s="113"/>
      <c r="K94" s="155">
        <v>4031030</v>
      </c>
      <c r="L94" s="113"/>
      <c r="N94" s="155">
        <v>3422745</v>
      </c>
      <c r="O94" s="113"/>
      <c r="Q94" s="155">
        <v>3112174</v>
      </c>
      <c r="R94" s="113"/>
      <c r="T94" s="155">
        <v>3612746</v>
      </c>
      <c r="U94" s="113"/>
      <c r="W94" s="155">
        <v>3518025</v>
      </c>
      <c r="X94" s="113"/>
      <c r="Z94" s="155">
        <v>4352210</v>
      </c>
      <c r="AA94" s="113"/>
      <c r="AC94" s="155">
        <v>5128817</v>
      </c>
      <c r="AD94" s="113"/>
      <c r="AF94" s="155">
        <v>5791091</v>
      </c>
      <c r="AG94" s="113"/>
      <c r="AH94" s="112"/>
      <c r="AI94" s="155">
        <v>7284639</v>
      </c>
      <c r="AJ94" s="113"/>
      <c r="AL94" s="155">
        <v>7012567</v>
      </c>
      <c r="AM94" s="113"/>
      <c r="AO94" s="155">
        <v>7958157</v>
      </c>
      <c r="AP94" s="113"/>
      <c r="AR94" s="155">
        <v>10656321</v>
      </c>
      <c r="AS94" s="113"/>
      <c r="AU94" s="120" t="s">
        <v>284</v>
      </c>
    </row>
    <row r="95" spans="1:47" s="107" customFormat="1" ht="13.5" x14ac:dyDescent="0.2">
      <c r="A95" s="107">
        <v>712</v>
      </c>
      <c r="B95" s="121" t="s">
        <v>343</v>
      </c>
      <c r="C95" s="121"/>
      <c r="D95" s="136"/>
      <c r="E95" s="155">
        <v>2979452.9642169555</v>
      </c>
      <c r="F95" s="113"/>
      <c r="H95" s="155">
        <v>2954634</v>
      </c>
      <c r="I95" s="113"/>
      <c r="K95" s="155">
        <v>3484267</v>
      </c>
      <c r="L95" s="113"/>
      <c r="N95" s="155">
        <v>3226571</v>
      </c>
      <c r="O95" s="113"/>
      <c r="Q95" s="155">
        <v>3975796</v>
      </c>
      <c r="R95" s="113"/>
      <c r="T95" s="155">
        <v>4386537</v>
      </c>
      <c r="U95" s="113"/>
      <c r="W95" s="155">
        <v>5129168</v>
      </c>
      <c r="X95" s="113"/>
      <c r="Z95" s="155">
        <v>3213688</v>
      </c>
      <c r="AA95" s="113"/>
      <c r="AC95" s="155">
        <v>4648203</v>
      </c>
      <c r="AD95" s="113"/>
      <c r="AF95" s="155">
        <v>5505906</v>
      </c>
      <c r="AG95" s="113"/>
      <c r="AH95" s="112"/>
      <c r="AI95" s="155">
        <v>6268445</v>
      </c>
      <c r="AJ95" s="113"/>
      <c r="AL95" s="155">
        <v>4022373</v>
      </c>
      <c r="AM95" s="113"/>
      <c r="AO95" s="155">
        <v>2933801</v>
      </c>
      <c r="AP95" s="113"/>
      <c r="AR95" s="155">
        <v>3133487</v>
      </c>
      <c r="AS95" s="113"/>
      <c r="AU95" s="121" t="s">
        <v>343</v>
      </c>
    </row>
    <row r="96" spans="1:47" s="107" customFormat="1" ht="12" x14ac:dyDescent="0.2">
      <c r="A96" s="107">
        <v>713</v>
      </c>
      <c r="B96" s="121" t="s">
        <v>286</v>
      </c>
      <c r="C96" s="121"/>
      <c r="D96" s="136"/>
      <c r="E96" s="155">
        <v>15453462.125738565</v>
      </c>
      <c r="F96" s="113"/>
      <c r="H96" s="155">
        <v>20339312</v>
      </c>
      <c r="I96" s="113"/>
      <c r="K96" s="155">
        <v>19873644</v>
      </c>
      <c r="L96" s="113"/>
      <c r="N96" s="155">
        <v>18636292</v>
      </c>
      <c r="O96" s="113"/>
      <c r="Q96" s="155">
        <v>26193488</v>
      </c>
      <c r="R96" s="113"/>
      <c r="T96" s="155">
        <v>21570602</v>
      </c>
      <c r="U96" s="113"/>
      <c r="W96" s="155">
        <v>24244896</v>
      </c>
      <c r="X96" s="113"/>
      <c r="Z96" s="155">
        <v>19594905</v>
      </c>
      <c r="AA96" s="113"/>
      <c r="AC96" s="155">
        <v>25839008</v>
      </c>
      <c r="AD96" s="113"/>
      <c r="AF96" s="155">
        <v>28515250</v>
      </c>
      <c r="AG96" s="113"/>
      <c r="AH96" s="112"/>
      <c r="AI96" s="155">
        <v>38176117</v>
      </c>
      <c r="AJ96" s="113"/>
      <c r="AL96" s="155">
        <v>36757054</v>
      </c>
      <c r="AM96" s="113"/>
      <c r="AO96" s="155">
        <v>37113624</v>
      </c>
      <c r="AP96" s="113"/>
      <c r="AR96" s="155">
        <v>33365208</v>
      </c>
      <c r="AS96" s="113"/>
      <c r="AU96" s="120" t="s">
        <v>286</v>
      </c>
    </row>
    <row r="97" spans="1:47" s="107" customFormat="1" ht="12" x14ac:dyDescent="0.2">
      <c r="A97" s="107">
        <v>8</v>
      </c>
      <c r="B97" s="126" t="s">
        <v>287</v>
      </c>
      <c r="C97" s="121"/>
      <c r="D97" s="364"/>
      <c r="E97" s="154">
        <v>823929761.66766238</v>
      </c>
      <c r="F97" s="113"/>
      <c r="H97" s="154">
        <v>602792583</v>
      </c>
      <c r="I97" s="113"/>
      <c r="K97" s="154">
        <v>709766318</v>
      </c>
      <c r="L97" s="113"/>
      <c r="N97" s="154">
        <v>789696312</v>
      </c>
      <c r="O97" s="113"/>
      <c r="Q97" s="154">
        <v>690107039</v>
      </c>
      <c r="R97" s="113"/>
      <c r="T97" s="154">
        <v>709657957</v>
      </c>
      <c r="U97" s="113"/>
      <c r="W97" s="154">
        <v>745726141</v>
      </c>
      <c r="X97" s="113"/>
      <c r="Z97" s="154">
        <v>665536331</v>
      </c>
      <c r="AA97" s="113"/>
      <c r="AC97" s="154">
        <v>692755877</v>
      </c>
      <c r="AD97" s="113"/>
      <c r="AF97" s="154">
        <v>777069399</v>
      </c>
      <c r="AG97" s="113"/>
      <c r="AH97" s="112"/>
      <c r="AI97" s="154">
        <v>866317039</v>
      </c>
      <c r="AJ97" s="113"/>
      <c r="AL97" s="154">
        <v>796723989</v>
      </c>
      <c r="AM97" s="113"/>
      <c r="AO97" s="154">
        <v>791134057</v>
      </c>
      <c r="AP97" s="113"/>
      <c r="AR97" s="154">
        <v>1224822316</v>
      </c>
      <c r="AS97" s="113"/>
      <c r="AU97" s="126" t="s">
        <v>287</v>
      </c>
    </row>
    <row r="98" spans="1:47" s="107" customFormat="1" ht="12" x14ac:dyDescent="0.2">
      <c r="A98" s="107">
        <v>801</v>
      </c>
      <c r="B98" s="120" t="s">
        <v>288</v>
      </c>
      <c r="C98" s="121"/>
      <c r="D98" s="136"/>
      <c r="E98" s="155">
        <v>3171944.4997676425</v>
      </c>
      <c r="F98" s="113"/>
      <c r="H98" s="155">
        <v>951818</v>
      </c>
      <c r="I98" s="113"/>
      <c r="K98" s="155">
        <v>565290</v>
      </c>
      <c r="L98" s="113"/>
      <c r="N98" s="155">
        <v>1093962</v>
      </c>
      <c r="O98" s="113"/>
      <c r="Q98" s="155"/>
      <c r="R98" s="113"/>
      <c r="T98" s="155">
        <v>3236328</v>
      </c>
      <c r="U98" s="113"/>
      <c r="W98" s="155">
        <v>3037151</v>
      </c>
      <c r="X98" s="113"/>
      <c r="Z98" s="155">
        <v>1990140</v>
      </c>
      <c r="AA98" s="113"/>
      <c r="AC98" s="155">
        <v>2895824</v>
      </c>
      <c r="AD98" s="113"/>
      <c r="AF98" s="155">
        <v>3756931</v>
      </c>
      <c r="AG98" s="113"/>
      <c r="AH98" s="112"/>
      <c r="AI98" s="155">
        <v>3709704</v>
      </c>
      <c r="AJ98" s="113"/>
      <c r="AL98" s="155">
        <v>5398748</v>
      </c>
      <c r="AM98" s="113"/>
      <c r="AO98" s="155">
        <v>3042040</v>
      </c>
      <c r="AP98" s="113"/>
      <c r="AR98" s="155">
        <v>3548085</v>
      </c>
      <c r="AS98" s="113"/>
      <c r="AU98" s="120" t="s">
        <v>288</v>
      </c>
    </row>
    <row r="99" spans="1:47" s="107" customFormat="1" ht="12" x14ac:dyDescent="0.2">
      <c r="A99" s="107">
        <v>802</v>
      </c>
      <c r="B99" s="121" t="s">
        <v>289</v>
      </c>
      <c r="C99" s="121"/>
      <c r="D99" s="136"/>
      <c r="E99" s="155">
        <v>34432848.702117778</v>
      </c>
      <c r="F99" s="113"/>
      <c r="H99" s="155">
        <v>33975658</v>
      </c>
      <c r="I99" s="113"/>
      <c r="K99" s="155">
        <v>37233243</v>
      </c>
      <c r="L99" s="113"/>
      <c r="N99" s="155">
        <v>30303691</v>
      </c>
      <c r="O99" s="113"/>
      <c r="Q99" s="155">
        <v>22853208</v>
      </c>
      <c r="R99" s="113"/>
      <c r="T99" s="155">
        <v>23912879</v>
      </c>
      <c r="U99" s="113"/>
      <c r="W99" s="155">
        <v>19831018</v>
      </c>
      <c r="X99" s="113"/>
      <c r="Z99" s="155">
        <v>21645353</v>
      </c>
      <c r="AA99" s="113"/>
      <c r="AC99" s="155">
        <v>21038189</v>
      </c>
      <c r="AD99" s="113"/>
      <c r="AF99" s="155">
        <v>23081549</v>
      </c>
      <c r="AG99" s="113"/>
      <c r="AH99" s="112"/>
      <c r="AI99" s="155">
        <v>21811369</v>
      </c>
      <c r="AJ99" s="113"/>
      <c r="AL99" s="155">
        <v>23461566</v>
      </c>
      <c r="AM99" s="113"/>
      <c r="AO99" s="155">
        <v>22082350</v>
      </c>
      <c r="AP99" s="113"/>
      <c r="AR99" s="155">
        <v>22674449</v>
      </c>
      <c r="AS99" s="113"/>
      <c r="AU99" s="120" t="s">
        <v>289</v>
      </c>
    </row>
    <row r="100" spans="1:47" s="107" customFormat="1" ht="12" x14ac:dyDescent="0.2">
      <c r="A100" s="107">
        <v>803</v>
      </c>
      <c r="B100" s="121" t="s">
        <v>290</v>
      </c>
      <c r="C100" s="121"/>
      <c r="D100" s="136"/>
      <c r="E100" s="155">
        <v>471095100.57757425</v>
      </c>
      <c r="F100" s="113"/>
      <c r="H100" s="155">
        <v>317506707</v>
      </c>
      <c r="I100" s="113"/>
      <c r="K100" s="155">
        <v>426538412</v>
      </c>
      <c r="L100" s="113"/>
      <c r="N100" s="155">
        <v>484451015</v>
      </c>
      <c r="O100" s="113"/>
      <c r="Q100" s="155">
        <v>374375799</v>
      </c>
      <c r="R100" s="113"/>
      <c r="T100" s="155">
        <v>409773261</v>
      </c>
      <c r="U100" s="113"/>
      <c r="W100" s="155">
        <v>419900640</v>
      </c>
      <c r="X100" s="113"/>
      <c r="Z100" s="155">
        <v>356271957</v>
      </c>
      <c r="AA100" s="113"/>
      <c r="AC100" s="155">
        <v>365918015</v>
      </c>
      <c r="AD100" s="113"/>
      <c r="AF100" s="155">
        <v>414169272</v>
      </c>
      <c r="AG100" s="113"/>
      <c r="AH100" s="112"/>
      <c r="AI100" s="155">
        <v>519863107</v>
      </c>
      <c r="AJ100" s="113"/>
      <c r="AL100" s="155">
        <v>439122603</v>
      </c>
      <c r="AM100" s="113"/>
      <c r="AO100" s="155">
        <v>427470466</v>
      </c>
      <c r="AP100" s="113"/>
      <c r="AR100" s="155">
        <v>771178681</v>
      </c>
      <c r="AS100" s="113"/>
      <c r="AU100" s="120" t="s">
        <v>290</v>
      </c>
    </row>
    <row r="101" spans="1:47" s="107" customFormat="1" ht="12" x14ac:dyDescent="0.2">
      <c r="A101" s="107">
        <v>804</v>
      </c>
      <c r="B101" s="121" t="s">
        <v>596</v>
      </c>
      <c r="C101" s="121"/>
      <c r="D101" s="136"/>
      <c r="E101" s="155"/>
      <c r="F101" s="113"/>
      <c r="H101" s="155"/>
      <c r="I101" s="113"/>
      <c r="K101" s="155"/>
      <c r="L101" s="113"/>
      <c r="N101" s="155"/>
      <c r="O101" s="113"/>
      <c r="Q101" s="155" t="s">
        <v>166</v>
      </c>
      <c r="R101" s="113"/>
      <c r="T101" s="155"/>
      <c r="U101" s="113"/>
      <c r="W101" s="155"/>
      <c r="X101" s="113"/>
      <c r="Z101" s="155"/>
      <c r="AA101" s="113"/>
      <c r="AC101" s="155"/>
      <c r="AD101" s="113"/>
      <c r="AF101" s="155">
        <v>779886</v>
      </c>
      <c r="AG101" s="113"/>
      <c r="AH101" s="112"/>
      <c r="AI101" s="155">
        <v>265127</v>
      </c>
      <c r="AJ101" s="113"/>
      <c r="AL101" s="155">
        <v>644088</v>
      </c>
      <c r="AM101" s="113"/>
      <c r="AO101" s="155">
        <v>251477</v>
      </c>
      <c r="AP101" s="113"/>
      <c r="AR101" s="155">
        <v>1251697</v>
      </c>
      <c r="AS101" s="113"/>
      <c r="AU101" s="121" t="s">
        <v>596</v>
      </c>
    </row>
    <row r="102" spans="1:47" s="107" customFormat="1" ht="12" x14ac:dyDescent="0.2">
      <c r="A102" s="107">
        <v>805</v>
      </c>
      <c r="B102" s="121" t="s">
        <v>292</v>
      </c>
      <c r="C102" s="121"/>
      <c r="D102" s="136"/>
      <c r="E102" s="155">
        <v>61820188.541459203</v>
      </c>
      <c r="F102" s="113"/>
      <c r="H102" s="155">
        <v>50634233</v>
      </c>
      <c r="I102" s="113"/>
      <c r="K102" s="155">
        <v>39501559</v>
      </c>
      <c r="L102" s="113"/>
      <c r="N102" s="155">
        <v>53822129</v>
      </c>
      <c r="O102" s="113"/>
      <c r="Q102" s="155">
        <v>52912347</v>
      </c>
      <c r="R102" s="113"/>
      <c r="T102" s="155">
        <v>51376492</v>
      </c>
      <c r="U102" s="113"/>
      <c r="W102" s="155">
        <v>55719234</v>
      </c>
      <c r="X102" s="113"/>
      <c r="Z102" s="155">
        <v>59457468</v>
      </c>
      <c r="AA102" s="113"/>
      <c r="AC102" s="155">
        <v>55103409</v>
      </c>
      <c r="AD102" s="113"/>
      <c r="AF102" s="155">
        <v>68026472</v>
      </c>
      <c r="AG102" s="113"/>
      <c r="AH102" s="112"/>
      <c r="AI102" s="155">
        <v>69176360</v>
      </c>
      <c r="AJ102" s="113"/>
      <c r="AL102" s="155">
        <v>83268388</v>
      </c>
      <c r="AM102" s="113"/>
      <c r="AO102" s="155">
        <v>77793690</v>
      </c>
      <c r="AP102" s="113"/>
      <c r="AR102" s="155">
        <v>79091422</v>
      </c>
      <c r="AS102" s="113"/>
      <c r="AU102" s="120" t="s">
        <v>292</v>
      </c>
    </row>
    <row r="103" spans="1:47" s="107" customFormat="1" ht="12" x14ac:dyDescent="0.2">
      <c r="A103" s="107">
        <v>806</v>
      </c>
      <c r="B103" s="121" t="s">
        <v>293</v>
      </c>
      <c r="C103" s="121"/>
      <c r="D103" s="136"/>
      <c r="E103" s="155">
        <v>50975668.857465319</v>
      </c>
      <c r="F103" s="113"/>
      <c r="H103" s="155">
        <v>54552211</v>
      </c>
      <c r="I103" s="113"/>
      <c r="K103" s="155">
        <v>60595279</v>
      </c>
      <c r="L103" s="113"/>
      <c r="N103" s="155">
        <v>52788577</v>
      </c>
      <c r="O103" s="113"/>
      <c r="Q103" s="155">
        <v>58546469</v>
      </c>
      <c r="R103" s="113"/>
      <c r="T103" s="155">
        <v>42468815</v>
      </c>
      <c r="U103" s="113"/>
      <c r="W103" s="155">
        <v>69655189</v>
      </c>
      <c r="X103" s="113"/>
      <c r="Z103" s="155">
        <v>74169410</v>
      </c>
      <c r="AA103" s="113"/>
      <c r="AC103" s="155">
        <v>88320469</v>
      </c>
      <c r="AD103" s="113"/>
      <c r="AF103" s="155">
        <v>99228096</v>
      </c>
      <c r="AG103" s="113"/>
      <c r="AH103" s="112"/>
      <c r="AI103" s="155">
        <v>81006224</v>
      </c>
      <c r="AJ103" s="113"/>
      <c r="AL103" s="155">
        <v>76900435</v>
      </c>
      <c r="AM103" s="113"/>
      <c r="AO103" s="155">
        <v>94955182</v>
      </c>
      <c r="AP103" s="113"/>
      <c r="AR103" s="155">
        <v>124118415</v>
      </c>
      <c r="AS103" s="113"/>
      <c r="AU103" s="120" t="s">
        <v>293</v>
      </c>
    </row>
    <row r="104" spans="1:47" s="107" customFormat="1" ht="12" x14ac:dyDescent="0.2">
      <c r="A104" s="107">
        <v>807</v>
      </c>
      <c r="B104" s="121" t="s">
        <v>294</v>
      </c>
      <c r="C104" s="121"/>
      <c r="D104" s="136"/>
      <c r="E104" s="155">
        <v>53013310.7614685</v>
      </c>
      <c r="F104" s="113"/>
      <c r="H104" s="155">
        <v>40274733</v>
      </c>
      <c r="I104" s="113"/>
      <c r="K104" s="155">
        <v>48398165</v>
      </c>
      <c r="L104" s="113"/>
      <c r="N104" s="155">
        <v>65755667</v>
      </c>
      <c r="O104" s="113"/>
      <c r="Q104" s="155">
        <v>79448292</v>
      </c>
      <c r="R104" s="113"/>
      <c r="T104" s="155">
        <v>92959191</v>
      </c>
      <c r="U104" s="113"/>
      <c r="W104" s="155">
        <v>85366770</v>
      </c>
      <c r="X104" s="113"/>
      <c r="Z104" s="155">
        <v>62296813</v>
      </c>
      <c r="AA104" s="113"/>
      <c r="AC104" s="155">
        <v>55276486</v>
      </c>
      <c r="AD104" s="113"/>
      <c r="AF104" s="155">
        <v>58378154</v>
      </c>
      <c r="AG104" s="113"/>
      <c r="AH104" s="112"/>
      <c r="AI104" s="155">
        <v>64780219</v>
      </c>
      <c r="AJ104" s="113"/>
      <c r="AL104" s="155">
        <v>61294497</v>
      </c>
      <c r="AM104" s="113"/>
      <c r="AO104" s="155">
        <v>62880699</v>
      </c>
      <c r="AP104" s="113"/>
      <c r="AR104" s="155">
        <v>79742589</v>
      </c>
      <c r="AS104" s="113"/>
      <c r="AU104" s="120" t="s">
        <v>294</v>
      </c>
    </row>
    <row r="105" spans="1:47" s="107" customFormat="1" ht="12" x14ac:dyDescent="0.2">
      <c r="A105" s="107">
        <v>808</v>
      </c>
      <c r="B105" s="121" t="s">
        <v>295</v>
      </c>
      <c r="C105" s="121"/>
      <c r="D105" s="136"/>
      <c r="E105" s="155">
        <v>43860120.825864702</v>
      </c>
      <c r="F105" s="113"/>
      <c r="H105" s="155">
        <v>29279371</v>
      </c>
      <c r="I105" s="113"/>
      <c r="K105" s="155">
        <v>29520034</v>
      </c>
      <c r="L105" s="113"/>
      <c r="N105" s="155">
        <v>35020183</v>
      </c>
      <c r="O105" s="113"/>
      <c r="Q105" s="155">
        <v>29667684</v>
      </c>
      <c r="R105" s="113"/>
      <c r="T105" s="155">
        <v>26698279</v>
      </c>
      <c r="U105" s="113"/>
      <c r="W105" s="155">
        <v>24620998</v>
      </c>
      <c r="X105" s="113"/>
      <c r="Z105" s="155">
        <v>28158133</v>
      </c>
      <c r="AA105" s="113"/>
      <c r="AC105" s="155">
        <v>32019368</v>
      </c>
      <c r="AD105" s="113"/>
      <c r="AF105" s="155">
        <v>36279779</v>
      </c>
      <c r="AG105" s="113"/>
      <c r="AH105" s="112"/>
      <c r="AI105" s="155">
        <v>38316468</v>
      </c>
      <c r="AJ105" s="113"/>
      <c r="AL105" s="155">
        <v>36194599</v>
      </c>
      <c r="AM105" s="113"/>
      <c r="AO105" s="155">
        <v>31573227</v>
      </c>
      <c r="AP105" s="113"/>
      <c r="AR105" s="155">
        <v>46893842</v>
      </c>
      <c r="AS105" s="113"/>
      <c r="AU105" s="120" t="s">
        <v>295</v>
      </c>
    </row>
    <row r="106" spans="1:47" s="107" customFormat="1" ht="12" x14ac:dyDescent="0.2">
      <c r="A106" s="107">
        <v>809</v>
      </c>
      <c r="B106" s="121" t="s">
        <v>597</v>
      </c>
      <c r="C106" s="121"/>
      <c r="D106" s="136"/>
      <c r="E106" s="155"/>
      <c r="F106" s="113"/>
      <c r="H106" s="155"/>
      <c r="I106" s="113"/>
      <c r="K106" s="155"/>
      <c r="L106" s="113"/>
      <c r="N106" s="155"/>
      <c r="O106" s="113"/>
      <c r="Q106" s="155"/>
      <c r="R106" s="113"/>
      <c r="T106" s="155"/>
      <c r="U106" s="113"/>
      <c r="W106" s="155"/>
      <c r="X106" s="113"/>
      <c r="Z106" s="155"/>
      <c r="AA106" s="113"/>
      <c r="AC106" s="155"/>
      <c r="AD106" s="113"/>
      <c r="AF106" s="155">
        <v>203276</v>
      </c>
      <c r="AG106" s="113"/>
      <c r="AH106" s="112"/>
      <c r="AI106" s="155">
        <v>249687</v>
      </c>
      <c r="AJ106" s="113"/>
      <c r="AL106" s="155">
        <v>284584</v>
      </c>
      <c r="AM106" s="113"/>
      <c r="AO106" s="155">
        <v>269312</v>
      </c>
      <c r="AP106" s="113"/>
      <c r="AR106" s="155">
        <v>532613</v>
      </c>
      <c r="AS106" s="113"/>
      <c r="AU106" s="120" t="s">
        <v>597</v>
      </c>
    </row>
    <row r="107" spans="1:47" s="107" customFormat="1" ht="12" x14ac:dyDescent="0.2">
      <c r="A107" s="107">
        <v>810</v>
      </c>
      <c r="B107" s="121" t="s">
        <v>297</v>
      </c>
      <c r="C107" s="121"/>
      <c r="D107" s="136"/>
      <c r="E107" s="155">
        <v>78702715.262563869</v>
      </c>
      <c r="F107" s="113"/>
      <c r="H107" s="155">
        <v>66122100</v>
      </c>
      <c r="I107" s="113"/>
      <c r="K107" s="155">
        <v>60036892</v>
      </c>
      <c r="L107" s="113"/>
      <c r="N107" s="155">
        <v>58884022</v>
      </c>
      <c r="O107" s="113"/>
      <c r="Q107" s="155">
        <v>62079627</v>
      </c>
      <c r="R107" s="113"/>
      <c r="T107" s="155">
        <v>51742297</v>
      </c>
      <c r="U107" s="113"/>
      <c r="W107" s="155">
        <v>55321478</v>
      </c>
      <c r="X107" s="113"/>
      <c r="Z107" s="155">
        <v>48349252</v>
      </c>
      <c r="AA107" s="113"/>
      <c r="AC107" s="155">
        <v>59287054</v>
      </c>
      <c r="AD107" s="113"/>
      <c r="AF107" s="155">
        <v>63192457</v>
      </c>
      <c r="AG107" s="113"/>
      <c r="AH107" s="112"/>
      <c r="AI107" s="155">
        <v>57336445</v>
      </c>
      <c r="AJ107" s="113"/>
      <c r="AL107" s="155">
        <v>61806590</v>
      </c>
      <c r="AM107" s="113"/>
      <c r="AO107" s="155">
        <v>62463537</v>
      </c>
      <c r="AP107" s="113"/>
      <c r="AR107" s="155">
        <v>85334173</v>
      </c>
      <c r="AS107" s="113"/>
      <c r="AU107" s="120" t="s">
        <v>297</v>
      </c>
    </row>
    <row r="108" spans="1:47" s="107" customFormat="1" ht="12" x14ac:dyDescent="0.2">
      <c r="A108" s="107">
        <v>811</v>
      </c>
      <c r="B108" s="121" t="s">
        <v>298</v>
      </c>
      <c r="C108" s="121"/>
      <c r="D108" s="136"/>
      <c r="E108" s="155">
        <v>26325831.507667791</v>
      </c>
      <c r="F108" s="113"/>
      <c r="H108" s="155">
        <v>8824798</v>
      </c>
      <c r="I108" s="113"/>
      <c r="K108" s="155">
        <v>6762619</v>
      </c>
      <c r="L108" s="113"/>
      <c r="N108" s="155">
        <v>6962633</v>
      </c>
      <c r="O108" s="113"/>
      <c r="Q108" s="155">
        <v>6446814</v>
      </c>
      <c r="R108" s="113"/>
      <c r="T108" s="155">
        <v>6972462</v>
      </c>
      <c r="U108" s="113"/>
      <c r="W108" s="155">
        <v>10987543</v>
      </c>
      <c r="X108" s="113"/>
      <c r="Z108" s="155">
        <v>12408180</v>
      </c>
      <c r="AA108" s="113"/>
      <c r="AC108" s="155">
        <v>11928821</v>
      </c>
      <c r="AD108" s="113"/>
      <c r="AF108" s="155">
        <v>9973527</v>
      </c>
      <c r="AG108" s="113"/>
      <c r="AH108" s="112"/>
      <c r="AI108" s="155">
        <v>9802329</v>
      </c>
      <c r="AJ108" s="113"/>
      <c r="AL108" s="155">
        <v>8347891</v>
      </c>
      <c r="AM108" s="113"/>
      <c r="AO108" s="155">
        <v>8352077</v>
      </c>
      <c r="AP108" s="113"/>
      <c r="AR108" s="155">
        <v>10456350</v>
      </c>
      <c r="AS108" s="113"/>
      <c r="AU108" s="120" t="s">
        <v>298</v>
      </c>
    </row>
    <row r="109" spans="1:47" s="107" customFormat="1" ht="12" x14ac:dyDescent="0.2">
      <c r="B109" s="121"/>
      <c r="C109" s="121"/>
    </row>
    <row r="110" spans="1:47" s="543" customFormat="1" ht="15" customHeight="1" x14ac:dyDescent="0.2">
      <c r="B110" s="544" t="s">
        <v>7</v>
      </c>
      <c r="C110" s="544"/>
    </row>
    <row r="111" spans="1:47" s="543" customFormat="1" ht="11.25" x14ac:dyDescent="0.2">
      <c r="B111" s="544" t="s">
        <v>8</v>
      </c>
      <c r="C111" s="544"/>
    </row>
    <row r="112" spans="1:47" ht="14.25" x14ac:dyDescent="0.2">
      <c r="B112" s="102"/>
      <c r="C112" s="102"/>
    </row>
    <row r="113" spans="2:3" ht="14.25" x14ac:dyDescent="0.2">
      <c r="B113" s="102"/>
      <c r="C113" s="102"/>
    </row>
    <row r="114" spans="2:3" ht="14.25" x14ac:dyDescent="0.2">
      <c r="B114" s="102"/>
      <c r="C114" s="102"/>
    </row>
    <row r="115" spans="2:3" ht="14.25" x14ac:dyDescent="0.2">
      <c r="B115" s="102"/>
      <c r="C115" s="102"/>
    </row>
    <row r="116" spans="2:3" ht="14.25" x14ac:dyDescent="0.2">
      <c r="B116" s="102"/>
      <c r="C116" s="102"/>
    </row>
    <row r="117" spans="2:3" ht="14.25" x14ac:dyDescent="0.2">
      <c r="B117" s="102"/>
      <c r="C117" s="102"/>
    </row>
    <row r="118" spans="2:3" ht="14.25" x14ac:dyDescent="0.2">
      <c r="B118" s="102"/>
      <c r="C118" s="102"/>
    </row>
    <row r="119" spans="2:3" ht="14.25" x14ac:dyDescent="0.2">
      <c r="B119" s="102"/>
      <c r="C119" s="102"/>
    </row>
    <row r="120" spans="2:3" ht="14.25" x14ac:dyDescent="0.2">
      <c r="B120" s="102"/>
      <c r="C120" s="102"/>
    </row>
    <row r="121" spans="2:3" ht="14.25" x14ac:dyDescent="0.2">
      <c r="B121" s="102"/>
      <c r="C121" s="102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2" firstPageNumber="46" orientation="portrait" useFirstPageNumber="1" r:id="rId1"/>
  <headerFooter alignWithMargins="0">
    <oddHeader xml:space="preserve">&amp;C
</oddHeader>
    <oddFooter>&amp;C&amp;P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9"/>
  <dimension ref="A1:AR166"/>
  <sheetViews>
    <sheetView workbookViewId="0"/>
  </sheetViews>
  <sheetFormatPr defaultColWidth="35.28515625" defaultRowHeight="12.75" x14ac:dyDescent="0.2"/>
  <cols>
    <col min="1" max="1" width="5.28515625" style="97" customWidth="1"/>
    <col min="2" max="2" width="30.7109375" style="131" customWidth="1"/>
    <col min="3" max="3" width="0.85546875" style="97" customWidth="1"/>
    <col min="4" max="4" width="0.85546875" style="131" customWidth="1"/>
    <col min="5" max="5" width="13.7109375" style="131" hidden="1" customWidth="1"/>
    <col min="6" max="6" width="0.85546875" style="131" hidden="1" customWidth="1"/>
    <col min="7" max="7" width="0.85546875" style="97" hidden="1" customWidth="1"/>
    <col min="8" max="8" width="13.7109375" style="131" hidden="1" customWidth="1"/>
    <col min="9" max="9" width="0.85546875" style="131" hidden="1" customWidth="1"/>
    <col min="10" max="10" width="0.85546875" style="97" hidden="1" customWidth="1"/>
    <col min="11" max="11" width="13.7109375" style="131" hidden="1" customWidth="1"/>
    <col min="12" max="12" width="0.85546875" style="131" hidden="1" customWidth="1"/>
    <col min="13" max="13" width="0.85546875" style="97" hidden="1" customWidth="1"/>
    <col min="14" max="14" width="13.7109375" style="131" hidden="1" customWidth="1"/>
    <col min="15" max="15" width="0.85546875" style="131" hidden="1" customWidth="1"/>
    <col min="16" max="16" width="0.85546875" style="97" hidden="1" customWidth="1"/>
    <col min="17" max="17" width="13.7109375" style="131" hidden="1" customWidth="1"/>
    <col min="18" max="18" width="0.85546875" style="131" hidden="1" customWidth="1"/>
    <col min="19" max="19" width="0.85546875" style="97" hidden="1" customWidth="1"/>
    <col min="20" max="20" width="13.7109375" style="131" hidden="1" customWidth="1"/>
    <col min="21" max="21" width="0.85546875" style="131" hidden="1" customWidth="1"/>
    <col min="22" max="22" width="0.85546875" style="97" hidden="1" customWidth="1"/>
    <col min="23" max="23" width="13.7109375" style="131" hidden="1" customWidth="1"/>
    <col min="24" max="24" width="0.85546875" style="131" hidden="1" customWidth="1"/>
    <col min="25" max="25" width="0.85546875" style="97" hidden="1" customWidth="1"/>
    <col min="26" max="26" width="13.7109375" style="131" hidden="1" customWidth="1"/>
    <col min="27" max="27" width="0.85546875" style="131" hidden="1" customWidth="1"/>
    <col min="28" max="28" width="0.85546875" style="97" hidden="1" customWidth="1"/>
    <col min="29" max="29" width="13.7109375" style="131" hidden="1" customWidth="1"/>
    <col min="30" max="31" width="0.85546875" style="131" hidden="1" customWidth="1"/>
    <col min="32" max="32" width="13.7109375" style="131" hidden="1" customWidth="1"/>
    <col min="33" max="33" width="0.85546875" style="131" hidden="1" customWidth="1"/>
    <col min="34" max="34" width="0.85546875" style="97" hidden="1" customWidth="1"/>
    <col min="35" max="35" width="13.7109375" style="131" customWidth="1"/>
    <col min="36" max="36" width="0.85546875" style="131" customWidth="1"/>
    <col min="37" max="37" width="0.85546875" style="97" customWidth="1"/>
    <col min="38" max="38" width="13.7109375" style="131" customWidth="1"/>
    <col min="39" max="39" width="0.85546875" style="131" customWidth="1"/>
    <col min="40" max="40" width="0.85546875" style="97" customWidth="1"/>
    <col min="41" max="41" width="13.7109375" style="131" customWidth="1"/>
    <col min="42" max="42" width="0.85546875" style="131" customWidth="1"/>
    <col min="43" max="43" width="0.85546875" style="97" customWidth="1"/>
    <col min="44" max="44" width="44.7109375" style="97" customWidth="1"/>
    <col min="45" max="62" width="8.85546875" style="97" customWidth="1"/>
    <col min="63" max="16384" width="35.28515625" style="97"/>
  </cols>
  <sheetData>
    <row r="1" spans="1:44" ht="15" x14ac:dyDescent="0.25">
      <c r="A1" s="1" t="s">
        <v>621</v>
      </c>
      <c r="C1" s="137"/>
      <c r="AR1" s="98" t="s">
        <v>61</v>
      </c>
    </row>
    <row r="3" spans="1:44" ht="15" x14ac:dyDescent="0.25">
      <c r="A3" s="99" t="s">
        <v>574</v>
      </c>
      <c r="C3" s="99"/>
      <c r="D3" s="4"/>
      <c r="E3" s="4"/>
      <c r="F3" s="152"/>
      <c r="G3" s="100"/>
      <c r="H3" s="4"/>
      <c r="I3" s="152"/>
      <c r="J3" s="100"/>
      <c r="K3" s="4"/>
      <c r="L3" s="152"/>
      <c r="M3" s="100"/>
      <c r="N3" s="4"/>
      <c r="O3" s="152"/>
      <c r="P3" s="100"/>
      <c r="Q3" s="4"/>
      <c r="R3" s="152"/>
      <c r="S3" s="100"/>
      <c r="T3" s="4"/>
      <c r="U3" s="152"/>
      <c r="V3" s="100"/>
      <c r="W3" s="4"/>
      <c r="X3" s="152"/>
      <c r="Y3" s="100"/>
      <c r="Z3" s="4"/>
      <c r="AA3" s="152"/>
      <c r="AB3" s="100"/>
      <c r="AC3" s="4"/>
      <c r="AD3" s="152"/>
      <c r="AE3" s="152"/>
      <c r="AF3" s="4"/>
      <c r="AG3" s="152"/>
      <c r="AH3" s="100"/>
      <c r="AI3" s="4"/>
      <c r="AJ3" s="152"/>
      <c r="AK3" s="100"/>
      <c r="AL3" s="4"/>
      <c r="AM3" s="152"/>
      <c r="AN3" s="100"/>
      <c r="AO3" s="4"/>
      <c r="AP3" s="152"/>
      <c r="AQ3" s="100"/>
      <c r="AR3" s="128"/>
    </row>
    <row r="4" spans="1:44" ht="14.25" x14ac:dyDescent="0.2">
      <c r="A4" s="102" t="s">
        <v>364</v>
      </c>
      <c r="C4" s="102"/>
      <c r="D4" s="152"/>
      <c r="E4" s="152"/>
      <c r="F4" s="152"/>
      <c r="G4" s="100"/>
      <c r="H4" s="152"/>
      <c r="I4" s="152"/>
      <c r="J4" s="100"/>
      <c r="K4" s="152"/>
      <c r="L4" s="152"/>
      <c r="M4" s="100"/>
      <c r="N4" s="152"/>
      <c r="O4" s="152"/>
      <c r="P4" s="100"/>
      <c r="Q4" s="152"/>
      <c r="R4" s="152"/>
      <c r="S4" s="100"/>
      <c r="T4" s="152"/>
      <c r="U4" s="152"/>
      <c r="V4" s="100"/>
      <c r="W4" s="152"/>
      <c r="X4" s="152"/>
      <c r="Y4" s="100"/>
      <c r="Z4" s="152"/>
      <c r="AA4" s="152"/>
      <c r="AB4" s="100"/>
      <c r="AC4" s="152"/>
      <c r="AD4" s="152"/>
      <c r="AE4" s="152"/>
      <c r="AF4" s="152"/>
      <c r="AG4" s="152"/>
      <c r="AH4" s="100"/>
      <c r="AI4" s="152"/>
      <c r="AJ4" s="152"/>
      <c r="AK4" s="100"/>
      <c r="AL4" s="152"/>
      <c r="AM4" s="152"/>
      <c r="AN4" s="100"/>
      <c r="AO4" s="152"/>
      <c r="AP4" s="152"/>
      <c r="AQ4" s="100"/>
    </row>
    <row r="5" spans="1:44" ht="6.6" customHeight="1" x14ac:dyDescent="0.2"/>
    <row r="6" spans="1:44" s="107" customFormat="1" thickBot="1" x14ac:dyDescent="0.25">
      <c r="A6" s="104" t="s">
        <v>587</v>
      </c>
      <c r="B6" s="542"/>
      <c r="C6" s="104"/>
      <c r="D6" s="153"/>
      <c r="E6" s="153"/>
      <c r="F6" s="153"/>
      <c r="G6" s="105"/>
      <c r="H6" s="153"/>
      <c r="I6" s="153"/>
      <c r="J6" s="105"/>
      <c r="K6" s="153"/>
      <c r="L6" s="153"/>
      <c r="M6" s="105"/>
      <c r="N6" s="153"/>
      <c r="O6" s="153"/>
      <c r="P6" s="105"/>
      <c r="Q6" s="153"/>
      <c r="R6" s="153"/>
      <c r="S6" s="105"/>
      <c r="T6" s="153"/>
      <c r="U6" s="153"/>
      <c r="V6" s="105"/>
      <c r="W6" s="153"/>
      <c r="X6" s="153"/>
      <c r="Y6" s="105"/>
      <c r="Z6" s="153"/>
      <c r="AA6" s="153"/>
      <c r="AB6" s="105"/>
      <c r="AC6" s="153"/>
      <c r="AD6" s="153"/>
      <c r="AE6" s="153"/>
      <c r="AF6" s="153"/>
      <c r="AG6" s="153"/>
      <c r="AH6" s="105"/>
      <c r="AI6" s="153"/>
      <c r="AJ6" s="153"/>
      <c r="AK6" s="105"/>
      <c r="AL6" s="153"/>
      <c r="AM6" s="153"/>
      <c r="AN6" s="105"/>
      <c r="AO6" s="153"/>
      <c r="AP6" s="153"/>
      <c r="AQ6" s="105"/>
      <c r="AR6" s="106" t="s">
        <v>498</v>
      </c>
    </row>
    <row r="7" spans="1:44" s="107" customFormat="1" ht="25.9" customHeight="1" thickTop="1" thickBot="1" x14ac:dyDescent="0.25">
      <c r="A7" s="108" t="s">
        <v>191</v>
      </c>
      <c r="B7" s="111" t="s">
        <v>299</v>
      </c>
      <c r="C7" s="110" t="s">
        <v>123</v>
      </c>
      <c r="D7" s="143"/>
      <c r="E7" s="33">
        <v>2008</v>
      </c>
      <c r="F7" s="31"/>
      <c r="G7" s="32"/>
      <c r="H7" s="33">
        <v>2009</v>
      </c>
      <c r="I7" s="109"/>
      <c r="J7" s="110"/>
      <c r="K7" s="33">
        <v>2010</v>
      </c>
      <c r="L7" s="109"/>
      <c r="M7" s="110"/>
      <c r="N7" s="33">
        <v>2011</v>
      </c>
      <c r="O7" s="109"/>
      <c r="P7" s="110"/>
      <c r="Q7" s="33">
        <v>2012</v>
      </c>
      <c r="R7" s="109"/>
      <c r="S7" s="110"/>
      <c r="T7" s="33">
        <v>2013</v>
      </c>
      <c r="U7" s="109"/>
      <c r="V7" s="110"/>
      <c r="W7" s="33">
        <v>2015</v>
      </c>
      <c r="X7" s="109"/>
      <c r="Y7" s="110"/>
      <c r="Z7" s="33">
        <v>2016</v>
      </c>
      <c r="AA7" s="109"/>
      <c r="AB7" s="110"/>
      <c r="AC7" s="33">
        <v>2017</v>
      </c>
      <c r="AD7" s="109"/>
      <c r="AE7" s="110"/>
      <c r="AF7" s="33">
        <v>2018</v>
      </c>
      <c r="AG7" s="109"/>
      <c r="AH7" s="110"/>
      <c r="AI7" s="33">
        <v>2019</v>
      </c>
      <c r="AJ7" s="109"/>
      <c r="AK7" s="110"/>
      <c r="AL7" s="33">
        <v>2020</v>
      </c>
      <c r="AM7" s="109"/>
      <c r="AN7" s="110"/>
      <c r="AO7" s="33">
        <v>2021</v>
      </c>
      <c r="AP7" s="109"/>
      <c r="AQ7" s="110"/>
      <c r="AR7" s="110" t="s">
        <v>300</v>
      </c>
    </row>
    <row r="8" spans="1:44" s="107" customFormat="1" hidden="1" thickTop="1" x14ac:dyDescent="0.2">
      <c r="B8" s="123"/>
      <c r="C8" s="123"/>
      <c r="D8" s="165"/>
      <c r="E8" s="112"/>
      <c r="F8" s="113"/>
      <c r="G8" s="112"/>
      <c r="H8" s="112"/>
      <c r="I8" s="113"/>
      <c r="J8" s="112"/>
      <c r="K8" s="112"/>
      <c r="L8" s="113"/>
      <c r="M8" s="112"/>
      <c r="N8" s="112"/>
      <c r="O8" s="113"/>
      <c r="P8" s="112"/>
      <c r="Q8" s="112"/>
      <c r="R8" s="113"/>
      <c r="S8" s="112"/>
      <c r="T8" s="112"/>
      <c r="U8" s="113"/>
      <c r="V8" s="112"/>
      <c r="W8" s="112"/>
      <c r="X8" s="113"/>
      <c r="Y8" s="112"/>
      <c r="Z8" s="112"/>
      <c r="AA8" s="113"/>
      <c r="AB8" s="112"/>
      <c r="AC8" s="112"/>
      <c r="AD8" s="113"/>
      <c r="AE8" s="112"/>
      <c r="AF8" s="112"/>
      <c r="AG8" s="113"/>
      <c r="AH8" s="112"/>
      <c r="AI8" s="112"/>
      <c r="AJ8" s="113"/>
      <c r="AK8" s="112"/>
      <c r="AL8" s="112"/>
      <c r="AM8" s="113"/>
      <c r="AN8" s="112"/>
      <c r="AO8" s="112"/>
      <c r="AP8" s="113"/>
      <c r="AQ8" s="112"/>
      <c r="AR8" s="123"/>
    </row>
    <row r="9" spans="1:44" s="107" customFormat="1" hidden="1" thickTop="1" x14ac:dyDescent="0.2">
      <c r="B9" s="126" t="s">
        <v>68</v>
      </c>
      <c r="C9" s="126"/>
      <c r="D9" s="144"/>
      <c r="E9" s="116"/>
      <c r="F9" s="124"/>
      <c r="G9" s="116"/>
      <c r="H9" s="116"/>
      <c r="I9" s="124"/>
      <c r="J9" s="116"/>
      <c r="K9" s="116"/>
      <c r="L9" s="124"/>
      <c r="M9" s="116"/>
      <c r="N9" s="116"/>
      <c r="O9" s="124"/>
      <c r="P9" s="116"/>
      <c r="Q9" s="116"/>
      <c r="R9" s="124"/>
      <c r="S9" s="116"/>
      <c r="T9" s="116"/>
      <c r="U9" s="124"/>
      <c r="V9" s="116"/>
      <c r="W9" s="116"/>
      <c r="X9" s="124"/>
      <c r="Y9" s="116"/>
      <c r="Z9" s="116"/>
      <c r="AA9" s="124"/>
      <c r="AB9" s="116"/>
      <c r="AC9" s="116"/>
      <c r="AD9" s="124"/>
      <c r="AE9" s="116"/>
      <c r="AF9" s="116"/>
      <c r="AG9" s="124"/>
      <c r="AH9" s="116"/>
      <c r="AI9" s="116"/>
      <c r="AJ9" s="124"/>
      <c r="AK9" s="116"/>
      <c r="AL9" s="116"/>
      <c r="AM9" s="124"/>
      <c r="AN9" s="116"/>
      <c r="AO9" s="116"/>
      <c r="AP9" s="124"/>
      <c r="AQ9" s="116"/>
      <c r="AR9" s="125" t="s">
        <v>128</v>
      </c>
    </row>
    <row r="10" spans="1:44" s="107" customFormat="1" ht="7.15" customHeight="1" thickTop="1" x14ac:dyDescent="0.2">
      <c r="B10" s="112"/>
      <c r="C10" s="112"/>
      <c r="D10" s="144"/>
      <c r="E10" s="116"/>
      <c r="F10" s="124"/>
      <c r="G10" s="116"/>
      <c r="H10" s="116"/>
      <c r="I10" s="124"/>
      <c r="J10" s="116"/>
      <c r="K10" s="116"/>
      <c r="L10" s="124"/>
      <c r="M10" s="116"/>
      <c r="N10" s="116"/>
      <c r="O10" s="124"/>
      <c r="P10" s="116"/>
      <c r="Q10" s="116"/>
      <c r="R10" s="124"/>
      <c r="S10" s="116"/>
      <c r="T10" s="116"/>
      <c r="U10" s="124"/>
      <c r="V10" s="116"/>
      <c r="W10" s="116"/>
      <c r="X10" s="124"/>
      <c r="Y10" s="116"/>
      <c r="Z10" s="116"/>
      <c r="AA10" s="124"/>
      <c r="AB10" s="116"/>
      <c r="AC10" s="116"/>
      <c r="AD10" s="124"/>
      <c r="AE10" s="116"/>
      <c r="AF10" s="116"/>
      <c r="AG10" s="124"/>
      <c r="AH10" s="116"/>
      <c r="AI10" s="116"/>
      <c r="AJ10" s="124"/>
      <c r="AK10" s="116"/>
      <c r="AL10" s="116"/>
      <c r="AM10" s="124"/>
      <c r="AN10" s="116"/>
      <c r="AO10" s="116"/>
      <c r="AP10" s="124"/>
      <c r="AQ10" s="116"/>
      <c r="AR10" s="112"/>
    </row>
    <row r="11" spans="1:44" s="107" customFormat="1" ht="12" x14ac:dyDescent="0.2">
      <c r="A11" s="592">
        <v>1</v>
      </c>
      <c r="B11" s="47" t="s">
        <v>602</v>
      </c>
      <c r="C11" s="121"/>
      <c r="D11" s="146"/>
      <c r="E11" s="138">
        <v>212745668.19358692</v>
      </c>
      <c r="F11" s="124"/>
      <c r="G11" s="116"/>
      <c r="H11" s="138">
        <v>424761995</v>
      </c>
      <c r="I11" s="124"/>
      <c r="J11" s="116"/>
      <c r="K11" s="138">
        <v>478817496</v>
      </c>
      <c r="L11" s="124"/>
      <c r="M11" s="116"/>
      <c r="N11" s="138"/>
      <c r="O11" s="124"/>
      <c r="P11" s="116"/>
      <c r="Q11" s="138">
        <v>523081960</v>
      </c>
      <c r="R11" s="124"/>
      <c r="S11" s="116"/>
      <c r="T11" s="138">
        <v>406165373</v>
      </c>
      <c r="U11" s="124"/>
      <c r="V11" s="116"/>
      <c r="W11" s="138"/>
      <c r="X11" s="124"/>
      <c r="Y11" s="116"/>
      <c r="Z11" s="138"/>
      <c r="AA11" s="124"/>
      <c r="AB11" s="116"/>
      <c r="AC11" s="155" t="s">
        <v>166</v>
      </c>
      <c r="AD11" s="124"/>
      <c r="AE11" s="116"/>
      <c r="AF11" s="155" t="s">
        <v>166</v>
      </c>
      <c r="AG11" s="124"/>
      <c r="AH11" s="116"/>
      <c r="AI11" s="155" t="s">
        <v>166</v>
      </c>
      <c r="AJ11" s="124"/>
      <c r="AK11" s="116"/>
      <c r="AL11" s="155" t="s">
        <v>166</v>
      </c>
      <c r="AM11" s="124"/>
      <c r="AN11" s="116"/>
      <c r="AO11" s="155" t="s">
        <v>166</v>
      </c>
      <c r="AP11" s="124"/>
      <c r="AQ11" s="116"/>
      <c r="AR11" s="46" t="s">
        <v>601</v>
      </c>
    </row>
    <row r="12" spans="1:44" s="107" customFormat="1" ht="12" x14ac:dyDescent="0.2">
      <c r="A12" s="592">
        <v>2</v>
      </c>
      <c r="B12" s="47" t="s">
        <v>303</v>
      </c>
      <c r="C12" s="121"/>
      <c r="D12" s="146"/>
      <c r="E12" s="138">
        <v>1709503352.5858061</v>
      </c>
      <c r="F12" s="124"/>
      <c r="G12" s="116"/>
      <c r="H12" s="138">
        <v>1251667675</v>
      </c>
      <c r="I12" s="124"/>
      <c r="J12" s="116"/>
      <c r="K12" s="138">
        <v>1251117521</v>
      </c>
      <c r="L12" s="124"/>
      <c r="M12" s="116"/>
      <c r="N12" s="138">
        <v>1277773037</v>
      </c>
      <c r="O12" s="124"/>
      <c r="P12" s="116"/>
      <c r="Q12" s="138">
        <v>1162263801</v>
      </c>
      <c r="R12" s="124"/>
      <c r="S12" s="116"/>
      <c r="T12" s="138">
        <v>1261093273</v>
      </c>
      <c r="U12" s="124"/>
      <c r="V12" s="116"/>
      <c r="W12" s="138">
        <v>1374622868</v>
      </c>
      <c r="X12" s="124"/>
      <c r="Y12" s="116"/>
      <c r="Z12" s="138">
        <v>1452523901</v>
      </c>
      <c r="AA12" s="124"/>
      <c r="AB12" s="116"/>
      <c r="AC12" s="138">
        <v>1277503395</v>
      </c>
      <c r="AD12" s="124"/>
      <c r="AE12" s="116"/>
      <c r="AF12" s="138">
        <v>1379566557</v>
      </c>
      <c r="AG12" s="124"/>
      <c r="AH12" s="116"/>
      <c r="AI12" s="138">
        <v>1377904148</v>
      </c>
      <c r="AJ12" s="124"/>
      <c r="AK12" s="116"/>
      <c r="AL12" s="138">
        <v>1362797919</v>
      </c>
      <c r="AM12" s="124"/>
      <c r="AN12" s="116"/>
      <c r="AO12" s="138">
        <v>1695082625</v>
      </c>
      <c r="AP12" s="124"/>
      <c r="AQ12" s="116"/>
      <c r="AR12" s="46" t="s">
        <v>304</v>
      </c>
    </row>
    <row r="13" spans="1:44" s="107" customFormat="1" ht="12" x14ac:dyDescent="0.2">
      <c r="A13" s="592">
        <v>3</v>
      </c>
      <c r="B13" s="47" t="s">
        <v>305</v>
      </c>
      <c r="C13" s="121"/>
      <c r="D13" s="146"/>
      <c r="E13" s="138">
        <v>19318495.651596624</v>
      </c>
      <c r="F13" s="124"/>
      <c r="G13" s="116"/>
      <c r="H13" s="138">
        <v>15629996</v>
      </c>
      <c r="I13" s="124"/>
      <c r="J13" s="116"/>
      <c r="K13" s="138">
        <v>16842859</v>
      </c>
      <c r="L13" s="124"/>
      <c r="M13" s="116"/>
      <c r="N13" s="138">
        <v>13295957</v>
      </c>
      <c r="O13" s="124"/>
      <c r="P13" s="116"/>
      <c r="Q13" s="138">
        <v>12948711</v>
      </c>
      <c r="R13" s="124"/>
      <c r="S13" s="116"/>
      <c r="T13" s="138">
        <v>10331910</v>
      </c>
      <c r="U13" s="124"/>
      <c r="V13" s="116"/>
      <c r="W13" s="138">
        <v>9848047</v>
      </c>
      <c r="X13" s="124"/>
      <c r="Y13" s="116"/>
      <c r="Z13" s="138">
        <v>9548458</v>
      </c>
      <c r="AA13" s="124"/>
      <c r="AB13" s="116"/>
      <c r="AC13" s="138">
        <v>11376720</v>
      </c>
      <c r="AD13" s="124"/>
      <c r="AE13" s="116"/>
      <c r="AF13" s="138">
        <v>12337648</v>
      </c>
      <c r="AG13" s="124"/>
      <c r="AH13" s="116"/>
      <c r="AI13" s="138">
        <v>12390591</v>
      </c>
      <c r="AJ13" s="124"/>
      <c r="AK13" s="116"/>
      <c r="AL13" s="138">
        <v>15214280</v>
      </c>
      <c r="AM13" s="124"/>
      <c r="AN13" s="116"/>
      <c r="AO13" s="138">
        <v>16486245</v>
      </c>
      <c r="AP13" s="124"/>
      <c r="AQ13" s="116"/>
      <c r="AR13" s="46" t="s">
        <v>306</v>
      </c>
    </row>
    <row r="14" spans="1:44" s="107" customFormat="1" ht="13.5" x14ac:dyDescent="0.2">
      <c r="A14" s="592">
        <v>4</v>
      </c>
      <c r="B14" s="47" t="s">
        <v>540</v>
      </c>
      <c r="C14" s="121"/>
      <c r="D14" s="146"/>
      <c r="E14" s="138">
        <v>52516165.438491657</v>
      </c>
      <c r="F14" s="124"/>
      <c r="G14" s="116"/>
      <c r="H14" s="138">
        <v>49385872</v>
      </c>
      <c r="I14" s="124"/>
      <c r="J14" s="116"/>
      <c r="K14" s="138">
        <v>46853402</v>
      </c>
      <c r="L14" s="124"/>
      <c r="M14" s="116"/>
      <c r="N14" s="138">
        <v>44780674</v>
      </c>
      <c r="O14" s="124"/>
      <c r="P14" s="116"/>
      <c r="Q14" s="138">
        <v>49567461</v>
      </c>
      <c r="R14" s="124"/>
      <c r="S14" s="116"/>
      <c r="T14" s="138">
        <v>45002796</v>
      </c>
      <c r="U14" s="124"/>
      <c r="V14" s="116"/>
      <c r="W14" s="138"/>
      <c r="X14" s="124"/>
      <c r="Y14" s="116"/>
      <c r="Z14" s="138"/>
      <c r="AA14" s="124"/>
      <c r="AB14" s="116"/>
      <c r="AC14" s="138">
        <v>346774514</v>
      </c>
      <c r="AD14" s="124"/>
      <c r="AE14" s="116"/>
      <c r="AF14" s="138">
        <v>373432085</v>
      </c>
      <c r="AG14" s="124"/>
      <c r="AH14" s="116"/>
      <c r="AI14" s="138"/>
      <c r="AJ14" s="124"/>
      <c r="AK14" s="116"/>
      <c r="AL14" s="138"/>
      <c r="AM14" s="124"/>
      <c r="AN14" s="116"/>
      <c r="AO14" s="138"/>
      <c r="AP14" s="124"/>
      <c r="AQ14" s="116"/>
      <c r="AR14" s="46" t="s">
        <v>539</v>
      </c>
    </row>
    <row r="15" spans="1:44" s="107" customFormat="1" ht="12" x14ac:dyDescent="0.2">
      <c r="A15" s="592">
        <v>5</v>
      </c>
      <c r="B15" s="47" t="s">
        <v>63</v>
      </c>
      <c r="C15" s="121"/>
      <c r="D15" s="146"/>
      <c r="E15" s="138">
        <v>5339839.3414326478</v>
      </c>
      <c r="F15" s="124"/>
      <c r="G15" s="116"/>
      <c r="H15" s="138">
        <v>5832282</v>
      </c>
      <c r="I15" s="124"/>
      <c r="J15" s="116"/>
      <c r="K15" s="138">
        <v>5402091</v>
      </c>
      <c r="L15" s="124"/>
      <c r="M15" s="116"/>
      <c r="N15" s="138">
        <v>4221348</v>
      </c>
      <c r="O15" s="124"/>
      <c r="P15" s="116"/>
      <c r="Q15" s="138">
        <v>3788463</v>
      </c>
      <c r="R15" s="124"/>
      <c r="S15" s="116"/>
      <c r="T15" s="138">
        <v>3028650</v>
      </c>
      <c r="U15" s="124"/>
      <c r="V15" s="116"/>
      <c r="W15" s="138">
        <v>3795404</v>
      </c>
      <c r="X15" s="124"/>
      <c r="Y15" s="116"/>
      <c r="Z15" s="138">
        <v>3596513</v>
      </c>
      <c r="AA15" s="124"/>
      <c r="AB15" s="116"/>
      <c r="AC15" s="138">
        <v>6024785</v>
      </c>
      <c r="AD15" s="124"/>
      <c r="AE15" s="116"/>
      <c r="AF15" s="138">
        <v>7480095</v>
      </c>
      <c r="AG15" s="124"/>
      <c r="AH15" s="116"/>
      <c r="AI15" s="138">
        <v>6847594</v>
      </c>
      <c r="AJ15" s="124"/>
      <c r="AK15" s="116"/>
      <c r="AL15" s="138">
        <v>6860873</v>
      </c>
      <c r="AM15" s="124"/>
      <c r="AN15" s="116"/>
      <c r="AO15" s="138">
        <v>8198076</v>
      </c>
      <c r="AP15" s="124"/>
      <c r="AQ15" s="116"/>
      <c r="AR15" s="46" t="s">
        <v>309</v>
      </c>
    </row>
    <row r="16" spans="1:44" s="107" customFormat="1" ht="12" customHeight="1" x14ac:dyDescent="0.2">
      <c r="A16" s="592">
        <v>6</v>
      </c>
      <c r="B16" s="47" t="s">
        <v>599</v>
      </c>
      <c r="C16" s="121"/>
      <c r="D16" s="146"/>
      <c r="E16" s="155" t="s">
        <v>166</v>
      </c>
      <c r="F16" s="124"/>
      <c r="G16" s="116"/>
      <c r="H16" s="155" t="s">
        <v>166</v>
      </c>
      <c r="I16" s="124"/>
      <c r="J16" s="116"/>
      <c r="K16" s="155" t="s">
        <v>166</v>
      </c>
      <c r="L16" s="124"/>
      <c r="M16" s="116"/>
      <c r="N16" s="155"/>
      <c r="O16" s="124"/>
      <c r="P16" s="116"/>
      <c r="Q16" s="155" t="s">
        <v>166</v>
      </c>
      <c r="R16" s="124"/>
      <c r="S16" s="116"/>
      <c r="T16" s="155" t="s">
        <v>166</v>
      </c>
      <c r="U16" s="124"/>
      <c r="V16" s="116"/>
      <c r="W16" s="155" t="s">
        <v>166</v>
      </c>
      <c r="X16" s="124"/>
      <c r="Y16" s="116"/>
      <c r="Z16" s="155" t="s">
        <v>166</v>
      </c>
      <c r="AA16" s="124"/>
      <c r="AB16" s="116"/>
      <c r="AC16" s="155" t="s">
        <v>166</v>
      </c>
      <c r="AD16" s="124"/>
      <c r="AE16" s="116"/>
      <c r="AF16" s="155" t="s">
        <v>166</v>
      </c>
      <c r="AG16" s="124"/>
      <c r="AH16" s="116"/>
      <c r="AI16" s="155"/>
      <c r="AJ16" s="124"/>
      <c r="AK16" s="116"/>
      <c r="AL16" s="155"/>
      <c r="AM16" s="124"/>
      <c r="AN16" s="116"/>
      <c r="AO16" s="155"/>
      <c r="AP16" s="124"/>
      <c r="AQ16" s="116"/>
      <c r="AR16" s="46" t="s">
        <v>600</v>
      </c>
    </row>
    <row r="17" spans="1:44" s="107" customFormat="1" ht="12" x14ac:dyDescent="0.2">
      <c r="A17" s="592">
        <v>7</v>
      </c>
      <c r="B17" s="47" t="s">
        <v>312</v>
      </c>
      <c r="C17" s="121"/>
      <c r="D17" s="146"/>
      <c r="E17" s="138">
        <v>2742738863.440218</v>
      </c>
      <c r="F17" s="124"/>
      <c r="G17" s="116"/>
      <c r="H17" s="138">
        <v>2072733915</v>
      </c>
      <c r="I17" s="124"/>
      <c r="J17" s="116"/>
      <c r="K17" s="138">
        <v>2731247383</v>
      </c>
      <c r="L17" s="124"/>
      <c r="M17" s="116"/>
      <c r="N17" s="138">
        <v>2936548443</v>
      </c>
      <c r="O17" s="124"/>
      <c r="P17" s="116"/>
      <c r="Q17" s="138">
        <v>3314031063</v>
      </c>
      <c r="R17" s="124"/>
      <c r="S17" s="116"/>
      <c r="T17" s="138">
        <v>3521207358</v>
      </c>
      <c r="U17" s="124"/>
      <c r="V17" s="116"/>
      <c r="W17" s="138">
        <v>3997711360</v>
      </c>
      <c r="X17" s="124"/>
      <c r="Y17" s="116"/>
      <c r="Z17" s="138">
        <v>4178133870</v>
      </c>
      <c r="AA17" s="124"/>
      <c r="AB17" s="116"/>
      <c r="AC17" s="138">
        <v>3836154540</v>
      </c>
      <c r="AD17" s="124"/>
      <c r="AE17" s="116"/>
      <c r="AF17" s="138">
        <v>4376656880</v>
      </c>
      <c r="AG17" s="124"/>
      <c r="AH17" s="116"/>
      <c r="AI17" s="138">
        <v>4329707798</v>
      </c>
      <c r="AJ17" s="124"/>
      <c r="AK17" s="116"/>
      <c r="AL17" s="138">
        <v>4027511152</v>
      </c>
      <c r="AM17" s="124"/>
      <c r="AN17" s="116"/>
      <c r="AO17" s="138">
        <v>5424018248</v>
      </c>
      <c r="AP17" s="124"/>
      <c r="AQ17" s="116"/>
      <c r="AR17" s="46" t="s">
        <v>313</v>
      </c>
    </row>
    <row r="18" spans="1:44" s="107" customFormat="1" ht="12" x14ac:dyDescent="0.2">
      <c r="A18" s="592">
        <v>8</v>
      </c>
      <c r="B18" s="47" t="s">
        <v>314</v>
      </c>
      <c r="C18" s="121"/>
      <c r="D18" s="146"/>
      <c r="E18" s="138">
        <v>1318772223.328685</v>
      </c>
      <c r="F18" s="124"/>
      <c r="G18" s="116"/>
      <c r="H18" s="138">
        <v>1174437308</v>
      </c>
      <c r="I18" s="124"/>
      <c r="J18" s="116"/>
      <c r="K18" s="138">
        <v>1171221239</v>
      </c>
      <c r="L18" s="124"/>
      <c r="M18" s="116"/>
      <c r="N18" s="138">
        <v>1303657790</v>
      </c>
      <c r="O18" s="124"/>
      <c r="P18" s="116"/>
      <c r="Q18" s="138">
        <v>1215387514</v>
      </c>
      <c r="R18" s="124"/>
      <c r="S18" s="116"/>
      <c r="T18" s="138">
        <v>1189558017</v>
      </c>
      <c r="U18" s="124"/>
      <c r="V18" s="116"/>
      <c r="W18" s="138">
        <v>1152788214</v>
      </c>
      <c r="X18" s="124"/>
      <c r="Y18" s="116"/>
      <c r="Z18" s="138">
        <v>1176304746</v>
      </c>
      <c r="AA18" s="124"/>
      <c r="AB18" s="116"/>
      <c r="AC18" s="138">
        <v>2173878828</v>
      </c>
      <c r="AD18" s="124"/>
      <c r="AE18" s="116"/>
      <c r="AF18" s="138">
        <v>2269865392</v>
      </c>
      <c r="AG18" s="124"/>
      <c r="AH18" s="116"/>
      <c r="AI18" s="138">
        <v>2278793429</v>
      </c>
      <c r="AJ18" s="124"/>
      <c r="AK18" s="116"/>
      <c r="AL18" s="138">
        <v>2260411830</v>
      </c>
      <c r="AM18" s="124"/>
      <c r="AN18" s="116"/>
      <c r="AO18" s="138">
        <v>2970256198</v>
      </c>
      <c r="AP18" s="124"/>
      <c r="AQ18" s="116"/>
      <c r="AR18" s="46" t="s">
        <v>315</v>
      </c>
    </row>
    <row r="19" spans="1:44" s="107" customFormat="1" ht="12" x14ac:dyDescent="0.2">
      <c r="A19" s="592">
        <v>9</v>
      </c>
      <c r="B19" s="47" t="s">
        <v>316</v>
      </c>
      <c r="C19" s="121"/>
      <c r="D19" s="368"/>
      <c r="E19" s="333" t="s">
        <v>166</v>
      </c>
      <c r="F19" s="124"/>
      <c r="G19" s="116"/>
      <c r="H19" s="333" t="s">
        <v>166</v>
      </c>
      <c r="I19" s="124"/>
      <c r="J19" s="116"/>
      <c r="K19" s="333" t="s">
        <v>166</v>
      </c>
      <c r="L19" s="124"/>
      <c r="M19" s="116"/>
      <c r="N19" s="333" t="s">
        <v>166</v>
      </c>
      <c r="O19" s="124"/>
      <c r="P19" s="116"/>
      <c r="Q19" s="333" t="s">
        <v>166</v>
      </c>
      <c r="R19" s="124"/>
      <c r="S19" s="116"/>
      <c r="T19" s="333" t="s">
        <v>166</v>
      </c>
      <c r="U19" s="124"/>
      <c r="V19" s="116"/>
      <c r="W19" s="333" t="s">
        <v>166</v>
      </c>
      <c r="X19" s="124"/>
      <c r="Y19" s="116"/>
      <c r="Z19" s="333" t="s">
        <v>166</v>
      </c>
      <c r="AA19" s="124"/>
      <c r="AB19" s="116"/>
      <c r="AC19" s="333" t="s">
        <v>166</v>
      </c>
      <c r="AD19" s="124"/>
      <c r="AE19" s="116"/>
      <c r="AF19" s="333" t="s">
        <v>166</v>
      </c>
      <c r="AG19" s="124"/>
      <c r="AH19" s="116"/>
      <c r="AI19" s="333" t="s">
        <v>166</v>
      </c>
      <c r="AJ19" s="124"/>
      <c r="AK19" s="116"/>
      <c r="AL19" s="333" t="s">
        <v>166</v>
      </c>
      <c r="AM19" s="124"/>
      <c r="AN19" s="116"/>
      <c r="AO19" s="333" t="s">
        <v>166</v>
      </c>
      <c r="AP19" s="124"/>
      <c r="AQ19" s="116"/>
      <c r="AR19" s="46" t="s">
        <v>317</v>
      </c>
    </row>
    <row r="20" spans="1:44" s="107" customFormat="1" ht="12" x14ac:dyDescent="0.2">
      <c r="B20" s="112"/>
      <c r="D20" s="112"/>
      <c r="E20" s="112"/>
      <c r="F20" s="112"/>
      <c r="H20" s="112"/>
      <c r="I20" s="112"/>
      <c r="K20" s="112"/>
      <c r="L20" s="112"/>
      <c r="N20" s="112"/>
      <c r="O20" s="112"/>
      <c r="Q20" s="112"/>
      <c r="R20" s="112"/>
      <c r="T20" s="112"/>
      <c r="U20" s="112"/>
      <c r="W20" s="112"/>
      <c r="X20" s="112"/>
      <c r="Z20" s="112"/>
      <c r="AA20" s="112"/>
      <c r="AC20" s="112"/>
      <c r="AD20" s="112"/>
      <c r="AE20" s="112"/>
      <c r="AF20" s="112"/>
      <c r="AG20" s="112"/>
      <c r="AI20" s="112"/>
      <c r="AJ20" s="112"/>
      <c r="AL20" s="112"/>
      <c r="AM20" s="112"/>
      <c r="AO20" s="112"/>
      <c r="AP20" s="112"/>
    </row>
    <row r="21" spans="1:44" s="107" customFormat="1" thickBot="1" x14ac:dyDescent="0.25">
      <c r="B21" s="112"/>
      <c r="D21" s="112"/>
      <c r="E21" s="112"/>
      <c r="F21" s="112"/>
      <c r="H21" s="112"/>
      <c r="I21" s="112"/>
      <c r="K21" s="112"/>
      <c r="L21" s="112"/>
      <c r="N21" s="112"/>
      <c r="O21" s="112"/>
      <c r="Q21" s="112"/>
      <c r="R21" s="112"/>
      <c r="T21" s="112"/>
      <c r="U21" s="112"/>
      <c r="W21" s="112"/>
      <c r="X21" s="112"/>
      <c r="Z21" s="112"/>
      <c r="AA21" s="112"/>
      <c r="AC21" s="112"/>
      <c r="AD21" s="112"/>
      <c r="AE21" s="112"/>
      <c r="AF21" s="112"/>
      <c r="AG21" s="112"/>
      <c r="AI21" s="112"/>
      <c r="AJ21" s="112"/>
      <c r="AL21" s="112"/>
      <c r="AM21" s="112"/>
      <c r="AO21" s="112"/>
      <c r="AP21" s="112"/>
    </row>
    <row r="22" spans="1:44" s="107" customFormat="1" hidden="1" thickBot="1" x14ac:dyDescent="0.25">
      <c r="B22" s="112"/>
      <c r="D22" s="112"/>
      <c r="E22" s="112"/>
      <c r="F22" s="112"/>
      <c r="H22" s="112"/>
      <c r="I22" s="112"/>
      <c r="K22" s="112"/>
      <c r="L22" s="112"/>
      <c r="N22" s="112"/>
      <c r="O22" s="112"/>
      <c r="Q22" s="112"/>
      <c r="R22" s="112"/>
      <c r="T22" s="112"/>
      <c r="U22" s="112"/>
      <c r="W22" s="112"/>
      <c r="X22" s="112"/>
      <c r="Z22" s="112"/>
      <c r="AA22" s="112"/>
      <c r="AC22" s="112"/>
      <c r="AD22" s="112"/>
      <c r="AE22" s="112"/>
      <c r="AF22" s="112"/>
      <c r="AG22" s="112"/>
      <c r="AI22" s="112"/>
      <c r="AJ22" s="112"/>
      <c r="AL22" s="112"/>
      <c r="AM22" s="112"/>
      <c r="AO22" s="112"/>
      <c r="AP22" s="112"/>
    </row>
    <row r="23" spans="1:44" s="107" customFormat="1" hidden="1" thickBot="1" x14ac:dyDescent="0.25">
      <c r="B23" s="112"/>
      <c r="D23" s="112"/>
      <c r="E23" s="112"/>
      <c r="F23" s="112"/>
      <c r="H23" s="112"/>
      <c r="I23" s="112"/>
      <c r="K23" s="112"/>
      <c r="L23" s="112"/>
      <c r="N23" s="112"/>
      <c r="O23" s="112"/>
      <c r="Q23" s="112"/>
      <c r="R23" s="112"/>
      <c r="T23" s="112"/>
      <c r="U23" s="112"/>
      <c r="W23" s="112"/>
      <c r="X23" s="112"/>
      <c r="Z23" s="112"/>
      <c r="AA23" s="112"/>
      <c r="AC23" s="112"/>
      <c r="AD23" s="112"/>
      <c r="AE23" s="112"/>
      <c r="AF23" s="112"/>
      <c r="AG23" s="112"/>
      <c r="AI23" s="112"/>
      <c r="AJ23" s="112"/>
      <c r="AL23" s="112"/>
      <c r="AM23" s="112"/>
      <c r="AO23" s="112"/>
      <c r="AP23" s="112"/>
    </row>
    <row r="24" spans="1:44" s="107" customFormat="1" hidden="1" thickBot="1" x14ac:dyDescent="0.25">
      <c r="B24" s="112"/>
      <c r="D24" s="112"/>
      <c r="E24" s="112"/>
      <c r="F24" s="112"/>
      <c r="H24" s="112"/>
      <c r="I24" s="112"/>
      <c r="K24" s="112"/>
      <c r="L24" s="112"/>
      <c r="N24" s="112"/>
      <c r="O24" s="112"/>
      <c r="Q24" s="112"/>
      <c r="R24" s="112"/>
      <c r="T24" s="112"/>
      <c r="U24" s="112"/>
      <c r="W24" s="112"/>
      <c r="X24" s="112"/>
      <c r="Z24" s="112"/>
      <c r="AA24" s="112"/>
      <c r="AC24" s="112"/>
      <c r="AD24" s="112"/>
      <c r="AE24" s="112"/>
      <c r="AF24" s="112"/>
      <c r="AG24" s="112"/>
      <c r="AI24" s="112"/>
      <c r="AJ24" s="112"/>
      <c r="AL24" s="112"/>
      <c r="AM24" s="112"/>
      <c r="AO24" s="112"/>
      <c r="AP24" s="112"/>
    </row>
    <row r="25" spans="1:44" s="107" customFormat="1" hidden="1" thickBot="1" x14ac:dyDescent="0.25">
      <c r="B25" s="112"/>
      <c r="D25" s="112"/>
      <c r="E25" s="112"/>
      <c r="F25" s="112"/>
      <c r="H25" s="112"/>
      <c r="I25" s="112"/>
      <c r="K25" s="112"/>
      <c r="L25" s="112"/>
      <c r="N25" s="112"/>
      <c r="O25" s="112"/>
      <c r="Q25" s="112"/>
      <c r="R25" s="112"/>
      <c r="T25" s="112"/>
      <c r="U25" s="112"/>
      <c r="W25" s="112"/>
      <c r="X25" s="112"/>
      <c r="Z25" s="112"/>
      <c r="AA25" s="112"/>
      <c r="AC25" s="112"/>
      <c r="AD25" s="112"/>
      <c r="AE25" s="112"/>
      <c r="AF25" s="112"/>
      <c r="AG25" s="112"/>
      <c r="AI25" s="112"/>
      <c r="AJ25" s="112"/>
      <c r="AL25" s="112"/>
      <c r="AM25" s="112"/>
      <c r="AO25" s="112"/>
      <c r="AP25" s="112"/>
    </row>
    <row r="26" spans="1:44" s="107" customFormat="1" hidden="1" thickBot="1" x14ac:dyDescent="0.25">
      <c r="B26" s="112"/>
      <c r="D26" s="112"/>
      <c r="E26" s="112"/>
      <c r="F26" s="112"/>
      <c r="H26" s="112"/>
      <c r="I26" s="112"/>
      <c r="K26" s="112"/>
      <c r="L26" s="112"/>
      <c r="N26" s="112"/>
      <c r="O26" s="112"/>
      <c r="Q26" s="112"/>
      <c r="R26" s="112"/>
      <c r="T26" s="112"/>
      <c r="U26" s="112"/>
      <c r="W26" s="112"/>
      <c r="X26" s="112"/>
      <c r="Z26" s="112"/>
      <c r="AA26" s="112"/>
      <c r="AC26" s="112"/>
      <c r="AD26" s="112"/>
      <c r="AE26" s="112"/>
      <c r="AF26" s="112"/>
      <c r="AG26" s="112"/>
      <c r="AI26" s="112"/>
      <c r="AJ26" s="112"/>
      <c r="AL26" s="112"/>
      <c r="AM26" s="112"/>
      <c r="AO26" s="112"/>
      <c r="AP26" s="112"/>
    </row>
    <row r="27" spans="1:44" s="107" customFormat="1" hidden="1" thickBot="1" x14ac:dyDescent="0.25">
      <c r="B27" s="126">
        <v>0</v>
      </c>
      <c r="C27" s="121"/>
      <c r="D27" s="116"/>
      <c r="E27" s="116"/>
      <c r="F27" s="116"/>
      <c r="G27" s="105"/>
      <c r="H27" s="116"/>
      <c r="I27" s="116"/>
      <c r="J27" s="105"/>
      <c r="K27" s="116"/>
      <c r="L27" s="116"/>
      <c r="M27" s="105"/>
      <c r="N27" s="116"/>
      <c r="O27" s="116"/>
      <c r="P27" s="105"/>
      <c r="Q27" s="116"/>
      <c r="R27" s="116"/>
      <c r="S27" s="105"/>
      <c r="T27" s="116"/>
      <c r="U27" s="116"/>
      <c r="V27" s="105"/>
      <c r="W27" s="116"/>
      <c r="X27" s="116"/>
      <c r="Y27" s="105"/>
      <c r="Z27" s="116"/>
      <c r="AA27" s="116"/>
      <c r="AB27" s="105"/>
      <c r="AC27" s="116"/>
      <c r="AD27" s="116"/>
      <c r="AE27" s="116"/>
      <c r="AF27" s="116"/>
      <c r="AG27" s="116"/>
      <c r="AH27" s="105"/>
      <c r="AI27" s="116"/>
      <c r="AJ27" s="116"/>
      <c r="AK27" s="105"/>
      <c r="AL27" s="116"/>
      <c r="AM27" s="116"/>
      <c r="AN27" s="105"/>
      <c r="AO27" s="116"/>
      <c r="AP27" s="116"/>
      <c r="AQ27" s="105"/>
      <c r="AR27" s="120"/>
    </row>
    <row r="28" spans="1:44" s="107" customFormat="1" hidden="1" thickBot="1" x14ac:dyDescent="0.25">
      <c r="B28" s="121">
        <v>0</v>
      </c>
      <c r="C28" s="121"/>
      <c r="D28" s="116"/>
      <c r="E28" s="116"/>
      <c r="F28" s="116"/>
      <c r="G28" s="105"/>
      <c r="H28" s="116"/>
      <c r="I28" s="116"/>
      <c r="J28" s="105"/>
      <c r="K28" s="116"/>
      <c r="L28" s="116"/>
      <c r="M28" s="105"/>
      <c r="N28" s="116"/>
      <c r="O28" s="116"/>
      <c r="P28" s="105"/>
      <c r="Q28" s="116"/>
      <c r="R28" s="116"/>
      <c r="S28" s="105"/>
      <c r="T28" s="116"/>
      <c r="U28" s="116"/>
      <c r="V28" s="105"/>
      <c r="W28" s="116"/>
      <c r="X28" s="116"/>
      <c r="Y28" s="105"/>
      <c r="Z28" s="116"/>
      <c r="AA28" s="116"/>
      <c r="AB28" s="105"/>
      <c r="AC28" s="116"/>
      <c r="AD28" s="116"/>
      <c r="AE28" s="116"/>
      <c r="AF28" s="116"/>
      <c r="AG28" s="116"/>
      <c r="AH28" s="105"/>
      <c r="AI28" s="116"/>
      <c r="AJ28" s="116"/>
      <c r="AK28" s="105"/>
      <c r="AL28" s="116"/>
      <c r="AM28" s="116"/>
      <c r="AN28" s="105"/>
      <c r="AO28" s="116"/>
      <c r="AP28" s="116"/>
      <c r="AQ28" s="105"/>
      <c r="AR28" s="120"/>
    </row>
    <row r="29" spans="1:44" s="107" customFormat="1" hidden="1" thickBot="1" x14ac:dyDescent="0.25">
      <c r="B29" s="121"/>
      <c r="C29" s="121"/>
      <c r="D29" s="116"/>
      <c r="E29" s="116"/>
      <c r="F29" s="116"/>
      <c r="H29" s="116"/>
      <c r="I29" s="116"/>
      <c r="K29" s="116"/>
      <c r="L29" s="116"/>
      <c r="N29" s="116"/>
      <c r="O29" s="116"/>
      <c r="Q29" s="116"/>
      <c r="R29" s="116"/>
      <c r="T29" s="116"/>
      <c r="U29" s="116"/>
      <c r="W29" s="116"/>
      <c r="X29" s="116"/>
      <c r="Z29" s="116"/>
      <c r="AA29" s="116"/>
      <c r="AC29" s="116"/>
      <c r="AD29" s="116"/>
      <c r="AE29" s="116"/>
      <c r="AF29" s="116"/>
      <c r="AG29" s="116"/>
      <c r="AI29" s="116"/>
      <c r="AJ29" s="116"/>
      <c r="AL29" s="116"/>
      <c r="AM29" s="116"/>
      <c r="AO29" s="116"/>
      <c r="AP29" s="116"/>
      <c r="AR29" s="120"/>
    </row>
    <row r="30" spans="1:44" s="107" customFormat="1" hidden="1" thickBot="1" x14ac:dyDescent="0.25">
      <c r="B30" s="253">
        <v>0</v>
      </c>
      <c r="C30" s="121"/>
      <c r="D30" s="116"/>
      <c r="E30" s="116"/>
      <c r="F30" s="116"/>
      <c r="G30" s="105"/>
      <c r="H30" s="116"/>
      <c r="I30" s="116"/>
      <c r="J30" s="105"/>
      <c r="K30" s="116"/>
      <c r="L30" s="116"/>
      <c r="M30" s="105"/>
      <c r="N30" s="116"/>
      <c r="O30" s="116"/>
      <c r="P30" s="105"/>
      <c r="Q30" s="116"/>
      <c r="R30" s="116"/>
      <c r="S30" s="105"/>
      <c r="T30" s="116"/>
      <c r="U30" s="116"/>
      <c r="V30" s="105"/>
      <c r="W30" s="116"/>
      <c r="X30" s="116"/>
      <c r="Y30" s="105"/>
      <c r="Z30" s="116"/>
      <c r="AA30" s="116"/>
      <c r="AB30" s="105"/>
      <c r="AC30" s="116"/>
      <c r="AD30" s="116"/>
      <c r="AE30" s="116"/>
      <c r="AF30" s="116"/>
      <c r="AG30" s="116"/>
      <c r="AH30" s="105"/>
      <c r="AI30" s="116"/>
      <c r="AJ30" s="116"/>
      <c r="AK30" s="105"/>
      <c r="AL30" s="116"/>
      <c r="AM30" s="116"/>
      <c r="AN30" s="105"/>
      <c r="AO30" s="116"/>
      <c r="AP30" s="116"/>
      <c r="AQ30" s="105"/>
      <c r="AR30" s="142" t="s">
        <v>44</v>
      </c>
    </row>
    <row r="31" spans="1:44" s="107" customFormat="1" ht="25.9" customHeight="1" thickTop="1" thickBot="1" x14ac:dyDescent="0.25">
      <c r="A31" s="108" t="s">
        <v>191</v>
      </c>
      <c r="B31" s="111" t="s">
        <v>318</v>
      </c>
      <c r="C31" s="110" t="s">
        <v>123</v>
      </c>
      <c r="D31" s="143"/>
      <c r="E31" s="33">
        <v>2008</v>
      </c>
      <c r="F31" s="31"/>
      <c r="G31" s="32"/>
      <c r="H31" s="33">
        <v>2009</v>
      </c>
      <c r="I31" s="109"/>
      <c r="J31" s="110"/>
      <c r="K31" s="33">
        <v>2010</v>
      </c>
      <c r="L31" s="109"/>
      <c r="M31" s="110"/>
      <c r="N31" s="33">
        <v>2011</v>
      </c>
      <c r="O31" s="109"/>
      <c r="P31" s="110"/>
      <c r="Q31" s="33">
        <v>2012</v>
      </c>
      <c r="R31" s="109"/>
      <c r="S31" s="110"/>
      <c r="T31" s="33">
        <v>2013</v>
      </c>
      <c r="U31" s="109"/>
      <c r="V31" s="110"/>
      <c r="W31" s="33">
        <v>2015</v>
      </c>
      <c r="X31" s="109"/>
      <c r="Y31" s="110"/>
      <c r="Z31" s="33">
        <v>2016</v>
      </c>
      <c r="AA31" s="109"/>
      <c r="AB31" s="110"/>
      <c r="AC31" s="33">
        <v>2017</v>
      </c>
      <c r="AD31" s="109"/>
      <c r="AE31" s="110"/>
      <c r="AF31" s="33">
        <v>2018</v>
      </c>
      <c r="AG31" s="109"/>
      <c r="AH31" s="110"/>
      <c r="AI31" s="33">
        <v>2019</v>
      </c>
      <c r="AJ31" s="109"/>
      <c r="AK31" s="110"/>
      <c r="AL31" s="33">
        <v>2020</v>
      </c>
      <c r="AM31" s="109"/>
      <c r="AN31" s="110"/>
      <c r="AO31" s="33">
        <v>2021</v>
      </c>
      <c r="AP31" s="109"/>
      <c r="AQ31" s="110"/>
      <c r="AR31" s="110" t="s">
        <v>39</v>
      </c>
    </row>
    <row r="32" spans="1:44" s="107" customFormat="1" hidden="1" thickTop="1" x14ac:dyDescent="0.2">
      <c r="B32" s="121"/>
      <c r="C32" s="121"/>
      <c r="D32" s="144"/>
      <c r="E32" s="116"/>
      <c r="F32" s="124"/>
      <c r="G32" s="112"/>
      <c r="H32" s="116"/>
      <c r="I32" s="124"/>
      <c r="J32" s="112"/>
      <c r="K32" s="116"/>
      <c r="L32" s="124"/>
      <c r="M32" s="112"/>
      <c r="N32" s="116"/>
      <c r="O32" s="124"/>
      <c r="P32" s="112"/>
      <c r="Q32" s="116"/>
      <c r="R32" s="124"/>
      <c r="S32" s="112"/>
      <c r="T32" s="116"/>
      <c r="U32" s="124"/>
      <c r="V32" s="112"/>
      <c r="W32" s="116"/>
      <c r="X32" s="124"/>
      <c r="Y32" s="112"/>
      <c r="Z32" s="116"/>
      <c r="AA32" s="124"/>
      <c r="AB32" s="112"/>
      <c r="AC32" s="116"/>
      <c r="AD32" s="124"/>
      <c r="AE32" s="116"/>
      <c r="AF32" s="116"/>
      <c r="AG32" s="124"/>
      <c r="AH32" s="112"/>
      <c r="AI32" s="116"/>
      <c r="AJ32" s="124"/>
      <c r="AK32" s="112"/>
      <c r="AL32" s="116"/>
      <c r="AM32" s="124"/>
      <c r="AN32" s="112"/>
      <c r="AO32" s="116"/>
      <c r="AP32" s="124"/>
      <c r="AQ32" s="112"/>
      <c r="AR32" s="120"/>
    </row>
    <row r="33" spans="1:44" s="107" customFormat="1" hidden="1" thickTop="1" x14ac:dyDescent="0.2">
      <c r="B33" s="126" t="s">
        <v>68</v>
      </c>
      <c r="C33" s="121"/>
      <c r="D33" s="144"/>
      <c r="E33" s="116"/>
      <c r="F33" s="124"/>
      <c r="G33" s="116"/>
      <c r="H33" s="116"/>
      <c r="I33" s="124"/>
      <c r="J33" s="116"/>
      <c r="K33" s="116"/>
      <c r="L33" s="124"/>
      <c r="M33" s="116"/>
      <c r="N33" s="116"/>
      <c r="O33" s="124"/>
      <c r="P33" s="116"/>
      <c r="Q33" s="116"/>
      <c r="R33" s="124"/>
      <c r="S33" s="116"/>
      <c r="T33" s="116"/>
      <c r="U33" s="124"/>
      <c r="V33" s="116"/>
      <c r="W33" s="116"/>
      <c r="X33" s="124"/>
      <c r="Y33" s="116"/>
      <c r="Z33" s="116"/>
      <c r="AA33" s="124"/>
      <c r="AB33" s="116"/>
      <c r="AC33" s="116"/>
      <c r="AD33" s="124"/>
      <c r="AE33" s="116"/>
      <c r="AF33" s="116"/>
      <c r="AG33" s="124"/>
      <c r="AH33" s="116"/>
      <c r="AI33" s="116"/>
      <c r="AJ33" s="124"/>
      <c r="AK33" s="116"/>
      <c r="AL33" s="116"/>
      <c r="AM33" s="124"/>
      <c r="AN33" s="116"/>
      <c r="AO33" s="116"/>
      <c r="AP33" s="124"/>
      <c r="AQ33" s="116"/>
      <c r="AR33" s="145" t="s">
        <v>128</v>
      </c>
    </row>
    <row r="34" spans="1:44" s="107" customFormat="1" ht="7.15" customHeight="1" thickTop="1" x14ac:dyDescent="0.2">
      <c r="B34" s="121"/>
      <c r="C34" s="121"/>
      <c r="D34" s="144"/>
      <c r="E34" s="116"/>
      <c r="F34" s="124"/>
      <c r="G34" s="116"/>
      <c r="H34" s="116"/>
      <c r="I34" s="124"/>
      <c r="J34" s="116"/>
      <c r="K34" s="116"/>
      <c r="L34" s="124"/>
      <c r="M34" s="116"/>
      <c r="N34" s="116"/>
      <c r="O34" s="124"/>
      <c r="P34" s="116"/>
      <c r="Q34" s="116"/>
      <c r="R34" s="124"/>
      <c r="S34" s="116"/>
      <c r="T34" s="116"/>
      <c r="U34" s="124"/>
      <c r="V34" s="116"/>
      <c r="W34" s="116"/>
      <c r="X34" s="124"/>
      <c r="Y34" s="116"/>
      <c r="Z34" s="116"/>
      <c r="AA34" s="124"/>
      <c r="AB34" s="116"/>
      <c r="AC34" s="116"/>
      <c r="AD34" s="124"/>
      <c r="AE34" s="116"/>
      <c r="AF34" s="116"/>
      <c r="AG34" s="124"/>
      <c r="AH34" s="116"/>
      <c r="AI34" s="116"/>
      <c r="AJ34" s="124"/>
      <c r="AK34" s="116"/>
      <c r="AL34" s="116"/>
      <c r="AM34" s="124"/>
      <c r="AN34" s="116"/>
      <c r="AO34" s="116"/>
      <c r="AP34" s="124"/>
      <c r="AQ34" s="116"/>
      <c r="AR34" s="120"/>
    </row>
    <row r="35" spans="1:44" s="107" customFormat="1" ht="12" x14ac:dyDescent="0.2">
      <c r="A35" s="107" t="s">
        <v>40</v>
      </c>
      <c r="B35" s="47" t="s">
        <v>501</v>
      </c>
      <c r="C35" s="121"/>
      <c r="D35" s="146"/>
      <c r="E35" s="138">
        <v>20795060.744871542</v>
      </c>
      <c r="F35" s="124"/>
      <c r="G35" s="116"/>
      <c r="H35" s="138">
        <v>12401158</v>
      </c>
      <c r="I35" s="124"/>
      <c r="J35" s="116"/>
      <c r="K35" s="138">
        <v>27675181</v>
      </c>
      <c r="L35" s="124"/>
      <c r="M35" s="116"/>
      <c r="N35" s="138">
        <v>16244468</v>
      </c>
      <c r="O35" s="124"/>
      <c r="P35" s="116"/>
      <c r="Q35" s="138">
        <v>35792434</v>
      </c>
      <c r="R35" s="124"/>
      <c r="S35" s="116"/>
      <c r="T35" s="138">
        <v>36882434</v>
      </c>
      <c r="U35" s="124"/>
      <c r="V35" s="116"/>
      <c r="W35" s="138">
        <v>23452159</v>
      </c>
      <c r="X35" s="124"/>
      <c r="Y35" s="116"/>
      <c r="Z35" s="138">
        <v>25693462</v>
      </c>
      <c r="AA35" s="124"/>
      <c r="AB35" s="116"/>
      <c r="AC35" s="138">
        <v>43677155</v>
      </c>
      <c r="AD35" s="124"/>
      <c r="AE35" s="116"/>
      <c r="AF35" s="138">
        <v>49549809</v>
      </c>
      <c r="AG35" s="124"/>
      <c r="AH35" s="116"/>
      <c r="AI35" s="138">
        <v>76935168</v>
      </c>
      <c r="AJ35" s="124"/>
      <c r="AK35" s="116"/>
      <c r="AL35" s="138">
        <v>61388300</v>
      </c>
      <c r="AM35" s="124"/>
      <c r="AN35" s="116"/>
      <c r="AO35" s="138">
        <v>55693784</v>
      </c>
      <c r="AP35" s="124"/>
      <c r="AQ35" s="116"/>
      <c r="AR35" s="47" t="s">
        <v>501</v>
      </c>
    </row>
    <row r="36" spans="1:44" s="107" customFormat="1" ht="12" x14ac:dyDescent="0.2">
      <c r="A36" s="130" t="s">
        <v>41</v>
      </c>
      <c r="B36" s="263" t="s">
        <v>42</v>
      </c>
      <c r="C36" s="121"/>
      <c r="D36" s="146"/>
      <c r="E36" s="138">
        <v>28360884.285998806</v>
      </c>
      <c r="F36" s="124"/>
      <c r="G36" s="116"/>
      <c r="H36" s="138">
        <v>38114512</v>
      </c>
      <c r="I36" s="124"/>
      <c r="J36" s="116"/>
      <c r="K36" s="138">
        <v>26483123</v>
      </c>
      <c r="L36" s="124"/>
      <c r="M36" s="116"/>
      <c r="N36" s="138">
        <v>37962283</v>
      </c>
      <c r="O36" s="124"/>
      <c r="P36" s="116"/>
      <c r="Q36" s="138">
        <v>42165816</v>
      </c>
      <c r="R36" s="124"/>
      <c r="S36" s="116"/>
      <c r="T36" s="138">
        <v>80738340</v>
      </c>
      <c r="U36" s="124"/>
      <c r="V36" s="116"/>
      <c r="W36" s="138">
        <v>60940099</v>
      </c>
      <c r="X36" s="124"/>
      <c r="Y36" s="116"/>
      <c r="Z36" s="138">
        <v>60842978</v>
      </c>
      <c r="AA36" s="124"/>
      <c r="AB36" s="116"/>
      <c r="AC36" s="138">
        <v>78371314</v>
      </c>
      <c r="AD36" s="124"/>
      <c r="AE36" s="116"/>
      <c r="AF36" s="138">
        <v>76743949</v>
      </c>
      <c r="AG36" s="124"/>
      <c r="AH36" s="116"/>
      <c r="AI36" s="138">
        <v>64658335</v>
      </c>
      <c r="AJ36" s="124"/>
      <c r="AK36" s="116"/>
      <c r="AL36" s="138">
        <v>77172166</v>
      </c>
      <c r="AM36" s="124"/>
      <c r="AN36" s="116"/>
      <c r="AO36" s="138">
        <v>97222203</v>
      </c>
      <c r="AP36" s="124"/>
      <c r="AQ36" s="116"/>
      <c r="AR36" s="263" t="s">
        <v>42</v>
      </c>
    </row>
    <row r="37" spans="1:44" s="107" customFormat="1" ht="12" x14ac:dyDescent="0.2">
      <c r="A37" s="107">
        <v>11</v>
      </c>
      <c r="B37" s="249" t="s">
        <v>319</v>
      </c>
      <c r="C37" s="121"/>
      <c r="D37" s="146"/>
      <c r="E37" s="138">
        <v>223710980.54836339</v>
      </c>
      <c r="F37" s="124"/>
      <c r="H37" s="138">
        <v>194770553</v>
      </c>
      <c r="I37" s="124"/>
      <c r="K37" s="138">
        <v>237972503</v>
      </c>
      <c r="L37" s="124"/>
      <c r="N37" s="138">
        <v>310280124</v>
      </c>
      <c r="O37" s="124"/>
      <c r="Q37" s="138">
        <v>292039862</v>
      </c>
      <c r="R37" s="124"/>
      <c r="T37" s="138">
        <v>295731650</v>
      </c>
      <c r="U37" s="124"/>
      <c r="W37" s="138">
        <v>361064088</v>
      </c>
      <c r="X37" s="124"/>
      <c r="Z37" s="138">
        <v>355696667</v>
      </c>
      <c r="AA37" s="124"/>
      <c r="AC37" s="138">
        <v>373205639</v>
      </c>
      <c r="AD37" s="124"/>
      <c r="AE37" s="116"/>
      <c r="AF37" s="138">
        <v>425863780</v>
      </c>
      <c r="AG37" s="124"/>
      <c r="AI37" s="138">
        <v>477917010</v>
      </c>
      <c r="AJ37" s="124"/>
      <c r="AL37" s="138">
        <v>460579560</v>
      </c>
      <c r="AM37" s="124"/>
      <c r="AO37" s="138">
        <v>583779083</v>
      </c>
      <c r="AP37" s="124"/>
      <c r="AR37" s="249" t="s">
        <v>319</v>
      </c>
    </row>
    <row r="38" spans="1:44" s="107" customFormat="1" ht="12" x14ac:dyDescent="0.2">
      <c r="A38" s="107">
        <v>12</v>
      </c>
      <c r="B38" s="249" t="s">
        <v>320</v>
      </c>
      <c r="C38" s="121"/>
      <c r="D38" s="146"/>
      <c r="E38" s="138">
        <v>469212706.63214523</v>
      </c>
      <c r="F38" s="124"/>
      <c r="H38" s="138">
        <v>412794471</v>
      </c>
      <c r="I38" s="124"/>
      <c r="K38" s="138">
        <v>508632179</v>
      </c>
      <c r="L38" s="124"/>
      <c r="N38" s="138">
        <v>520890037</v>
      </c>
      <c r="O38" s="124"/>
      <c r="Q38" s="138">
        <v>507226273</v>
      </c>
      <c r="R38" s="124"/>
      <c r="T38" s="138">
        <v>564700410</v>
      </c>
      <c r="U38" s="124"/>
      <c r="W38" s="138">
        <v>551945192</v>
      </c>
      <c r="X38" s="124"/>
      <c r="Z38" s="138">
        <v>558350298</v>
      </c>
      <c r="AA38" s="124"/>
      <c r="AC38" s="138">
        <v>592723481</v>
      </c>
      <c r="AD38" s="124"/>
      <c r="AE38" s="116"/>
      <c r="AF38" s="138">
        <v>659511950</v>
      </c>
      <c r="AG38" s="124"/>
      <c r="AI38" s="138">
        <v>701751024</v>
      </c>
      <c r="AJ38" s="124"/>
      <c r="AL38" s="138">
        <v>643942982</v>
      </c>
      <c r="AM38" s="124"/>
      <c r="AO38" s="138">
        <v>803332526</v>
      </c>
      <c r="AP38" s="124"/>
      <c r="AR38" s="249" t="s">
        <v>320</v>
      </c>
    </row>
    <row r="39" spans="1:44" s="107" customFormat="1" ht="12" x14ac:dyDescent="0.2">
      <c r="A39" s="107">
        <v>21</v>
      </c>
      <c r="B39" s="249" t="s">
        <v>321</v>
      </c>
      <c r="C39" s="121"/>
      <c r="D39" s="146"/>
      <c r="E39" s="138">
        <v>322241054.23886371</v>
      </c>
      <c r="F39" s="124"/>
      <c r="H39" s="138">
        <v>303061310</v>
      </c>
      <c r="I39" s="124"/>
      <c r="K39" s="138">
        <v>384717068</v>
      </c>
      <c r="L39" s="124"/>
      <c r="N39" s="138">
        <v>463964508</v>
      </c>
      <c r="O39" s="124"/>
      <c r="Q39" s="138">
        <v>393114257</v>
      </c>
      <c r="R39" s="124"/>
      <c r="T39" s="138">
        <v>376045368</v>
      </c>
      <c r="U39" s="124"/>
      <c r="W39" s="138">
        <v>406253011</v>
      </c>
      <c r="X39" s="124"/>
      <c r="Z39" s="138">
        <v>438036434</v>
      </c>
      <c r="AA39" s="124"/>
      <c r="AC39" s="138">
        <v>436059694</v>
      </c>
      <c r="AD39" s="124"/>
      <c r="AE39" s="116"/>
      <c r="AF39" s="138">
        <v>518061505</v>
      </c>
      <c r="AG39" s="124"/>
      <c r="AI39" s="138">
        <v>500221993</v>
      </c>
      <c r="AJ39" s="124"/>
      <c r="AL39" s="138">
        <v>545047612</v>
      </c>
      <c r="AM39" s="124"/>
      <c r="AO39" s="138">
        <v>754877355</v>
      </c>
      <c r="AP39" s="124"/>
      <c r="AR39" s="249" t="s">
        <v>321</v>
      </c>
    </row>
    <row r="40" spans="1:44" s="107" customFormat="1" ht="12" x14ac:dyDescent="0.2">
      <c r="A40" s="107">
        <v>22</v>
      </c>
      <c r="B40" s="249" t="s">
        <v>322</v>
      </c>
      <c r="C40" s="121"/>
      <c r="D40" s="146"/>
      <c r="E40" s="138">
        <v>301401945.1636461</v>
      </c>
      <c r="F40" s="124"/>
      <c r="H40" s="138">
        <v>258335673</v>
      </c>
      <c r="I40" s="124"/>
      <c r="K40" s="138">
        <v>265088621</v>
      </c>
      <c r="L40" s="124"/>
      <c r="N40" s="138">
        <v>289289634</v>
      </c>
      <c r="O40" s="124"/>
      <c r="Q40" s="138">
        <v>357384493</v>
      </c>
      <c r="R40" s="124"/>
      <c r="T40" s="138">
        <v>324753696</v>
      </c>
      <c r="U40" s="124"/>
      <c r="W40" s="138">
        <v>435869433</v>
      </c>
      <c r="X40" s="124"/>
      <c r="Z40" s="138">
        <v>460216862</v>
      </c>
      <c r="AA40" s="124"/>
      <c r="AC40" s="138">
        <v>364901945</v>
      </c>
      <c r="AD40" s="124"/>
      <c r="AE40" s="116"/>
      <c r="AF40" s="138">
        <v>356400454</v>
      </c>
      <c r="AG40" s="124"/>
      <c r="AI40" s="138">
        <v>395253664</v>
      </c>
      <c r="AJ40" s="124"/>
      <c r="AL40" s="138">
        <v>387444022</v>
      </c>
      <c r="AM40" s="124"/>
      <c r="AO40" s="138">
        <v>408097765</v>
      </c>
      <c r="AP40" s="124"/>
      <c r="AR40" s="249" t="s">
        <v>322</v>
      </c>
    </row>
    <row r="41" spans="1:44" s="107" customFormat="1" ht="12" x14ac:dyDescent="0.2">
      <c r="A41" s="107">
        <v>23</v>
      </c>
      <c r="B41" s="249" t="s">
        <v>323</v>
      </c>
      <c r="C41" s="121"/>
      <c r="D41" s="146"/>
      <c r="E41" s="138">
        <v>199006970.72296351</v>
      </c>
      <c r="F41" s="124"/>
      <c r="H41" s="138">
        <v>135035833</v>
      </c>
      <c r="I41" s="124"/>
      <c r="K41" s="138">
        <v>193045226</v>
      </c>
      <c r="L41" s="124"/>
      <c r="N41" s="138">
        <v>246492958</v>
      </c>
      <c r="O41" s="124"/>
      <c r="Q41" s="138">
        <v>231742095</v>
      </c>
      <c r="R41" s="124"/>
      <c r="T41" s="138">
        <v>283285098</v>
      </c>
      <c r="U41" s="124"/>
      <c r="W41" s="138">
        <v>301073372</v>
      </c>
      <c r="X41" s="124"/>
      <c r="Z41" s="138">
        <v>391307422</v>
      </c>
      <c r="AA41" s="124"/>
      <c r="AC41" s="138">
        <v>446784689</v>
      </c>
      <c r="AD41" s="124"/>
      <c r="AE41" s="116"/>
      <c r="AF41" s="138">
        <v>386015002</v>
      </c>
      <c r="AG41" s="124"/>
      <c r="AI41" s="138">
        <v>374337703</v>
      </c>
      <c r="AJ41" s="124"/>
      <c r="AL41" s="138">
        <v>489172870</v>
      </c>
      <c r="AM41" s="124"/>
      <c r="AO41" s="138">
        <v>591588863</v>
      </c>
      <c r="AP41" s="124"/>
      <c r="AR41" s="249" t="s">
        <v>323</v>
      </c>
    </row>
    <row r="42" spans="1:44" s="107" customFormat="1" ht="12" x14ac:dyDescent="0.2">
      <c r="A42" s="107">
        <v>24</v>
      </c>
      <c r="B42" s="249" t="s">
        <v>324</v>
      </c>
      <c r="C42" s="121"/>
      <c r="D42" s="146"/>
      <c r="E42" s="138">
        <v>692148144.45993447</v>
      </c>
      <c r="F42" s="124"/>
      <c r="H42" s="138">
        <v>574830109</v>
      </c>
      <c r="I42" s="124"/>
      <c r="K42" s="138">
        <v>637699859</v>
      </c>
      <c r="L42" s="124"/>
      <c r="N42" s="138">
        <v>632902962</v>
      </c>
      <c r="O42" s="124"/>
      <c r="Q42" s="138">
        <v>667813462</v>
      </c>
      <c r="R42" s="124"/>
      <c r="T42" s="138">
        <v>631629888</v>
      </c>
      <c r="U42" s="124"/>
      <c r="W42" s="138">
        <v>895973039</v>
      </c>
      <c r="X42" s="124"/>
      <c r="Z42" s="138">
        <v>843121037</v>
      </c>
      <c r="AA42" s="124"/>
      <c r="AC42" s="138">
        <v>978680085</v>
      </c>
      <c r="AD42" s="124"/>
      <c r="AE42" s="116"/>
      <c r="AF42" s="138">
        <v>1112455603</v>
      </c>
      <c r="AG42" s="124"/>
      <c r="AI42" s="138">
        <v>1093927853</v>
      </c>
      <c r="AJ42" s="124"/>
      <c r="AL42" s="138">
        <v>1025426452</v>
      </c>
      <c r="AM42" s="124"/>
      <c r="AO42" s="138">
        <v>1390455929</v>
      </c>
      <c r="AP42" s="124"/>
      <c r="AR42" s="249" t="s">
        <v>324</v>
      </c>
    </row>
    <row r="43" spans="1:44" s="107" customFormat="1" ht="12" x14ac:dyDescent="0.2">
      <c r="A43" s="107">
        <v>25</v>
      </c>
      <c r="B43" s="249" t="s">
        <v>325</v>
      </c>
      <c r="C43" s="121"/>
      <c r="D43" s="146"/>
      <c r="E43" s="138">
        <v>656327590.78536797</v>
      </c>
      <c r="F43" s="124"/>
      <c r="H43" s="138">
        <v>626307446</v>
      </c>
      <c r="I43" s="124"/>
      <c r="K43" s="138">
        <v>618010485</v>
      </c>
      <c r="L43" s="124"/>
      <c r="N43" s="138">
        <v>706278195</v>
      </c>
      <c r="O43" s="124"/>
      <c r="Q43" s="138">
        <v>762388699</v>
      </c>
      <c r="R43" s="124"/>
      <c r="T43" s="138">
        <v>1231441252</v>
      </c>
      <c r="U43" s="124"/>
      <c r="W43" s="138">
        <v>911784287</v>
      </c>
      <c r="X43" s="124"/>
      <c r="Z43" s="138">
        <v>894798735</v>
      </c>
      <c r="AA43" s="124"/>
      <c r="AC43" s="138">
        <v>905905873</v>
      </c>
      <c r="AD43" s="124"/>
      <c r="AE43" s="116"/>
      <c r="AF43" s="138">
        <v>1183595220</v>
      </c>
      <c r="AG43" s="124"/>
      <c r="AI43" s="138">
        <v>1170025761</v>
      </c>
      <c r="AJ43" s="124"/>
      <c r="AL43" s="138">
        <v>1211157820</v>
      </c>
      <c r="AM43" s="124"/>
      <c r="AO43" s="138">
        <v>1554795762</v>
      </c>
      <c r="AP43" s="124"/>
      <c r="AR43" s="249" t="s">
        <v>325</v>
      </c>
    </row>
    <row r="44" spans="1:44" s="107" customFormat="1" ht="12" x14ac:dyDescent="0.2">
      <c r="A44" s="107">
        <v>31</v>
      </c>
      <c r="B44" s="249" t="s">
        <v>326</v>
      </c>
      <c r="C44" s="121"/>
      <c r="D44" s="146"/>
      <c r="E44" s="138">
        <v>1081475967.602735</v>
      </c>
      <c r="F44" s="124"/>
      <c r="H44" s="138">
        <v>825245732</v>
      </c>
      <c r="I44" s="124"/>
      <c r="K44" s="138">
        <v>1041192926</v>
      </c>
      <c r="L44" s="124"/>
      <c r="N44" s="138">
        <v>1197122778</v>
      </c>
      <c r="O44" s="124"/>
      <c r="Q44" s="138">
        <v>1385650710</v>
      </c>
      <c r="R44" s="124"/>
      <c r="T44" s="138">
        <v>953874313</v>
      </c>
      <c r="U44" s="124"/>
      <c r="W44" s="138">
        <v>1090444945</v>
      </c>
      <c r="X44" s="124"/>
      <c r="Z44" s="138">
        <v>1101709308</v>
      </c>
      <c r="AA44" s="124"/>
      <c r="AC44" s="138">
        <v>1236694229</v>
      </c>
      <c r="AD44" s="124"/>
      <c r="AE44" s="116"/>
      <c r="AF44" s="138">
        <v>1217234167</v>
      </c>
      <c r="AG44" s="124"/>
      <c r="AI44" s="138">
        <v>1062614278</v>
      </c>
      <c r="AJ44" s="124"/>
      <c r="AL44" s="138">
        <v>841304236</v>
      </c>
      <c r="AM44" s="124"/>
      <c r="AO44" s="138">
        <v>1052527128</v>
      </c>
      <c r="AP44" s="124"/>
      <c r="AR44" s="249" t="s">
        <v>326</v>
      </c>
    </row>
    <row r="45" spans="1:44" s="107" customFormat="1" ht="12" x14ac:dyDescent="0.2">
      <c r="A45" s="107">
        <v>32</v>
      </c>
      <c r="B45" s="249" t="s">
        <v>327</v>
      </c>
      <c r="C45" s="121"/>
      <c r="D45" s="146"/>
      <c r="E45" s="138">
        <v>1169816238.4651132</v>
      </c>
      <c r="F45" s="124"/>
      <c r="H45" s="138">
        <v>650223075</v>
      </c>
      <c r="I45" s="124"/>
      <c r="K45" s="138">
        <v>1090442456</v>
      </c>
      <c r="L45" s="124"/>
      <c r="N45" s="138">
        <v>792185883</v>
      </c>
      <c r="O45" s="124"/>
      <c r="Q45" s="138">
        <v>396697776</v>
      </c>
      <c r="R45" s="124"/>
      <c r="T45" s="138">
        <v>422612175</v>
      </c>
      <c r="U45" s="124"/>
      <c r="W45" s="138">
        <v>501055646</v>
      </c>
      <c r="X45" s="124"/>
      <c r="Z45" s="138">
        <v>586702269</v>
      </c>
      <c r="AA45" s="124"/>
      <c r="AC45" s="138">
        <v>601726644</v>
      </c>
      <c r="AD45" s="124"/>
      <c r="AE45" s="116"/>
      <c r="AF45" s="138">
        <v>631263733</v>
      </c>
      <c r="AG45" s="124"/>
      <c r="AI45" s="138">
        <v>644423678</v>
      </c>
      <c r="AJ45" s="124"/>
      <c r="AL45" s="138">
        <v>626374316</v>
      </c>
      <c r="AM45" s="124"/>
      <c r="AO45" s="138">
        <v>875614479</v>
      </c>
      <c r="AP45" s="124"/>
      <c r="AR45" s="249" t="s">
        <v>327</v>
      </c>
    </row>
    <row r="46" spans="1:44" s="107" customFormat="1" ht="12" x14ac:dyDescent="0.2">
      <c r="A46" s="107">
        <v>33</v>
      </c>
      <c r="B46" s="47" t="s">
        <v>328</v>
      </c>
      <c r="C46" s="121"/>
      <c r="D46" s="146"/>
      <c r="E46" s="138">
        <v>141765949.67801899</v>
      </c>
      <c r="F46" s="124"/>
      <c r="H46" s="138">
        <v>351867461</v>
      </c>
      <c r="I46" s="124"/>
      <c r="K46" s="138"/>
      <c r="L46" s="124"/>
      <c r="N46" s="138">
        <v>87055788</v>
      </c>
      <c r="O46" s="124"/>
      <c r="Q46" s="138">
        <v>432295006</v>
      </c>
      <c r="R46" s="124"/>
      <c r="T46" s="138">
        <v>430748453</v>
      </c>
      <c r="U46" s="124"/>
      <c r="W46" s="138">
        <v>380696809</v>
      </c>
      <c r="X46" s="124"/>
      <c r="Z46" s="138">
        <v>652520892</v>
      </c>
      <c r="AA46" s="124"/>
      <c r="AC46" s="138">
        <v>846208663</v>
      </c>
      <c r="AD46" s="124"/>
      <c r="AE46" s="116"/>
      <c r="AF46" s="138">
        <v>935717336</v>
      </c>
      <c r="AG46" s="124"/>
      <c r="AI46" s="138">
        <v>961925806</v>
      </c>
      <c r="AJ46" s="124"/>
      <c r="AL46" s="138">
        <v>818334393</v>
      </c>
      <c r="AM46" s="124"/>
      <c r="AO46" s="138">
        <v>1006004423</v>
      </c>
      <c r="AP46" s="124"/>
      <c r="AR46" s="47" t="s">
        <v>328</v>
      </c>
    </row>
    <row r="47" spans="1:44" s="107" customFormat="1" ht="13.5" x14ac:dyDescent="0.2">
      <c r="A47" s="107">
        <v>34</v>
      </c>
      <c r="B47" s="249" t="s">
        <v>10</v>
      </c>
      <c r="C47" s="121"/>
      <c r="D47" s="146"/>
      <c r="E47" s="138"/>
      <c r="F47" s="124"/>
      <c r="H47" s="138"/>
      <c r="I47" s="124"/>
      <c r="K47" s="138"/>
      <c r="L47" s="124"/>
      <c r="N47" s="155" t="s">
        <v>166</v>
      </c>
      <c r="O47" s="124"/>
      <c r="Q47" s="155"/>
      <c r="R47" s="124"/>
      <c r="T47" s="155"/>
      <c r="U47" s="124"/>
      <c r="W47" s="155"/>
      <c r="X47" s="124"/>
      <c r="Z47" s="155"/>
      <c r="AA47" s="124"/>
      <c r="AC47" s="155"/>
      <c r="AD47" s="124"/>
      <c r="AE47" s="116"/>
      <c r="AF47" s="155"/>
      <c r="AG47" s="124"/>
      <c r="AI47" s="155"/>
      <c r="AJ47" s="124"/>
      <c r="AL47" s="155"/>
      <c r="AM47" s="124"/>
      <c r="AO47" s="155"/>
      <c r="AP47" s="124"/>
      <c r="AR47" s="249" t="s">
        <v>10</v>
      </c>
    </row>
    <row r="48" spans="1:44" s="107" customFormat="1" ht="13.5" x14ac:dyDescent="0.2">
      <c r="A48" s="107" t="s">
        <v>330</v>
      </c>
      <c r="B48" s="249" t="s">
        <v>500</v>
      </c>
      <c r="C48" s="121"/>
      <c r="D48" s="146"/>
      <c r="E48" s="138"/>
      <c r="F48" s="124"/>
      <c r="H48" s="138"/>
      <c r="I48" s="124"/>
      <c r="K48" s="138">
        <v>658105688</v>
      </c>
      <c r="L48" s="124"/>
      <c r="N48" s="138">
        <v>745190499</v>
      </c>
      <c r="O48" s="124"/>
      <c r="Q48" s="138"/>
      <c r="R48" s="124"/>
      <c r="T48" s="138"/>
      <c r="U48" s="124"/>
      <c r="W48" s="138"/>
      <c r="X48" s="124"/>
      <c r="Z48" s="138"/>
      <c r="AA48" s="124"/>
      <c r="AC48" s="138"/>
      <c r="AD48" s="124"/>
      <c r="AE48" s="116"/>
      <c r="AF48" s="138"/>
      <c r="AG48" s="124"/>
      <c r="AI48" s="138"/>
      <c r="AJ48" s="124"/>
      <c r="AL48" s="138"/>
      <c r="AM48" s="124"/>
      <c r="AO48" s="138"/>
      <c r="AP48" s="124"/>
      <c r="AR48" s="249" t="s">
        <v>500</v>
      </c>
    </row>
    <row r="49" spans="1:44" s="107" customFormat="1" ht="12" x14ac:dyDescent="0.2">
      <c r="B49" s="112"/>
      <c r="D49" s="112"/>
      <c r="E49" s="112"/>
      <c r="F49" s="112"/>
      <c r="H49" s="528"/>
      <c r="I49" s="112"/>
      <c r="K49" s="528"/>
      <c r="L49" s="112"/>
      <c r="N49" s="528"/>
      <c r="O49" s="112"/>
      <c r="Q49" s="528"/>
      <c r="R49" s="112"/>
      <c r="T49" s="528"/>
      <c r="U49" s="112"/>
      <c r="W49" s="528"/>
      <c r="X49" s="112"/>
      <c r="Z49" s="528"/>
      <c r="AA49" s="112"/>
      <c r="AC49" s="528"/>
      <c r="AD49" s="112"/>
      <c r="AE49" s="112"/>
      <c r="AF49" s="528"/>
      <c r="AG49" s="112"/>
      <c r="AI49" s="528"/>
      <c r="AJ49" s="112"/>
      <c r="AL49" s="528"/>
      <c r="AM49" s="112"/>
      <c r="AO49" s="528"/>
      <c r="AP49" s="112"/>
    </row>
    <row r="50" spans="1:44" s="107" customFormat="1" thickBot="1" x14ac:dyDescent="0.25">
      <c r="B50" s="112"/>
      <c r="D50" s="112"/>
      <c r="E50" s="112"/>
      <c r="F50" s="112"/>
      <c r="H50" s="112"/>
      <c r="I50" s="112"/>
      <c r="K50" s="112"/>
      <c r="L50" s="112"/>
      <c r="N50" s="112"/>
      <c r="O50" s="112"/>
      <c r="Q50" s="112"/>
      <c r="R50" s="112"/>
      <c r="T50" s="112"/>
      <c r="U50" s="112"/>
      <c r="W50" s="112"/>
      <c r="X50" s="112"/>
      <c r="Z50" s="112"/>
      <c r="AA50" s="112"/>
      <c r="AC50" s="112"/>
      <c r="AD50" s="112"/>
      <c r="AE50" s="112"/>
      <c r="AF50" s="112"/>
      <c r="AG50" s="112"/>
      <c r="AI50" s="112"/>
      <c r="AJ50" s="112"/>
      <c r="AL50" s="112"/>
      <c r="AM50" s="112"/>
      <c r="AO50" s="112"/>
      <c r="AP50" s="112"/>
    </row>
    <row r="51" spans="1:44" s="30" customFormat="1" ht="26.1" customHeight="1" thickTop="1" thickBot="1" x14ac:dyDescent="0.25">
      <c r="A51" s="65" t="s">
        <v>191</v>
      </c>
      <c r="B51" s="614" t="s">
        <v>346</v>
      </c>
      <c r="C51" s="615"/>
      <c r="D51" s="132"/>
      <c r="E51" s="33">
        <v>2008</v>
      </c>
      <c r="F51" s="31"/>
      <c r="G51" s="32"/>
      <c r="H51" s="33">
        <v>2009</v>
      </c>
      <c r="I51" s="31"/>
      <c r="J51" s="32"/>
      <c r="K51" s="33">
        <v>2010</v>
      </c>
      <c r="L51" s="31"/>
      <c r="M51" s="32"/>
      <c r="N51" s="33">
        <v>2011</v>
      </c>
      <c r="O51" s="31"/>
      <c r="P51" s="32"/>
      <c r="Q51" s="33">
        <v>2012</v>
      </c>
      <c r="R51" s="31"/>
      <c r="S51" s="32"/>
      <c r="T51" s="33">
        <v>2013</v>
      </c>
      <c r="U51" s="31"/>
      <c r="V51" s="32"/>
      <c r="W51" s="33">
        <v>2015</v>
      </c>
      <c r="X51" s="31"/>
      <c r="Y51" s="32"/>
      <c r="Z51" s="33">
        <v>2016</v>
      </c>
      <c r="AA51" s="31"/>
      <c r="AB51" s="32"/>
      <c r="AC51" s="33">
        <v>2017</v>
      </c>
      <c r="AD51" s="31"/>
      <c r="AE51" s="32"/>
      <c r="AF51" s="33">
        <v>2018</v>
      </c>
      <c r="AG51" s="31"/>
      <c r="AH51" s="32"/>
      <c r="AI51" s="33">
        <v>2019</v>
      </c>
      <c r="AJ51" s="31"/>
      <c r="AK51" s="32"/>
      <c r="AL51" s="33">
        <v>2020</v>
      </c>
      <c r="AM51" s="31"/>
      <c r="AN51" s="32"/>
      <c r="AO51" s="33">
        <v>2021</v>
      </c>
      <c r="AP51" s="31"/>
      <c r="AQ51" s="32"/>
      <c r="AR51" s="32" t="s">
        <v>28</v>
      </c>
    </row>
    <row r="52" spans="1:44" s="30" customFormat="1" thickTop="1" x14ac:dyDescent="0.2">
      <c r="B52" s="35"/>
      <c r="C52" s="35"/>
      <c r="D52" s="163"/>
      <c r="E52" s="36"/>
      <c r="F52" s="37"/>
      <c r="G52" s="36"/>
      <c r="H52" s="36"/>
      <c r="I52" s="37"/>
      <c r="J52" s="36"/>
      <c r="K52" s="36"/>
      <c r="L52" s="37"/>
      <c r="M52" s="36"/>
      <c r="N52" s="36"/>
      <c r="O52" s="37"/>
      <c r="P52" s="36"/>
      <c r="Q52" s="36"/>
      <c r="R52" s="37"/>
      <c r="S52" s="36"/>
      <c r="T52" s="36"/>
      <c r="U52" s="37"/>
      <c r="V52" s="36"/>
      <c r="W52" s="36"/>
      <c r="X52" s="37"/>
      <c r="Y52" s="36"/>
      <c r="Z52" s="36"/>
      <c r="AA52" s="37"/>
      <c r="AB52" s="36"/>
      <c r="AC52" s="36"/>
      <c r="AD52" s="37"/>
      <c r="AE52" s="36"/>
      <c r="AF52" s="36"/>
      <c r="AG52" s="37"/>
      <c r="AH52" s="36"/>
      <c r="AI52" s="36"/>
      <c r="AJ52" s="37"/>
      <c r="AK52" s="36"/>
      <c r="AL52" s="36"/>
      <c r="AM52" s="37"/>
      <c r="AN52" s="36"/>
      <c r="AO52" s="36"/>
      <c r="AP52" s="37"/>
      <c r="AQ52" s="36"/>
      <c r="AR52" s="35"/>
    </row>
    <row r="53" spans="1:44" s="30" customFormat="1" ht="12" x14ac:dyDescent="0.2">
      <c r="A53" s="160" t="s">
        <v>21</v>
      </c>
      <c r="B53" s="47" t="s">
        <v>29</v>
      </c>
      <c r="C53" s="47"/>
      <c r="D53" s="135"/>
      <c r="E53" s="53">
        <v>2915640377.082921</v>
      </c>
      <c r="F53" s="50"/>
      <c r="G53" s="42"/>
      <c r="H53" s="53">
        <v>2560575207</v>
      </c>
      <c r="I53" s="50"/>
      <c r="J53" s="42"/>
      <c r="K53" s="53">
        <v>2918216288</v>
      </c>
      <c r="L53" s="50"/>
      <c r="M53" s="42"/>
      <c r="N53" s="53">
        <v>3267628935</v>
      </c>
      <c r="O53" s="50"/>
      <c r="P53" s="42"/>
      <c r="Q53" s="53">
        <v>3298781018</v>
      </c>
      <c r="R53" s="50"/>
      <c r="S53" s="42"/>
      <c r="T53" s="53">
        <v>3330846284</v>
      </c>
      <c r="U53" s="50"/>
      <c r="V53" s="42"/>
      <c r="W53" s="53">
        <v>3248666484</v>
      </c>
      <c r="X53" s="50"/>
      <c r="Y53" s="42"/>
      <c r="Z53" s="53">
        <v>3285813492</v>
      </c>
      <c r="AA53" s="50"/>
      <c r="AB53" s="42"/>
      <c r="AC53" s="53">
        <v>3548151976</v>
      </c>
      <c r="AD53" s="50"/>
      <c r="AE53" s="42"/>
      <c r="AF53" s="53">
        <v>3953633397</v>
      </c>
      <c r="AG53" s="50"/>
      <c r="AH53" s="42"/>
      <c r="AI53" s="53">
        <v>3989296217</v>
      </c>
      <c r="AJ53" s="50"/>
      <c r="AK53" s="42"/>
      <c r="AL53" s="53">
        <v>3662769962</v>
      </c>
      <c r="AM53" s="50"/>
      <c r="AN53" s="42"/>
      <c r="AO53" s="53">
        <v>4967617154</v>
      </c>
      <c r="AP53" s="50"/>
      <c r="AQ53" s="42"/>
      <c r="AR53" s="46" t="s">
        <v>35</v>
      </c>
    </row>
    <row r="54" spans="1:44" s="30" customFormat="1" ht="12" x14ac:dyDescent="0.2">
      <c r="A54" s="160" t="s">
        <v>22</v>
      </c>
      <c r="B54" s="47" t="s">
        <v>30</v>
      </c>
      <c r="C54" s="47"/>
      <c r="D54" s="135"/>
      <c r="E54" s="53">
        <v>725588362.21204305</v>
      </c>
      <c r="F54" s="50"/>
      <c r="G54" s="42"/>
      <c r="H54" s="53">
        <v>842656207</v>
      </c>
      <c r="I54" s="50"/>
      <c r="J54" s="42"/>
      <c r="K54" s="53">
        <v>893888666</v>
      </c>
      <c r="L54" s="50"/>
      <c r="M54" s="42"/>
      <c r="N54" s="53">
        <v>961923747</v>
      </c>
      <c r="O54" s="50"/>
      <c r="P54" s="42"/>
      <c r="Q54" s="53">
        <v>1117004249</v>
      </c>
      <c r="R54" s="50"/>
      <c r="S54" s="42"/>
      <c r="T54" s="53">
        <v>1143094351</v>
      </c>
      <c r="U54" s="50"/>
      <c r="V54" s="42"/>
      <c r="W54" s="53">
        <v>972170908</v>
      </c>
      <c r="X54" s="50"/>
      <c r="Y54" s="42"/>
      <c r="Z54" s="53">
        <v>924856517</v>
      </c>
      <c r="AA54" s="50"/>
      <c r="AB54" s="42"/>
      <c r="AC54" s="53">
        <v>925103843</v>
      </c>
      <c r="AD54" s="50"/>
      <c r="AE54" s="42"/>
      <c r="AF54" s="53">
        <v>988246797</v>
      </c>
      <c r="AG54" s="50"/>
      <c r="AH54" s="42"/>
      <c r="AI54" s="53">
        <v>1058593652</v>
      </c>
      <c r="AJ54" s="50"/>
      <c r="AK54" s="42"/>
      <c r="AL54" s="53">
        <v>861090462</v>
      </c>
      <c r="AM54" s="50"/>
      <c r="AN54" s="42"/>
      <c r="AO54" s="53">
        <v>983490261</v>
      </c>
      <c r="AP54" s="50"/>
      <c r="AQ54" s="42"/>
      <c r="AR54" s="46" t="s">
        <v>337</v>
      </c>
    </row>
    <row r="55" spans="1:44" s="30" customFormat="1" ht="12" x14ac:dyDescent="0.2">
      <c r="A55" s="160" t="s">
        <v>23</v>
      </c>
      <c r="B55" s="47" t="s">
        <v>342</v>
      </c>
      <c r="C55" s="47"/>
      <c r="D55" s="135"/>
      <c r="E55" s="53">
        <v>2190052014.8708782</v>
      </c>
      <c r="F55" s="50"/>
      <c r="G55" s="42"/>
      <c r="H55" s="53">
        <v>1717919000</v>
      </c>
      <c r="I55" s="50"/>
      <c r="J55" s="42"/>
      <c r="K55" s="53">
        <v>2024327622</v>
      </c>
      <c r="L55" s="50"/>
      <c r="M55" s="42"/>
      <c r="N55" s="53">
        <v>2305705188</v>
      </c>
      <c r="O55" s="50"/>
      <c r="P55" s="42"/>
      <c r="Q55" s="53">
        <v>2181776769</v>
      </c>
      <c r="R55" s="50"/>
      <c r="S55" s="42"/>
      <c r="T55" s="53">
        <v>2187751933</v>
      </c>
      <c r="U55" s="50"/>
      <c r="V55" s="42"/>
      <c r="W55" s="53">
        <v>2276495576</v>
      </c>
      <c r="X55" s="50"/>
      <c r="Y55" s="42"/>
      <c r="Z55" s="53">
        <v>2360956975</v>
      </c>
      <c r="AA55" s="50"/>
      <c r="AB55" s="42"/>
      <c r="AC55" s="53">
        <v>2623048133</v>
      </c>
      <c r="AD55" s="50"/>
      <c r="AE55" s="42"/>
      <c r="AF55" s="53">
        <v>2965386600</v>
      </c>
      <c r="AG55" s="50"/>
      <c r="AH55" s="42"/>
      <c r="AI55" s="53">
        <v>2930702565</v>
      </c>
      <c r="AJ55" s="50"/>
      <c r="AK55" s="42"/>
      <c r="AL55" s="53">
        <v>2801679500</v>
      </c>
      <c r="AM55" s="50"/>
      <c r="AN55" s="42"/>
      <c r="AO55" s="53">
        <v>3984126893</v>
      </c>
      <c r="AP55" s="50"/>
      <c r="AQ55" s="42"/>
      <c r="AR55" s="46" t="s">
        <v>338</v>
      </c>
    </row>
    <row r="56" spans="1:44" s="30" customFormat="1" ht="12" x14ac:dyDescent="0.2">
      <c r="A56" s="160" t="s">
        <v>24</v>
      </c>
      <c r="B56" s="47" t="s">
        <v>31</v>
      </c>
      <c r="C56" s="47"/>
      <c r="D56" s="135"/>
      <c r="E56" s="53">
        <v>1744776737.7016521</v>
      </c>
      <c r="F56" s="50"/>
      <c r="G56" s="42"/>
      <c r="H56" s="53">
        <v>1447204726</v>
      </c>
      <c r="I56" s="50"/>
      <c r="J56" s="42"/>
      <c r="K56" s="53">
        <v>1629659025</v>
      </c>
      <c r="L56" s="50"/>
      <c r="M56" s="42"/>
      <c r="N56" s="53">
        <v>1701982026</v>
      </c>
      <c r="O56" s="50"/>
      <c r="P56" s="42"/>
      <c r="Q56" s="53">
        <v>1779462619</v>
      </c>
      <c r="R56" s="50"/>
      <c r="S56" s="42"/>
      <c r="T56" s="53">
        <v>1900590305</v>
      </c>
      <c r="U56" s="50"/>
      <c r="V56" s="42"/>
      <c r="W56" s="53">
        <v>2196486726</v>
      </c>
      <c r="X56" s="50"/>
      <c r="Y56" s="42"/>
      <c r="Z56" s="53">
        <v>2395691616</v>
      </c>
      <c r="AA56" s="50"/>
      <c r="AB56" s="42"/>
      <c r="AC56" s="53">
        <v>2726316087</v>
      </c>
      <c r="AD56" s="50"/>
      <c r="AE56" s="42"/>
      <c r="AF56" s="53">
        <v>3105667143</v>
      </c>
      <c r="AG56" s="50"/>
      <c r="AH56" s="42"/>
      <c r="AI56" s="53">
        <v>3160354169</v>
      </c>
      <c r="AJ56" s="50"/>
      <c r="AK56" s="42"/>
      <c r="AL56" s="53">
        <v>2989910527</v>
      </c>
      <c r="AM56" s="50"/>
      <c r="AN56" s="42"/>
      <c r="AO56" s="53">
        <v>3800990361</v>
      </c>
      <c r="AP56" s="50"/>
      <c r="AQ56" s="42"/>
      <c r="AR56" s="46" t="s">
        <v>339</v>
      </c>
    </row>
    <row r="57" spans="1:44" s="30" customFormat="1" ht="12" x14ac:dyDescent="0.2">
      <c r="A57" s="160" t="s">
        <v>25</v>
      </c>
      <c r="B57" s="47" t="s">
        <v>32</v>
      </c>
      <c r="C57" s="47"/>
      <c r="D57" s="135"/>
      <c r="E57" s="53">
        <v>1383037343.1587329</v>
      </c>
      <c r="F57" s="50"/>
      <c r="G57" s="42"/>
      <c r="H57" s="53">
        <v>967758190</v>
      </c>
      <c r="I57" s="50"/>
      <c r="J57" s="42"/>
      <c r="K57" s="53">
        <v>1136917992</v>
      </c>
      <c r="L57" s="50"/>
      <c r="M57" s="42"/>
      <c r="N57" s="53">
        <v>1059425554</v>
      </c>
      <c r="O57" s="50"/>
      <c r="P57" s="42"/>
      <c r="Q57" s="53">
        <v>1187626775</v>
      </c>
      <c r="R57" s="50"/>
      <c r="S57" s="42"/>
      <c r="T57" s="53">
        <v>1186772400</v>
      </c>
      <c r="U57" s="50"/>
      <c r="V57" s="42"/>
      <c r="W57" s="53">
        <v>1360119547</v>
      </c>
      <c r="X57" s="50"/>
      <c r="Y57" s="42"/>
      <c r="Z57" s="53">
        <v>1286707302</v>
      </c>
      <c r="AA57" s="50"/>
      <c r="AB57" s="42"/>
      <c r="AC57" s="53">
        <v>1355485539</v>
      </c>
      <c r="AD57" s="50"/>
      <c r="AE57" s="42"/>
      <c r="AF57" s="53">
        <v>1333231663</v>
      </c>
      <c r="AG57" s="50"/>
      <c r="AH57" s="42"/>
      <c r="AI57" s="53">
        <v>1257954287</v>
      </c>
      <c r="AJ57" s="50"/>
      <c r="AK57" s="42"/>
      <c r="AL57" s="53">
        <v>1299757762</v>
      </c>
      <c r="AM57" s="50"/>
      <c r="AN57" s="42"/>
      <c r="AO57" s="53">
        <v>1657053754</v>
      </c>
      <c r="AP57" s="50"/>
      <c r="AQ57" s="42"/>
      <c r="AR57" s="46" t="s">
        <v>36</v>
      </c>
    </row>
    <row r="58" spans="1:44" s="30" customFormat="1" ht="12" x14ac:dyDescent="0.2">
      <c r="A58" s="160" t="s">
        <v>26</v>
      </c>
      <c r="B58" s="47" t="s">
        <v>33</v>
      </c>
      <c r="C58" s="47"/>
      <c r="D58" s="135"/>
      <c r="E58" s="53">
        <v>753461329.084512</v>
      </c>
      <c r="F58" s="50"/>
      <c r="G58" s="42"/>
      <c r="H58" s="53">
        <v>407062210</v>
      </c>
      <c r="I58" s="50"/>
      <c r="J58" s="42"/>
      <c r="K58" s="53">
        <v>588214056</v>
      </c>
      <c r="L58" s="50"/>
      <c r="M58" s="42"/>
      <c r="N58" s="53">
        <v>417633934</v>
      </c>
      <c r="O58" s="50"/>
      <c r="P58" s="42"/>
      <c r="Q58" s="53">
        <v>528066072</v>
      </c>
      <c r="R58" s="50"/>
      <c r="S58" s="42"/>
      <c r="T58" s="53">
        <v>528321318</v>
      </c>
      <c r="U58" s="50"/>
      <c r="V58" s="42"/>
      <c r="W58" s="53">
        <v>688573604</v>
      </c>
      <c r="X58" s="50"/>
      <c r="Y58" s="42"/>
      <c r="Z58" s="53">
        <v>618936650</v>
      </c>
      <c r="AA58" s="50"/>
      <c r="AB58" s="42"/>
      <c r="AC58" s="53">
        <v>655890208</v>
      </c>
      <c r="AD58" s="50"/>
      <c r="AE58" s="42"/>
      <c r="AF58" s="53">
        <v>627217104</v>
      </c>
      <c r="AG58" s="50"/>
      <c r="AH58" s="42"/>
      <c r="AI58" s="53">
        <v>524115559</v>
      </c>
      <c r="AJ58" s="50"/>
      <c r="AK58" s="42"/>
      <c r="AL58" s="53">
        <v>553678414</v>
      </c>
      <c r="AM58" s="50"/>
      <c r="AN58" s="42"/>
      <c r="AO58" s="53">
        <v>792590420</v>
      </c>
      <c r="AP58" s="50"/>
      <c r="AQ58" s="42"/>
      <c r="AR58" s="46" t="s">
        <v>340</v>
      </c>
    </row>
    <row r="59" spans="1:44" s="30" customFormat="1" ht="12" x14ac:dyDescent="0.2">
      <c r="A59" s="160" t="s">
        <v>27</v>
      </c>
      <c r="B59" s="47" t="s">
        <v>34</v>
      </c>
      <c r="C59" s="47"/>
      <c r="D59" s="135"/>
      <c r="E59" s="53">
        <v>629576014.07422101</v>
      </c>
      <c r="F59" s="50"/>
      <c r="G59" s="42"/>
      <c r="H59" s="53">
        <v>560695980</v>
      </c>
      <c r="I59" s="50"/>
      <c r="J59" s="42"/>
      <c r="K59" s="53">
        <v>548703936</v>
      </c>
      <c r="L59" s="50"/>
      <c r="M59" s="42"/>
      <c r="N59" s="53">
        <v>641791620</v>
      </c>
      <c r="O59" s="50"/>
      <c r="P59" s="42"/>
      <c r="Q59" s="53">
        <v>659560703</v>
      </c>
      <c r="R59" s="50"/>
      <c r="S59" s="42"/>
      <c r="T59" s="53">
        <v>658451082</v>
      </c>
      <c r="U59" s="50"/>
      <c r="V59" s="42"/>
      <c r="W59" s="53">
        <v>671545943</v>
      </c>
      <c r="X59" s="50"/>
      <c r="Y59" s="42"/>
      <c r="Z59" s="53">
        <v>667770652</v>
      </c>
      <c r="AA59" s="50"/>
      <c r="AB59" s="42"/>
      <c r="AC59" s="53">
        <v>699595331</v>
      </c>
      <c r="AD59" s="50"/>
      <c r="AE59" s="42"/>
      <c r="AF59" s="53">
        <v>706014559</v>
      </c>
      <c r="AG59" s="50"/>
      <c r="AH59" s="42"/>
      <c r="AI59" s="53">
        <v>733838728</v>
      </c>
      <c r="AJ59" s="50"/>
      <c r="AK59" s="42"/>
      <c r="AL59" s="53">
        <v>746079348</v>
      </c>
      <c r="AM59" s="50"/>
      <c r="AN59" s="42"/>
      <c r="AO59" s="53">
        <v>864463334</v>
      </c>
      <c r="AP59" s="50"/>
      <c r="AQ59" s="42"/>
      <c r="AR59" s="46" t="s">
        <v>341</v>
      </c>
    </row>
    <row r="60" spans="1:44" s="30" customFormat="1" ht="12" x14ac:dyDescent="0.2">
      <c r="B60" s="47"/>
      <c r="D60" s="36"/>
      <c r="E60" s="36"/>
      <c r="F60" s="36"/>
      <c r="H60" s="36"/>
      <c r="I60" s="36"/>
      <c r="K60" s="36"/>
      <c r="L60" s="36"/>
      <c r="N60" s="36"/>
      <c r="O60" s="36"/>
      <c r="Q60" s="36"/>
      <c r="R60" s="36"/>
      <c r="T60" s="36"/>
      <c r="U60" s="36"/>
      <c r="W60" s="36"/>
      <c r="X60" s="36"/>
      <c r="Z60" s="36"/>
      <c r="AA60" s="36"/>
      <c r="AC60" s="36"/>
      <c r="AD60" s="36"/>
      <c r="AE60" s="36"/>
      <c r="AF60" s="36"/>
      <c r="AG60" s="36"/>
      <c r="AI60" s="36"/>
      <c r="AJ60" s="36"/>
      <c r="AL60" s="36"/>
      <c r="AM60" s="36"/>
      <c r="AO60" s="36"/>
      <c r="AP60" s="36"/>
    </row>
    <row r="61" spans="1:44" s="500" customFormat="1" ht="11.25" x14ac:dyDescent="0.2">
      <c r="B61" s="501" t="s">
        <v>7</v>
      </c>
      <c r="D61" s="502"/>
      <c r="E61" s="502"/>
      <c r="F61" s="502"/>
      <c r="H61" s="502"/>
      <c r="I61" s="502"/>
      <c r="K61" s="502"/>
      <c r="L61" s="502"/>
      <c r="N61" s="502"/>
      <c r="O61" s="502"/>
      <c r="Q61" s="502"/>
      <c r="R61" s="502"/>
      <c r="T61" s="502"/>
      <c r="U61" s="502"/>
      <c r="W61" s="502"/>
      <c r="X61" s="502"/>
      <c r="Z61" s="502"/>
      <c r="AA61" s="502"/>
      <c r="AC61" s="502"/>
      <c r="AD61" s="502"/>
      <c r="AE61" s="502"/>
      <c r="AF61" s="502"/>
      <c r="AG61" s="502"/>
      <c r="AI61" s="502"/>
      <c r="AJ61" s="502"/>
      <c r="AL61" s="502"/>
      <c r="AM61" s="502"/>
      <c r="AO61" s="502"/>
      <c r="AP61" s="502"/>
    </row>
    <row r="62" spans="1:44" s="500" customFormat="1" ht="11.25" x14ac:dyDescent="0.2">
      <c r="B62" s="501" t="s">
        <v>8</v>
      </c>
      <c r="D62" s="502"/>
      <c r="E62" s="502"/>
      <c r="F62" s="502"/>
      <c r="H62" s="502"/>
      <c r="I62" s="502"/>
      <c r="K62" s="502"/>
      <c r="L62" s="502"/>
      <c r="N62" s="502"/>
      <c r="O62" s="502"/>
      <c r="Q62" s="502"/>
      <c r="R62" s="502"/>
      <c r="T62" s="502"/>
      <c r="U62" s="502"/>
      <c r="W62" s="502"/>
      <c r="X62" s="502"/>
      <c r="Z62" s="502"/>
      <c r="AA62" s="502"/>
      <c r="AC62" s="502"/>
      <c r="AD62" s="502"/>
      <c r="AE62" s="502"/>
      <c r="AF62" s="502"/>
      <c r="AG62" s="502"/>
      <c r="AI62" s="502"/>
      <c r="AJ62" s="502"/>
      <c r="AL62" s="502"/>
      <c r="AM62" s="502"/>
      <c r="AO62" s="502"/>
      <c r="AP62" s="502"/>
    </row>
    <row r="63" spans="1:44" s="30" customFormat="1" ht="12" x14ac:dyDescent="0.2">
      <c r="B63" s="164"/>
      <c r="D63" s="36"/>
      <c r="E63" s="36"/>
      <c r="F63" s="36"/>
      <c r="H63" s="36"/>
      <c r="I63" s="36"/>
      <c r="K63" s="36"/>
      <c r="L63" s="36"/>
      <c r="N63" s="36"/>
      <c r="O63" s="36"/>
      <c r="Q63" s="36"/>
      <c r="R63" s="36"/>
      <c r="T63" s="36"/>
      <c r="U63" s="36"/>
      <c r="W63" s="36"/>
      <c r="X63" s="36"/>
      <c r="Z63" s="36"/>
      <c r="AA63" s="36"/>
      <c r="AC63" s="36"/>
      <c r="AD63" s="36"/>
      <c r="AE63" s="36"/>
      <c r="AF63" s="36"/>
      <c r="AG63" s="36"/>
      <c r="AI63" s="36"/>
      <c r="AJ63" s="36"/>
      <c r="AL63" s="36"/>
      <c r="AM63" s="36"/>
      <c r="AO63" s="36"/>
      <c r="AP63" s="36"/>
    </row>
    <row r="64" spans="1:44" s="30" customFormat="1" ht="12" x14ac:dyDescent="0.2">
      <c r="B64" s="164"/>
      <c r="D64" s="36"/>
      <c r="E64" s="36"/>
      <c r="F64" s="36"/>
      <c r="H64" s="36"/>
      <c r="I64" s="36"/>
      <c r="K64" s="36"/>
      <c r="L64" s="36"/>
      <c r="N64" s="36"/>
      <c r="O64" s="36"/>
      <c r="Q64" s="36"/>
      <c r="R64" s="36"/>
      <c r="T64" s="36"/>
      <c r="U64" s="36"/>
      <c r="W64" s="36"/>
      <c r="X64" s="36"/>
      <c r="Z64" s="36"/>
      <c r="AA64" s="36"/>
      <c r="AC64" s="36"/>
      <c r="AD64" s="36"/>
      <c r="AE64" s="36"/>
      <c r="AF64" s="36"/>
      <c r="AG64" s="36"/>
      <c r="AI64" s="36"/>
      <c r="AJ64" s="36"/>
      <c r="AL64" s="36"/>
      <c r="AM64" s="36"/>
      <c r="AO64" s="36"/>
      <c r="AP64" s="36"/>
    </row>
    <row r="65" spans="2:42" s="107" customFormat="1" ht="12" x14ac:dyDescent="0.2">
      <c r="B65" s="112"/>
      <c r="D65" s="112"/>
      <c r="E65" s="112"/>
      <c r="F65" s="112"/>
      <c r="H65" s="112"/>
      <c r="I65" s="112"/>
      <c r="K65" s="112"/>
      <c r="L65" s="112"/>
      <c r="N65" s="112"/>
      <c r="O65" s="112"/>
      <c r="Q65" s="112"/>
      <c r="R65" s="112"/>
      <c r="T65" s="112"/>
      <c r="U65" s="112"/>
      <c r="W65" s="112"/>
      <c r="X65" s="112"/>
      <c r="Z65" s="112"/>
      <c r="AA65" s="112"/>
      <c r="AC65" s="112"/>
      <c r="AD65" s="112"/>
      <c r="AE65" s="112"/>
      <c r="AF65" s="112"/>
      <c r="AG65" s="112"/>
      <c r="AI65" s="112"/>
      <c r="AJ65" s="112"/>
      <c r="AL65" s="112"/>
      <c r="AM65" s="112"/>
      <c r="AO65" s="112"/>
      <c r="AP65" s="112"/>
    </row>
    <row r="66" spans="2:42" s="107" customFormat="1" ht="12" x14ac:dyDescent="0.2">
      <c r="B66" s="112"/>
      <c r="D66" s="112"/>
      <c r="E66" s="112"/>
      <c r="F66" s="112"/>
      <c r="H66" s="112"/>
      <c r="I66" s="112"/>
      <c r="K66" s="112"/>
      <c r="L66" s="112"/>
      <c r="N66" s="112"/>
      <c r="O66" s="112"/>
      <c r="Q66" s="112"/>
      <c r="R66" s="112"/>
      <c r="T66" s="112"/>
      <c r="U66" s="112"/>
      <c r="W66" s="112"/>
      <c r="X66" s="112"/>
      <c r="Z66" s="112"/>
      <c r="AA66" s="112"/>
      <c r="AC66" s="112"/>
      <c r="AD66" s="112"/>
      <c r="AE66" s="112"/>
      <c r="AF66" s="112"/>
      <c r="AG66" s="112"/>
      <c r="AI66" s="112"/>
      <c r="AJ66" s="112"/>
      <c r="AL66" s="112"/>
      <c r="AM66" s="112"/>
      <c r="AO66" s="112"/>
      <c r="AP66" s="112"/>
    </row>
    <row r="67" spans="2:42" s="107" customFormat="1" ht="12" x14ac:dyDescent="0.2">
      <c r="B67" s="112"/>
      <c r="D67" s="112"/>
      <c r="E67" s="112"/>
      <c r="F67" s="112"/>
      <c r="H67" s="112"/>
      <c r="I67" s="112"/>
      <c r="K67" s="112"/>
      <c r="L67" s="112"/>
      <c r="N67" s="112"/>
      <c r="O67" s="112"/>
      <c r="Q67" s="112"/>
      <c r="R67" s="112"/>
      <c r="T67" s="112"/>
      <c r="U67" s="112"/>
      <c r="W67" s="112"/>
      <c r="X67" s="112"/>
      <c r="Z67" s="112"/>
      <c r="AA67" s="112"/>
      <c r="AC67" s="112"/>
      <c r="AD67" s="112"/>
      <c r="AE67" s="112"/>
      <c r="AF67" s="112"/>
      <c r="AG67" s="112"/>
      <c r="AI67" s="112"/>
      <c r="AJ67" s="112"/>
      <c r="AL67" s="112"/>
      <c r="AM67" s="112"/>
      <c r="AO67" s="112"/>
      <c r="AP67" s="112"/>
    </row>
    <row r="68" spans="2:42" s="107" customFormat="1" ht="12" x14ac:dyDescent="0.2">
      <c r="B68" s="112"/>
      <c r="D68" s="112"/>
      <c r="E68" s="112"/>
      <c r="F68" s="112"/>
      <c r="H68" s="112"/>
      <c r="I68" s="112"/>
      <c r="K68" s="112"/>
      <c r="L68" s="112"/>
      <c r="N68" s="112"/>
      <c r="O68" s="112"/>
      <c r="Q68" s="112"/>
      <c r="R68" s="112"/>
      <c r="T68" s="112"/>
      <c r="U68" s="112"/>
      <c r="W68" s="112"/>
      <c r="X68" s="112"/>
      <c r="Z68" s="112"/>
      <c r="AA68" s="112"/>
      <c r="AC68" s="112"/>
      <c r="AD68" s="112"/>
      <c r="AE68" s="112"/>
      <c r="AF68" s="112"/>
      <c r="AG68" s="112"/>
      <c r="AI68" s="112"/>
      <c r="AJ68" s="112"/>
      <c r="AL68" s="112"/>
      <c r="AM68" s="112"/>
      <c r="AO68" s="112"/>
      <c r="AP68" s="112"/>
    </row>
    <row r="69" spans="2:42" s="107" customFormat="1" ht="12" x14ac:dyDescent="0.2">
      <c r="B69" s="112"/>
      <c r="D69" s="112"/>
      <c r="E69" s="112"/>
      <c r="F69" s="112"/>
      <c r="H69" s="112"/>
      <c r="I69" s="112"/>
      <c r="K69" s="112"/>
      <c r="L69" s="112"/>
      <c r="N69" s="112"/>
      <c r="O69" s="112"/>
      <c r="Q69" s="112"/>
      <c r="R69" s="112"/>
      <c r="T69" s="112"/>
      <c r="U69" s="112"/>
      <c r="W69" s="112"/>
      <c r="X69" s="112"/>
      <c r="Z69" s="112"/>
      <c r="AA69" s="112"/>
      <c r="AC69" s="112"/>
      <c r="AD69" s="112"/>
      <c r="AE69" s="112"/>
      <c r="AF69" s="112"/>
      <c r="AG69" s="112"/>
      <c r="AI69" s="112"/>
      <c r="AJ69" s="112"/>
      <c r="AL69" s="112"/>
      <c r="AM69" s="112"/>
      <c r="AO69" s="112"/>
      <c r="AP69" s="112"/>
    </row>
    <row r="70" spans="2:42" s="107" customFormat="1" ht="12" x14ac:dyDescent="0.2">
      <c r="B70" s="112"/>
      <c r="D70" s="112"/>
      <c r="E70" s="112"/>
      <c r="F70" s="112"/>
      <c r="H70" s="112"/>
      <c r="I70" s="112"/>
      <c r="K70" s="112"/>
      <c r="L70" s="112"/>
      <c r="N70" s="112"/>
      <c r="O70" s="112"/>
      <c r="Q70" s="112"/>
      <c r="R70" s="112"/>
      <c r="T70" s="112"/>
      <c r="U70" s="112"/>
      <c r="W70" s="112"/>
      <c r="X70" s="112"/>
      <c r="Z70" s="112"/>
      <c r="AA70" s="112"/>
      <c r="AC70" s="112"/>
      <c r="AD70" s="112"/>
      <c r="AE70" s="112"/>
      <c r="AF70" s="112"/>
      <c r="AG70" s="112"/>
      <c r="AI70" s="112"/>
      <c r="AJ70" s="112"/>
      <c r="AL70" s="112"/>
      <c r="AM70" s="112"/>
      <c r="AO70" s="112"/>
      <c r="AP70" s="112"/>
    </row>
    <row r="71" spans="2:42" s="107" customFormat="1" ht="12" x14ac:dyDescent="0.2">
      <c r="B71" s="112"/>
      <c r="D71" s="112"/>
      <c r="E71" s="112"/>
      <c r="F71" s="112"/>
      <c r="H71" s="112"/>
      <c r="I71" s="112"/>
      <c r="K71" s="112"/>
      <c r="L71" s="112"/>
      <c r="N71" s="112"/>
      <c r="O71" s="112"/>
      <c r="Q71" s="112"/>
      <c r="R71" s="112"/>
      <c r="T71" s="112"/>
      <c r="U71" s="112"/>
      <c r="W71" s="112"/>
      <c r="X71" s="112"/>
      <c r="Z71" s="112"/>
      <c r="AA71" s="112"/>
      <c r="AC71" s="112"/>
      <c r="AD71" s="112"/>
      <c r="AE71" s="112"/>
      <c r="AF71" s="112"/>
      <c r="AG71" s="112"/>
      <c r="AI71" s="112"/>
      <c r="AJ71" s="112"/>
      <c r="AL71" s="112"/>
      <c r="AM71" s="112"/>
      <c r="AO71" s="112"/>
      <c r="AP71" s="112"/>
    </row>
    <row r="72" spans="2:42" s="107" customFormat="1" ht="12" x14ac:dyDescent="0.2">
      <c r="B72" s="112"/>
      <c r="D72" s="112"/>
      <c r="E72" s="112"/>
      <c r="F72" s="112"/>
      <c r="H72" s="112"/>
      <c r="I72" s="112"/>
      <c r="K72" s="112"/>
      <c r="L72" s="112"/>
      <c r="N72" s="112"/>
      <c r="O72" s="112"/>
      <c r="Q72" s="112"/>
      <c r="R72" s="112"/>
      <c r="T72" s="112"/>
      <c r="U72" s="112"/>
      <c r="W72" s="112"/>
      <c r="X72" s="112"/>
      <c r="Z72" s="112"/>
      <c r="AA72" s="112"/>
      <c r="AC72" s="112"/>
      <c r="AD72" s="112"/>
      <c r="AE72" s="112"/>
      <c r="AF72" s="112"/>
      <c r="AG72" s="112"/>
      <c r="AI72" s="112"/>
      <c r="AJ72" s="112"/>
      <c r="AL72" s="112"/>
      <c r="AM72" s="112"/>
      <c r="AO72" s="112"/>
      <c r="AP72" s="112"/>
    </row>
    <row r="73" spans="2:42" s="107" customFormat="1" ht="12" x14ac:dyDescent="0.2">
      <c r="B73" s="112"/>
      <c r="D73" s="112"/>
      <c r="E73" s="112"/>
      <c r="F73" s="112"/>
      <c r="H73" s="112"/>
      <c r="I73" s="112"/>
      <c r="K73" s="112"/>
      <c r="L73" s="112"/>
      <c r="N73" s="112"/>
      <c r="O73" s="112"/>
      <c r="Q73" s="112"/>
      <c r="R73" s="112"/>
      <c r="T73" s="112"/>
      <c r="U73" s="112"/>
      <c r="W73" s="112"/>
      <c r="X73" s="112"/>
      <c r="Z73" s="112"/>
      <c r="AA73" s="112"/>
      <c r="AC73" s="112"/>
      <c r="AD73" s="112"/>
      <c r="AE73" s="112"/>
      <c r="AF73" s="112"/>
      <c r="AG73" s="112"/>
      <c r="AI73" s="112"/>
      <c r="AJ73" s="112"/>
      <c r="AL73" s="112"/>
      <c r="AM73" s="112"/>
      <c r="AO73" s="112"/>
      <c r="AP73" s="112"/>
    </row>
    <row r="74" spans="2:42" s="107" customFormat="1" ht="12" x14ac:dyDescent="0.2">
      <c r="B74" s="112"/>
      <c r="D74" s="112"/>
      <c r="E74" s="112"/>
      <c r="F74" s="112"/>
      <c r="H74" s="112"/>
      <c r="I74" s="112"/>
      <c r="K74" s="112"/>
      <c r="L74" s="112"/>
      <c r="N74" s="112"/>
      <c r="O74" s="112"/>
      <c r="Q74" s="112"/>
      <c r="R74" s="112"/>
      <c r="T74" s="112"/>
      <c r="U74" s="112"/>
      <c r="W74" s="112"/>
      <c r="X74" s="112"/>
      <c r="Z74" s="112"/>
      <c r="AA74" s="112"/>
      <c r="AC74" s="112"/>
      <c r="AD74" s="112"/>
      <c r="AE74" s="112"/>
      <c r="AF74" s="112"/>
      <c r="AG74" s="112"/>
      <c r="AI74" s="112"/>
      <c r="AJ74" s="112"/>
      <c r="AL74" s="112"/>
      <c r="AM74" s="112"/>
      <c r="AO74" s="112"/>
      <c r="AP74" s="112"/>
    </row>
    <row r="75" spans="2:42" s="107" customFormat="1" ht="12" x14ac:dyDescent="0.2">
      <c r="B75" s="112"/>
      <c r="D75" s="112"/>
      <c r="E75" s="112"/>
      <c r="F75" s="112"/>
      <c r="H75" s="112"/>
      <c r="I75" s="112"/>
      <c r="K75" s="112"/>
      <c r="L75" s="112"/>
      <c r="N75" s="112"/>
      <c r="O75" s="112"/>
      <c r="Q75" s="112"/>
      <c r="R75" s="112"/>
      <c r="T75" s="112"/>
      <c r="U75" s="112"/>
      <c r="W75" s="112"/>
      <c r="X75" s="112"/>
      <c r="Z75" s="112"/>
      <c r="AA75" s="112"/>
      <c r="AC75" s="112"/>
      <c r="AD75" s="112"/>
      <c r="AE75" s="112"/>
      <c r="AF75" s="112"/>
      <c r="AG75" s="112"/>
      <c r="AI75" s="112"/>
      <c r="AJ75" s="112"/>
      <c r="AL75" s="112"/>
      <c r="AM75" s="112"/>
      <c r="AO75" s="112"/>
      <c r="AP75" s="112"/>
    </row>
    <row r="76" spans="2:42" s="107" customFormat="1" ht="12" x14ac:dyDescent="0.2">
      <c r="B76" s="112"/>
      <c r="D76" s="112"/>
      <c r="E76" s="112"/>
      <c r="F76" s="112"/>
      <c r="H76" s="112"/>
      <c r="I76" s="112"/>
      <c r="K76" s="112"/>
      <c r="L76" s="112"/>
      <c r="N76" s="112"/>
      <c r="O76" s="112"/>
      <c r="Q76" s="112"/>
      <c r="R76" s="112"/>
      <c r="T76" s="112"/>
      <c r="U76" s="112"/>
      <c r="W76" s="112"/>
      <c r="X76" s="112"/>
      <c r="Z76" s="112"/>
      <c r="AA76" s="112"/>
      <c r="AC76" s="112"/>
      <c r="AD76" s="112"/>
      <c r="AE76" s="112"/>
      <c r="AF76" s="112"/>
      <c r="AG76" s="112"/>
      <c r="AI76" s="112"/>
      <c r="AJ76" s="112"/>
      <c r="AL76" s="112"/>
      <c r="AM76" s="112"/>
      <c r="AO76" s="112"/>
      <c r="AP76" s="112"/>
    </row>
    <row r="77" spans="2:42" s="107" customFormat="1" ht="12" x14ac:dyDescent="0.2">
      <c r="B77" s="112"/>
      <c r="D77" s="112"/>
      <c r="E77" s="112"/>
      <c r="F77" s="112"/>
      <c r="H77" s="112"/>
      <c r="I77" s="112"/>
      <c r="K77" s="112"/>
      <c r="L77" s="112"/>
      <c r="N77" s="112"/>
      <c r="O77" s="112"/>
      <c r="Q77" s="112"/>
      <c r="R77" s="112"/>
      <c r="T77" s="112"/>
      <c r="U77" s="112"/>
      <c r="W77" s="112"/>
      <c r="X77" s="112"/>
      <c r="Z77" s="112"/>
      <c r="AA77" s="112"/>
      <c r="AC77" s="112"/>
      <c r="AD77" s="112"/>
      <c r="AE77" s="112"/>
      <c r="AF77" s="112"/>
      <c r="AG77" s="112"/>
      <c r="AI77" s="112"/>
      <c r="AJ77" s="112"/>
      <c r="AL77" s="112"/>
      <c r="AM77" s="112"/>
      <c r="AO77" s="112"/>
      <c r="AP77" s="112"/>
    </row>
    <row r="78" spans="2:42" s="107" customFormat="1" ht="12" x14ac:dyDescent="0.2">
      <c r="B78" s="112"/>
      <c r="D78" s="112"/>
      <c r="E78" s="112"/>
      <c r="F78" s="112"/>
      <c r="H78" s="112"/>
      <c r="I78" s="112"/>
      <c r="K78" s="112"/>
      <c r="L78" s="112"/>
      <c r="N78" s="112"/>
      <c r="O78" s="112"/>
      <c r="Q78" s="112"/>
      <c r="R78" s="112"/>
      <c r="T78" s="112"/>
      <c r="U78" s="112"/>
      <c r="W78" s="112"/>
      <c r="X78" s="112"/>
      <c r="Z78" s="112"/>
      <c r="AA78" s="112"/>
      <c r="AC78" s="112"/>
      <c r="AD78" s="112"/>
      <c r="AE78" s="112"/>
      <c r="AF78" s="112"/>
      <c r="AG78" s="112"/>
      <c r="AI78" s="112"/>
      <c r="AJ78" s="112"/>
      <c r="AL78" s="112"/>
      <c r="AM78" s="112"/>
      <c r="AO78" s="112"/>
      <c r="AP78" s="112"/>
    </row>
    <row r="79" spans="2:42" s="107" customFormat="1" ht="12" x14ac:dyDescent="0.2">
      <c r="B79" s="112"/>
      <c r="D79" s="112"/>
      <c r="E79" s="112"/>
      <c r="F79" s="112"/>
      <c r="H79" s="112"/>
      <c r="I79" s="112"/>
      <c r="K79" s="112"/>
      <c r="L79" s="112"/>
      <c r="N79" s="112"/>
      <c r="O79" s="112"/>
      <c r="Q79" s="112"/>
      <c r="R79" s="112"/>
      <c r="T79" s="112"/>
      <c r="U79" s="112"/>
      <c r="W79" s="112"/>
      <c r="X79" s="112"/>
      <c r="Z79" s="112"/>
      <c r="AA79" s="112"/>
      <c r="AC79" s="112"/>
      <c r="AD79" s="112"/>
      <c r="AE79" s="112"/>
      <c r="AF79" s="112"/>
      <c r="AG79" s="112"/>
      <c r="AI79" s="112"/>
      <c r="AJ79" s="112"/>
      <c r="AL79" s="112"/>
      <c r="AM79" s="112"/>
      <c r="AO79" s="112"/>
      <c r="AP79" s="112"/>
    </row>
    <row r="80" spans="2:42" s="107" customFormat="1" ht="12" x14ac:dyDescent="0.2">
      <c r="B80" s="112"/>
      <c r="D80" s="112"/>
      <c r="E80" s="112"/>
      <c r="F80" s="112"/>
      <c r="H80" s="112"/>
      <c r="I80" s="112"/>
      <c r="K80" s="112"/>
      <c r="L80" s="112"/>
      <c r="N80" s="112"/>
      <c r="O80" s="112"/>
      <c r="Q80" s="112"/>
      <c r="R80" s="112"/>
      <c r="T80" s="112"/>
      <c r="U80" s="112"/>
      <c r="W80" s="112"/>
      <c r="X80" s="112"/>
      <c r="Z80" s="112"/>
      <c r="AA80" s="112"/>
      <c r="AC80" s="112"/>
      <c r="AD80" s="112"/>
      <c r="AE80" s="112"/>
      <c r="AF80" s="112"/>
      <c r="AG80" s="112"/>
      <c r="AI80" s="112"/>
      <c r="AJ80" s="112"/>
      <c r="AL80" s="112"/>
      <c r="AM80" s="112"/>
      <c r="AO80" s="112"/>
      <c r="AP80" s="112"/>
    </row>
    <row r="81" spans="2:42" s="107" customFormat="1" ht="12" x14ac:dyDescent="0.2">
      <c r="B81" s="112"/>
      <c r="D81" s="112"/>
      <c r="E81" s="112"/>
      <c r="F81" s="112"/>
      <c r="H81" s="112"/>
      <c r="I81" s="112"/>
      <c r="K81" s="112"/>
      <c r="L81" s="112"/>
      <c r="N81" s="112"/>
      <c r="O81" s="112"/>
      <c r="Q81" s="112"/>
      <c r="R81" s="112"/>
      <c r="T81" s="112"/>
      <c r="U81" s="112"/>
      <c r="W81" s="112"/>
      <c r="X81" s="112"/>
      <c r="Z81" s="112"/>
      <c r="AA81" s="112"/>
      <c r="AC81" s="112"/>
      <c r="AD81" s="112"/>
      <c r="AE81" s="112"/>
      <c r="AF81" s="112"/>
      <c r="AG81" s="112"/>
      <c r="AI81" s="112"/>
      <c r="AJ81" s="112"/>
      <c r="AL81" s="112"/>
      <c r="AM81" s="112"/>
      <c r="AO81" s="112"/>
      <c r="AP81" s="112"/>
    </row>
    <row r="82" spans="2:42" s="107" customFormat="1" ht="12" x14ac:dyDescent="0.2">
      <c r="B82" s="112"/>
      <c r="D82" s="112"/>
      <c r="E82" s="112"/>
      <c r="F82" s="112"/>
      <c r="H82" s="112"/>
      <c r="I82" s="112"/>
      <c r="K82" s="112"/>
      <c r="L82" s="112"/>
      <c r="N82" s="112"/>
      <c r="O82" s="112"/>
      <c r="Q82" s="112"/>
      <c r="R82" s="112"/>
      <c r="T82" s="112"/>
      <c r="U82" s="112"/>
      <c r="W82" s="112"/>
      <c r="X82" s="112"/>
      <c r="Z82" s="112"/>
      <c r="AA82" s="112"/>
      <c r="AC82" s="112"/>
      <c r="AD82" s="112"/>
      <c r="AE82" s="112"/>
      <c r="AF82" s="112"/>
      <c r="AG82" s="112"/>
      <c r="AI82" s="112"/>
      <c r="AJ82" s="112"/>
      <c r="AL82" s="112"/>
      <c r="AM82" s="112"/>
      <c r="AO82" s="112"/>
      <c r="AP82" s="112"/>
    </row>
    <row r="83" spans="2:42" s="107" customFormat="1" ht="12" x14ac:dyDescent="0.2">
      <c r="B83" s="112"/>
      <c r="D83" s="112"/>
      <c r="E83" s="112"/>
      <c r="F83" s="112"/>
      <c r="H83" s="112"/>
      <c r="I83" s="112"/>
      <c r="K83" s="112"/>
      <c r="L83" s="112"/>
      <c r="N83" s="112"/>
      <c r="O83" s="112"/>
      <c r="Q83" s="112"/>
      <c r="R83" s="112"/>
      <c r="T83" s="112"/>
      <c r="U83" s="112"/>
      <c r="W83" s="112"/>
      <c r="X83" s="112"/>
      <c r="Z83" s="112"/>
      <c r="AA83" s="112"/>
      <c r="AC83" s="112"/>
      <c r="AD83" s="112"/>
      <c r="AE83" s="112"/>
      <c r="AF83" s="112"/>
      <c r="AG83" s="112"/>
      <c r="AI83" s="112"/>
      <c r="AJ83" s="112"/>
      <c r="AL83" s="112"/>
      <c r="AM83" s="112"/>
      <c r="AO83" s="112"/>
      <c r="AP83" s="112"/>
    </row>
    <row r="84" spans="2:42" s="107" customFormat="1" ht="12" x14ac:dyDescent="0.2">
      <c r="B84" s="112"/>
      <c r="D84" s="112"/>
      <c r="E84" s="112"/>
      <c r="F84" s="112"/>
      <c r="H84" s="112"/>
      <c r="I84" s="112"/>
      <c r="K84" s="112"/>
      <c r="L84" s="112"/>
      <c r="N84" s="112"/>
      <c r="O84" s="112"/>
      <c r="Q84" s="112"/>
      <c r="R84" s="112"/>
      <c r="T84" s="112"/>
      <c r="U84" s="112"/>
      <c r="W84" s="112"/>
      <c r="X84" s="112"/>
      <c r="Z84" s="112"/>
      <c r="AA84" s="112"/>
      <c r="AC84" s="112"/>
      <c r="AD84" s="112"/>
      <c r="AE84" s="112"/>
      <c r="AF84" s="112"/>
      <c r="AG84" s="112"/>
      <c r="AI84" s="112"/>
      <c r="AJ84" s="112"/>
      <c r="AL84" s="112"/>
      <c r="AM84" s="112"/>
      <c r="AO84" s="112"/>
      <c r="AP84" s="112"/>
    </row>
    <row r="85" spans="2:42" s="107" customFormat="1" ht="12.75" customHeight="1" x14ac:dyDescent="0.2">
      <c r="B85" s="112"/>
      <c r="D85" s="112"/>
      <c r="E85" s="112"/>
      <c r="F85" s="112"/>
      <c r="H85" s="112"/>
      <c r="I85" s="112"/>
      <c r="K85" s="112"/>
      <c r="L85" s="112"/>
      <c r="N85" s="112"/>
      <c r="O85" s="112"/>
      <c r="Q85" s="112"/>
      <c r="R85" s="112"/>
      <c r="T85" s="112"/>
      <c r="U85" s="112"/>
      <c r="W85" s="112"/>
      <c r="X85" s="112"/>
      <c r="Z85" s="112"/>
      <c r="AA85" s="112"/>
      <c r="AC85" s="112"/>
      <c r="AD85" s="112"/>
      <c r="AE85" s="112"/>
      <c r="AF85" s="112"/>
      <c r="AG85" s="112"/>
      <c r="AI85" s="112"/>
      <c r="AJ85" s="112"/>
      <c r="AL85" s="112"/>
      <c r="AM85" s="112"/>
      <c r="AO85" s="112"/>
      <c r="AP85" s="112"/>
    </row>
    <row r="86" spans="2:42" s="107" customFormat="1" ht="12" x14ac:dyDescent="0.2">
      <c r="B86" s="112"/>
      <c r="D86" s="112"/>
      <c r="E86" s="112"/>
      <c r="F86" s="112"/>
      <c r="H86" s="112"/>
      <c r="I86" s="112"/>
      <c r="K86" s="112"/>
      <c r="L86" s="112"/>
      <c r="N86" s="112"/>
      <c r="O86" s="112"/>
      <c r="Q86" s="112"/>
      <c r="R86" s="112"/>
      <c r="T86" s="112"/>
      <c r="U86" s="112"/>
      <c r="W86" s="112"/>
      <c r="X86" s="112"/>
      <c r="Z86" s="112"/>
      <c r="AA86" s="112"/>
      <c r="AC86" s="112"/>
      <c r="AD86" s="112"/>
      <c r="AE86" s="112"/>
      <c r="AF86" s="112"/>
      <c r="AG86" s="112"/>
      <c r="AI86" s="112"/>
      <c r="AJ86" s="112"/>
      <c r="AL86" s="112"/>
      <c r="AM86" s="112"/>
      <c r="AO86" s="112"/>
      <c r="AP86" s="112"/>
    </row>
    <row r="87" spans="2:42" s="107" customFormat="1" ht="12" x14ac:dyDescent="0.2">
      <c r="B87" s="112"/>
      <c r="D87" s="112"/>
      <c r="E87" s="112"/>
      <c r="F87" s="112"/>
      <c r="H87" s="112"/>
      <c r="I87" s="112"/>
      <c r="K87" s="112"/>
      <c r="L87" s="112"/>
      <c r="N87" s="112"/>
      <c r="O87" s="112"/>
      <c r="Q87" s="112"/>
      <c r="R87" s="112"/>
      <c r="T87" s="112"/>
      <c r="U87" s="112"/>
      <c r="W87" s="112"/>
      <c r="X87" s="112"/>
      <c r="Z87" s="112"/>
      <c r="AA87" s="112"/>
      <c r="AC87" s="112"/>
      <c r="AD87" s="112"/>
      <c r="AE87" s="112"/>
      <c r="AF87" s="112"/>
      <c r="AG87" s="112"/>
      <c r="AI87" s="112"/>
      <c r="AJ87" s="112"/>
      <c r="AL87" s="112"/>
      <c r="AM87" s="112"/>
      <c r="AO87" s="112"/>
      <c r="AP87" s="112"/>
    </row>
    <row r="88" spans="2:42" s="107" customFormat="1" ht="12" x14ac:dyDescent="0.2">
      <c r="B88" s="112"/>
      <c r="D88" s="112"/>
      <c r="E88" s="112"/>
      <c r="F88" s="112"/>
      <c r="H88" s="112"/>
      <c r="I88" s="112"/>
      <c r="K88" s="112"/>
      <c r="L88" s="112"/>
      <c r="N88" s="112"/>
      <c r="O88" s="112"/>
      <c r="Q88" s="112"/>
      <c r="R88" s="112"/>
      <c r="T88" s="112"/>
      <c r="U88" s="112"/>
      <c r="W88" s="112"/>
      <c r="X88" s="112"/>
      <c r="Z88" s="112"/>
      <c r="AA88" s="112"/>
      <c r="AC88" s="112"/>
      <c r="AD88" s="112"/>
      <c r="AE88" s="112"/>
      <c r="AF88" s="112"/>
      <c r="AG88" s="112"/>
      <c r="AI88" s="112"/>
      <c r="AJ88" s="112"/>
      <c r="AL88" s="112"/>
      <c r="AM88" s="112"/>
      <c r="AO88" s="112"/>
      <c r="AP88" s="112"/>
    </row>
    <row r="89" spans="2:42" s="107" customFormat="1" ht="12" x14ac:dyDescent="0.2">
      <c r="B89" s="112"/>
      <c r="D89" s="112"/>
      <c r="E89" s="112"/>
      <c r="F89" s="112"/>
      <c r="H89" s="112"/>
      <c r="I89" s="112"/>
      <c r="K89" s="112"/>
      <c r="L89" s="112"/>
      <c r="N89" s="112"/>
      <c r="O89" s="112"/>
      <c r="Q89" s="112"/>
      <c r="R89" s="112"/>
      <c r="T89" s="112"/>
      <c r="U89" s="112"/>
      <c r="W89" s="112"/>
      <c r="X89" s="112"/>
      <c r="Z89" s="112"/>
      <c r="AA89" s="112"/>
      <c r="AC89" s="112"/>
      <c r="AD89" s="112"/>
      <c r="AE89" s="112"/>
      <c r="AF89" s="112"/>
      <c r="AG89" s="112"/>
      <c r="AI89" s="112"/>
      <c r="AJ89" s="112"/>
      <c r="AL89" s="112"/>
      <c r="AM89" s="112"/>
      <c r="AO89" s="112"/>
      <c r="AP89" s="112"/>
    </row>
    <row r="90" spans="2:42" s="107" customFormat="1" ht="12" x14ac:dyDescent="0.2">
      <c r="B90" s="112"/>
      <c r="D90" s="112"/>
      <c r="E90" s="112"/>
      <c r="F90" s="112"/>
      <c r="H90" s="112"/>
      <c r="I90" s="112"/>
      <c r="K90" s="112"/>
      <c r="L90" s="112"/>
      <c r="N90" s="112"/>
      <c r="O90" s="112"/>
      <c r="Q90" s="112"/>
      <c r="R90" s="112"/>
      <c r="T90" s="112"/>
      <c r="U90" s="112"/>
      <c r="W90" s="112"/>
      <c r="X90" s="112"/>
      <c r="Z90" s="112"/>
      <c r="AA90" s="112"/>
      <c r="AC90" s="112"/>
      <c r="AD90" s="112"/>
      <c r="AE90" s="112"/>
      <c r="AF90" s="112"/>
      <c r="AG90" s="112"/>
      <c r="AI90" s="112"/>
      <c r="AJ90" s="112"/>
      <c r="AL90" s="112"/>
      <c r="AM90" s="112"/>
      <c r="AO90" s="112"/>
      <c r="AP90" s="112"/>
    </row>
    <row r="91" spans="2:42" s="107" customFormat="1" ht="12" x14ac:dyDescent="0.2">
      <c r="B91" s="112"/>
      <c r="D91" s="112"/>
      <c r="E91" s="112"/>
      <c r="F91" s="112"/>
      <c r="H91" s="112"/>
      <c r="I91" s="112"/>
      <c r="K91" s="112"/>
      <c r="L91" s="112"/>
      <c r="N91" s="112"/>
      <c r="O91" s="112"/>
      <c r="Q91" s="112"/>
      <c r="R91" s="112"/>
      <c r="T91" s="112"/>
      <c r="U91" s="112"/>
      <c r="W91" s="112"/>
      <c r="X91" s="112"/>
      <c r="Z91" s="112"/>
      <c r="AA91" s="112"/>
      <c r="AC91" s="112"/>
      <c r="AD91" s="112"/>
      <c r="AE91" s="112"/>
      <c r="AF91" s="112"/>
      <c r="AG91" s="112"/>
      <c r="AI91" s="112"/>
      <c r="AJ91" s="112"/>
      <c r="AL91" s="112"/>
      <c r="AM91" s="112"/>
      <c r="AO91" s="112"/>
      <c r="AP91" s="112"/>
    </row>
    <row r="92" spans="2:42" s="107" customFormat="1" ht="12" x14ac:dyDescent="0.2">
      <c r="B92" s="112"/>
      <c r="D92" s="112"/>
      <c r="E92" s="112"/>
      <c r="F92" s="112"/>
      <c r="H92" s="112"/>
      <c r="I92" s="112"/>
      <c r="K92" s="112"/>
      <c r="L92" s="112"/>
      <c r="N92" s="112"/>
      <c r="O92" s="112"/>
      <c r="Q92" s="112"/>
      <c r="R92" s="112"/>
      <c r="T92" s="112"/>
      <c r="U92" s="112"/>
      <c r="W92" s="112"/>
      <c r="X92" s="112"/>
      <c r="Z92" s="112"/>
      <c r="AA92" s="112"/>
      <c r="AC92" s="112"/>
      <c r="AD92" s="112"/>
      <c r="AE92" s="112"/>
      <c r="AF92" s="112"/>
      <c r="AG92" s="112"/>
      <c r="AI92" s="112"/>
      <c r="AJ92" s="112"/>
      <c r="AL92" s="112"/>
      <c r="AM92" s="112"/>
      <c r="AO92" s="112"/>
      <c r="AP92" s="112"/>
    </row>
    <row r="93" spans="2:42" s="107" customFormat="1" ht="12" x14ac:dyDescent="0.2">
      <c r="B93" s="112"/>
      <c r="D93" s="112"/>
      <c r="E93" s="112"/>
      <c r="F93" s="112"/>
      <c r="H93" s="112"/>
      <c r="I93" s="112"/>
      <c r="K93" s="112"/>
      <c r="L93" s="112"/>
      <c r="N93" s="112"/>
      <c r="O93" s="112"/>
      <c r="Q93" s="112"/>
      <c r="R93" s="112"/>
      <c r="T93" s="112"/>
      <c r="U93" s="112"/>
      <c r="W93" s="112"/>
      <c r="X93" s="112"/>
      <c r="Z93" s="112"/>
      <c r="AA93" s="112"/>
      <c r="AC93" s="112"/>
      <c r="AD93" s="112"/>
      <c r="AE93" s="112"/>
      <c r="AF93" s="112"/>
      <c r="AG93" s="112"/>
      <c r="AI93" s="112"/>
      <c r="AJ93" s="112"/>
      <c r="AL93" s="112"/>
      <c r="AM93" s="112"/>
      <c r="AO93" s="112"/>
      <c r="AP93" s="112"/>
    </row>
    <row r="94" spans="2:42" s="107" customFormat="1" ht="12" x14ac:dyDescent="0.2">
      <c r="B94" s="112"/>
      <c r="D94" s="112"/>
      <c r="E94" s="112"/>
      <c r="F94" s="112"/>
      <c r="H94" s="112"/>
      <c r="I94" s="112"/>
      <c r="K94" s="112"/>
      <c r="L94" s="112"/>
      <c r="N94" s="112"/>
      <c r="O94" s="112"/>
      <c r="Q94" s="112"/>
      <c r="R94" s="112"/>
      <c r="T94" s="112"/>
      <c r="U94" s="112"/>
      <c r="W94" s="112"/>
      <c r="X94" s="112"/>
      <c r="Z94" s="112"/>
      <c r="AA94" s="112"/>
      <c r="AC94" s="112"/>
      <c r="AD94" s="112"/>
      <c r="AE94" s="112"/>
      <c r="AF94" s="112"/>
      <c r="AG94" s="112"/>
      <c r="AI94" s="112"/>
      <c r="AJ94" s="112"/>
      <c r="AL94" s="112"/>
      <c r="AM94" s="112"/>
      <c r="AO94" s="112"/>
      <c r="AP94" s="112"/>
    </row>
    <row r="95" spans="2:42" s="107" customFormat="1" ht="12" x14ac:dyDescent="0.2">
      <c r="B95" s="112"/>
      <c r="D95" s="112"/>
      <c r="E95" s="112"/>
      <c r="F95" s="112"/>
      <c r="H95" s="112"/>
      <c r="I95" s="112"/>
      <c r="K95" s="112"/>
      <c r="L95" s="112"/>
      <c r="N95" s="112"/>
      <c r="O95" s="112"/>
      <c r="Q95" s="112"/>
      <c r="R95" s="112"/>
      <c r="T95" s="112"/>
      <c r="U95" s="112"/>
      <c r="W95" s="112"/>
      <c r="X95" s="112"/>
      <c r="Z95" s="112"/>
      <c r="AA95" s="112"/>
      <c r="AC95" s="112"/>
      <c r="AD95" s="112"/>
      <c r="AE95" s="112"/>
      <c r="AF95" s="112"/>
      <c r="AG95" s="112"/>
      <c r="AI95" s="112"/>
      <c r="AJ95" s="112"/>
      <c r="AL95" s="112"/>
      <c r="AM95" s="112"/>
      <c r="AO95" s="112"/>
      <c r="AP95" s="112"/>
    </row>
    <row r="96" spans="2:42" s="107" customFormat="1" ht="12" x14ac:dyDescent="0.2">
      <c r="B96" s="112"/>
      <c r="D96" s="112"/>
      <c r="E96" s="112"/>
      <c r="F96" s="112"/>
      <c r="H96" s="112"/>
      <c r="I96" s="112"/>
      <c r="K96" s="112"/>
      <c r="L96" s="112"/>
      <c r="N96" s="112"/>
      <c r="O96" s="112"/>
      <c r="Q96" s="112"/>
      <c r="R96" s="112"/>
      <c r="T96" s="112"/>
      <c r="U96" s="112"/>
      <c r="W96" s="112"/>
      <c r="X96" s="112"/>
      <c r="Z96" s="112"/>
      <c r="AA96" s="112"/>
      <c r="AC96" s="112"/>
      <c r="AD96" s="112"/>
      <c r="AE96" s="112"/>
      <c r="AF96" s="112"/>
      <c r="AG96" s="112"/>
      <c r="AI96" s="112"/>
      <c r="AJ96" s="112"/>
      <c r="AL96" s="112"/>
      <c r="AM96" s="112"/>
      <c r="AO96" s="112"/>
      <c r="AP96" s="112"/>
    </row>
    <row r="97" spans="2:42" s="107" customFormat="1" ht="12" x14ac:dyDescent="0.2">
      <c r="B97" s="112"/>
      <c r="D97" s="112"/>
      <c r="E97" s="112"/>
      <c r="F97" s="112"/>
      <c r="H97" s="112"/>
      <c r="I97" s="112"/>
      <c r="K97" s="112"/>
      <c r="L97" s="112"/>
      <c r="N97" s="112"/>
      <c r="O97" s="112"/>
      <c r="Q97" s="112"/>
      <c r="R97" s="112"/>
      <c r="T97" s="112"/>
      <c r="U97" s="112"/>
      <c r="W97" s="112"/>
      <c r="X97" s="112"/>
      <c r="Z97" s="112"/>
      <c r="AA97" s="112"/>
      <c r="AC97" s="112"/>
      <c r="AD97" s="112"/>
      <c r="AE97" s="112"/>
      <c r="AF97" s="112"/>
      <c r="AG97" s="112"/>
      <c r="AI97" s="112"/>
      <c r="AJ97" s="112"/>
      <c r="AL97" s="112"/>
      <c r="AM97" s="112"/>
      <c r="AO97" s="112"/>
      <c r="AP97" s="112"/>
    </row>
    <row r="98" spans="2:42" s="107" customFormat="1" ht="12" x14ac:dyDescent="0.2">
      <c r="B98" s="112"/>
      <c r="D98" s="112"/>
      <c r="E98" s="112"/>
      <c r="F98" s="112"/>
      <c r="H98" s="112"/>
      <c r="I98" s="112"/>
      <c r="K98" s="112"/>
      <c r="L98" s="112"/>
      <c r="N98" s="112"/>
      <c r="O98" s="112"/>
      <c r="Q98" s="112"/>
      <c r="R98" s="112"/>
      <c r="T98" s="112"/>
      <c r="U98" s="112"/>
      <c r="W98" s="112"/>
      <c r="X98" s="112"/>
      <c r="Z98" s="112"/>
      <c r="AA98" s="112"/>
      <c r="AC98" s="112"/>
      <c r="AD98" s="112"/>
      <c r="AE98" s="112"/>
      <c r="AF98" s="112"/>
      <c r="AG98" s="112"/>
      <c r="AI98" s="112"/>
      <c r="AJ98" s="112"/>
      <c r="AL98" s="112"/>
      <c r="AM98" s="112"/>
      <c r="AO98" s="112"/>
      <c r="AP98" s="112"/>
    </row>
    <row r="99" spans="2:42" s="107" customFormat="1" ht="12" x14ac:dyDescent="0.2">
      <c r="B99" s="112"/>
      <c r="D99" s="112"/>
      <c r="E99" s="112"/>
      <c r="F99" s="112"/>
      <c r="H99" s="112"/>
      <c r="I99" s="112"/>
      <c r="K99" s="112"/>
      <c r="L99" s="112"/>
      <c r="N99" s="112"/>
      <c r="O99" s="112"/>
      <c r="Q99" s="112"/>
      <c r="R99" s="112"/>
      <c r="T99" s="112"/>
      <c r="U99" s="112"/>
      <c r="W99" s="112"/>
      <c r="X99" s="112"/>
      <c r="Z99" s="112"/>
      <c r="AA99" s="112"/>
      <c r="AC99" s="112"/>
      <c r="AD99" s="112"/>
      <c r="AE99" s="112"/>
      <c r="AF99" s="112"/>
      <c r="AG99" s="112"/>
      <c r="AI99" s="112"/>
      <c r="AJ99" s="112"/>
      <c r="AL99" s="112"/>
      <c r="AM99" s="112"/>
      <c r="AO99" s="112"/>
      <c r="AP99" s="112"/>
    </row>
    <row r="100" spans="2:42" s="107" customFormat="1" ht="12" x14ac:dyDescent="0.2">
      <c r="B100" s="112"/>
      <c r="D100" s="112"/>
      <c r="E100" s="112"/>
      <c r="F100" s="112"/>
      <c r="H100" s="112"/>
      <c r="I100" s="112"/>
      <c r="K100" s="112"/>
      <c r="L100" s="112"/>
      <c r="N100" s="112"/>
      <c r="O100" s="112"/>
      <c r="Q100" s="112"/>
      <c r="R100" s="112"/>
      <c r="T100" s="112"/>
      <c r="U100" s="112"/>
      <c r="W100" s="112"/>
      <c r="X100" s="112"/>
      <c r="Z100" s="112"/>
      <c r="AA100" s="112"/>
      <c r="AC100" s="112"/>
      <c r="AD100" s="112"/>
      <c r="AE100" s="112"/>
      <c r="AF100" s="112"/>
      <c r="AG100" s="112"/>
      <c r="AI100" s="112"/>
      <c r="AJ100" s="112"/>
      <c r="AL100" s="112"/>
      <c r="AM100" s="112"/>
      <c r="AO100" s="112"/>
      <c r="AP100" s="112"/>
    </row>
    <row r="101" spans="2:42" s="107" customFormat="1" ht="12" x14ac:dyDescent="0.2">
      <c r="B101" s="112"/>
      <c r="D101" s="112"/>
      <c r="E101" s="112"/>
      <c r="F101" s="112"/>
      <c r="H101" s="112"/>
      <c r="I101" s="112"/>
      <c r="K101" s="112"/>
      <c r="L101" s="112"/>
      <c r="N101" s="112"/>
      <c r="O101" s="112"/>
      <c r="Q101" s="112"/>
      <c r="R101" s="112"/>
      <c r="T101" s="112"/>
      <c r="U101" s="112"/>
      <c r="W101" s="112"/>
      <c r="X101" s="112"/>
      <c r="Z101" s="112"/>
      <c r="AA101" s="112"/>
      <c r="AC101" s="112"/>
      <c r="AD101" s="112"/>
      <c r="AE101" s="112"/>
      <c r="AF101" s="112"/>
      <c r="AG101" s="112"/>
      <c r="AI101" s="112"/>
      <c r="AJ101" s="112"/>
      <c r="AL101" s="112"/>
      <c r="AM101" s="112"/>
      <c r="AO101" s="112"/>
      <c r="AP101" s="112"/>
    </row>
    <row r="102" spans="2:42" s="107" customFormat="1" ht="12" x14ac:dyDescent="0.2">
      <c r="B102" s="112"/>
      <c r="D102" s="112"/>
      <c r="E102" s="112"/>
      <c r="F102" s="112"/>
      <c r="H102" s="112"/>
      <c r="I102" s="112"/>
      <c r="K102" s="112"/>
      <c r="L102" s="112"/>
      <c r="N102" s="112"/>
      <c r="O102" s="112"/>
      <c r="Q102" s="112"/>
      <c r="R102" s="112"/>
      <c r="T102" s="112"/>
      <c r="U102" s="112"/>
      <c r="W102" s="112"/>
      <c r="X102" s="112"/>
      <c r="Z102" s="112"/>
      <c r="AA102" s="112"/>
      <c r="AC102" s="112"/>
      <c r="AD102" s="112"/>
      <c r="AE102" s="112"/>
      <c r="AF102" s="112"/>
      <c r="AG102" s="112"/>
      <c r="AI102" s="112"/>
      <c r="AJ102" s="112"/>
      <c r="AL102" s="112"/>
      <c r="AM102" s="112"/>
      <c r="AO102" s="112"/>
      <c r="AP102" s="112"/>
    </row>
    <row r="103" spans="2:42" s="107" customFormat="1" ht="12" x14ac:dyDescent="0.2">
      <c r="B103" s="112"/>
      <c r="D103" s="112"/>
      <c r="E103" s="112"/>
      <c r="F103" s="112"/>
      <c r="H103" s="112"/>
      <c r="I103" s="112"/>
      <c r="K103" s="112"/>
      <c r="L103" s="112"/>
      <c r="N103" s="112"/>
      <c r="O103" s="112"/>
      <c r="Q103" s="112"/>
      <c r="R103" s="112"/>
      <c r="T103" s="112"/>
      <c r="U103" s="112"/>
      <c r="W103" s="112"/>
      <c r="X103" s="112"/>
      <c r="Z103" s="112"/>
      <c r="AA103" s="112"/>
      <c r="AC103" s="112"/>
      <c r="AD103" s="112"/>
      <c r="AE103" s="112"/>
      <c r="AF103" s="112"/>
      <c r="AG103" s="112"/>
      <c r="AI103" s="112"/>
      <c r="AJ103" s="112"/>
      <c r="AL103" s="112"/>
      <c r="AM103" s="112"/>
      <c r="AO103" s="112"/>
      <c r="AP103" s="112"/>
    </row>
    <row r="104" spans="2:42" s="107" customFormat="1" ht="12" x14ac:dyDescent="0.2">
      <c r="B104" s="112"/>
      <c r="D104" s="112"/>
      <c r="E104" s="112"/>
      <c r="F104" s="112"/>
      <c r="H104" s="112"/>
      <c r="I104" s="112"/>
      <c r="K104" s="112"/>
      <c r="L104" s="112"/>
      <c r="N104" s="112"/>
      <c r="O104" s="112"/>
      <c r="Q104" s="112"/>
      <c r="R104" s="112"/>
      <c r="T104" s="112"/>
      <c r="U104" s="112"/>
      <c r="W104" s="112"/>
      <c r="X104" s="112"/>
      <c r="Z104" s="112"/>
      <c r="AA104" s="112"/>
      <c r="AC104" s="112"/>
      <c r="AD104" s="112"/>
      <c r="AE104" s="112"/>
      <c r="AF104" s="112"/>
      <c r="AG104" s="112"/>
      <c r="AI104" s="112"/>
      <c r="AJ104" s="112"/>
      <c r="AL104" s="112"/>
      <c r="AM104" s="112"/>
      <c r="AO104" s="112"/>
      <c r="AP104" s="112"/>
    </row>
    <row r="105" spans="2:42" s="107" customFormat="1" ht="12" x14ac:dyDescent="0.2">
      <c r="B105" s="112"/>
      <c r="D105" s="112"/>
      <c r="E105" s="112"/>
      <c r="F105" s="112"/>
      <c r="H105" s="112"/>
      <c r="I105" s="112"/>
      <c r="K105" s="112"/>
      <c r="L105" s="112"/>
      <c r="N105" s="112"/>
      <c r="O105" s="112"/>
      <c r="Q105" s="112"/>
      <c r="R105" s="112"/>
      <c r="T105" s="112"/>
      <c r="U105" s="112"/>
      <c r="W105" s="112"/>
      <c r="X105" s="112"/>
      <c r="Z105" s="112"/>
      <c r="AA105" s="112"/>
      <c r="AC105" s="112"/>
      <c r="AD105" s="112"/>
      <c r="AE105" s="112"/>
      <c r="AF105" s="112"/>
      <c r="AG105" s="112"/>
      <c r="AI105" s="112"/>
      <c r="AJ105" s="112"/>
      <c r="AL105" s="112"/>
      <c r="AM105" s="112"/>
      <c r="AO105" s="112"/>
      <c r="AP105" s="112"/>
    </row>
    <row r="106" spans="2:42" s="107" customFormat="1" ht="12" x14ac:dyDescent="0.2">
      <c r="B106" s="112"/>
      <c r="D106" s="112"/>
      <c r="E106" s="112"/>
      <c r="F106" s="112"/>
      <c r="H106" s="112"/>
      <c r="I106" s="112"/>
      <c r="K106" s="112"/>
      <c r="L106" s="112"/>
      <c r="N106" s="112"/>
      <c r="O106" s="112"/>
      <c r="Q106" s="112"/>
      <c r="R106" s="112"/>
      <c r="T106" s="112"/>
      <c r="U106" s="112"/>
      <c r="W106" s="112"/>
      <c r="X106" s="112"/>
      <c r="Z106" s="112"/>
      <c r="AA106" s="112"/>
      <c r="AC106" s="112"/>
      <c r="AD106" s="112"/>
      <c r="AE106" s="112"/>
      <c r="AF106" s="112"/>
      <c r="AG106" s="112"/>
      <c r="AI106" s="112"/>
      <c r="AJ106" s="112"/>
      <c r="AL106" s="112"/>
      <c r="AM106" s="112"/>
      <c r="AO106" s="112"/>
      <c r="AP106" s="112"/>
    </row>
    <row r="107" spans="2:42" s="107" customFormat="1" ht="12" x14ac:dyDescent="0.2">
      <c r="B107" s="112"/>
      <c r="D107" s="112"/>
      <c r="E107" s="112"/>
      <c r="F107" s="112"/>
      <c r="H107" s="112"/>
      <c r="I107" s="112"/>
      <c r="K107" s="112"/>
      <c r="L107" s="112"/>
      <c r="N107" s="112"/>
      <c r="O107" s="112"/>
      <c r="Q107" s="112"/>
      <c r="R107" s="112"/>
      <c r="T107" s="112"/>
      <c r="U107" s="112"/>
      <c r="W107" s="112"/>
      <c r="X107" s="112"/>
      <c r="Z107" s="112"/>
      <c r="AA107" s="112"/>
      <c r="AC107" s="112"/>
      <c r="AD107" s="112"/>
      <c r="AE107" s="112"/>
      <c r="AF107" s="112"/>
      <c r="AG107" s="112"/>
      <c r="AI107" s="112"/>
      <c r="AJ107" s="112"/>
      <c r="AL107" s="112"/>
      <c r="AM107" s="112"/>
      <c r="AO107" s="112"/>
      <c r="AP107" s="112"/>
    </row>
    <row r="108" spans="2:42" s="107" customFormat="1" ht="12" x14ac:dyDescent="0.2">
      <c r="B108" s="112"/>
      <c r="D108" s="112"/>
      <c r="E108" s="112"/>
      <c r="F108" s="112"/>
      <c r="H108" s="112"/>
      <c r="I108" s="112"/>
      <c r="K108" s="112"/>
      <c r="L108" s="112"/>
      <c r="N108" s="112"/>
      <c r="O108" s="112"/>
      <c r="Q108" s="112"/>
      <c r="R108" s="112"/>
      <c r="T108" s="112"/>
      <c r="U108" s="112"/>
      <c r="W108" s="112"/>
      <c r="X108" s="112"/>
      <c r="Z108" s="112"/>
      <c r="AA108" s="112"/>
      <c r="AC108" s="112"/>
      <c r="AD108" s="112"/>
      <c r="AE108" s="112"/>
      <c r="AF108" s="112"/>
      <c r="AG108" s="112"/>
      <c r="AI108" s="112"/>
      <c r="AJ108" s="112"/>
      <c r="AL108" s="112"/>
      <c r="AM108" s="112"/>
      <c r="AO108" s="112"/>
      <c r="AP108" s="112"/>
    </row>
    <row r="109" spans="2:42" s="107" customFormat="1" ht="12" x14ac:dyDescent="0.2">
      <c r="B109" s="112"/>
      <c r="D109" s="112"/>
      <c r="E109" s="112"/>
      <c r="F109" s="112"/>
      <c r="H109" s="112"/>
      <c r="I109" s="112"/>
      <c r="K109" s="112"/>
      <c r="L109" s="112"/>
      <c r="N109" s="112"/>
      <c r="O109" s="112"/>
      <c r="Q109" s="112"/>
      <c r="R109" s="112"/>
      <c r="T109" s="112"/>
      <c r="U109" s="112"/>
      <c r="W109" s="112"/>
      <c r="X109" s="112"/>
      <c r="Z109" s="112"/>
      <c r="AA109" s="112"/>
      <c r="AC109" s="112"/>
      <c r="AD109" s="112"/>
      <c r="AE109" s="112"/>
      <c r="AF109" s="112"/>
      <c r="AG109" s="112"/>
      <c r="AI109" s="112"/>
      <c r="AJ109" s="112"/>
      <c r="AL109" s="112"/>
      <c r="AM109" s="112"/>
      <c r="AO109" s="112"/>
      <c r="AP109" s="112"/>
    </row>
    <row r="110" spans="2:42" s="107" customFormat="1" ht="12" x14ac:dyDescent="0.2">
      <c r="B110" s="112"/>
      <c r="D110" s="112"/>
      <c r="E110" s="112"/>
      <c r="F110" s="112"/>
      <c r="H110" s="112"/>
      <c r="I110" s="112"/>
      <c r="K110" s="112"/>
      <c r="L110" s="112"/>
      <c r="N110" s="112"/>
      <c r="O110" s="112"/>
      <c r="Q110" s="112"/>
      <c r="R110" s="112"/>
      <c r="T110" s="112"/>
      <c r="U110" s="112"/>
      <c r="W110" s="112"/>
      <c r="X110" s="112"/>
      <c r="Z110" s="112"/>
      <c r="AA110" s="112"/>
      <c r="AC110" s="112"/>
      <c r="AD110" s="112"/>
      <c r="AE110" s="112"/>
      <c r="AF110" s="112"/>
      <c r="AG110" s="112"/>
      <c r="AI110" s="112"/>
      <c r="AJ110" s="112"/>
      <c r="AL110" s="112"/>
      <c r="AM110" s="112"/>
      <c r="AO110" s="112"/>
      <c r="AP110" s="112"/>
    </row>
    <row r="111" spans="2:42" s="107" customFormat="1" ht="12" x14ac:dyDescent="0.2">
      <c r="B111" s="112"/>
      <c r="D111" s="112"/>
      <c r="E111" s="112"/>
      <c r="F111" s="112"/>
      <c r="H111" s="112"/>
      <c r="I111" s="112"/>
      <c r="K111" s="112"/>
      <c r="L111" s="112"/>
      <c r="N111" s="112"/>
      <c r="O111" s="112"/>
      <c r="Q111" s="112"/>
      <c r="R111" s="112"/>
      <c r="T111" s="112"/>
      <c r="U111" s="112"/>
      <c r="W111" s="112"/>
      <c r="X111" s="112"/>
      <c r="Z111" s="112"/>
      <c r="AA111" s="112"/>
      <c r="AC111" s="112"/>
      <c r="AD111" s="112"/>
      <c r="AE111" s="112"/>
      <c r="AF111" s="112"/>
      <c r="AG111" s="112"/>
      <c r="AI111" s="112"/>
      <c r="AJ111" s="112"/>
      <c r="AL111" s="112"/>
      <c r="AM111" s="112"/>
      <c r="AO111" s="112"/>
      <c r="AP111" s="112"/>
    </row>
    <row r="112" spans="2:42" s="107" customFormat="1" ht="12" x14ac:dyDescent="0.2">
      <c r="B112" s="112"/>
      <c r="D112" s="112"/>
      <c r="E112" s="112"/>
      <c r="F112" s="112"/>
      <c r="H112" s="112"/>
      <c r="I112" s="112"/>
      <c r="K112" s="112"/>
      <c r="L112" s="112"/>
      <c r="N112" s="112"/>
      <c r="O112" s="112"/>
      <c r="Q112" s="112"/>
      <c r="R112" s="112"/>
      <c r="T112" s="112"/>
      <c r="U112" s="112"/>
      <c r="W112" s="112"/>
      <c r="X112" s="112"/>
      <c r="Z112" s="112"/>
      <c r="AA112" s="112"/>
      <c r="AC112" s="112"/>
      <c r="AD112" s="112"/>
      <c r="AE112" s="112"/>
      <c r="AF112" s="112"/>
      <c r="AG112" s="112"/>
      <c r="AI112" s="112"/>
      <c r="AJ112" s="112"/>
      <c r="AL112" s="112"/>
      <c r="AM112" s="112"/>
      <c r="AO112" s="112"/>
      <c r="AP112" s="112"/>
    </row>
    <row r="113" spans="2:42" s="107" customFormat="1" ht="12" x14ac:dyDescent="0.2">
      <c r="B113" s="112"/>
      <c r="D113" s="112"/>
      <c r="E113" s="112"/>
      <c r="F113" s="112"/>
      <c r="H113" s="112"/>
      <c r="I113" s="112"/>
      <c r="K113" s="112"/>
      <c r="L113" s="112"/>
      <c r="N113" s="112"/>
      <c r="O113" s="112"/>
      <c r="Q113" s="112"/>
      <c r="R113" s="112"/>
      <c r="T113" s="112"/>
      <c r="U113" s="112"/>
      <c r="W113" s="112"/>
      <c r="X113" s="112"/>
      <c r="Z113" s="112"/>
      <c r="AA113" s="112"/>
      <c r="AC113" s="112"/>
      <c r="AD113" s="112"/>
      <c r="AE113" s="112"/>
      <c r="AF113" s="112"/>
      <c r="AG113" s="112"/>
      <c r="AI113" s="112"/>
      <c r="AJ113" s="112"/>
      <c r="AL113" s="112"/>
      <c r="AM113" s="112"/>
      <c r="AO113" s="112"/>
      <c r="AP113" s="112"/>
    </row>
    <row r="162" spans="2:44" ht="14.25" x14ac:dyDescent="0.2">
      <c r="B162" s="254"/>
      <c r="C162" s="147"/>
      <c r="AR162" s="147"/>
    </row>
    <row r="163" spans="2:44" ht="14.25" x14ac:dyDescent="0.2">
      <c r="B163" s="254"/>
      <c r="C163" s="147"/>
      <c r="AR163" s="147"/>
    </row>
    <row r="164" spans="2:44" ht="14.25" x14ac:dyDescent="0.2">
      <c r="B164" s="254"/>
      <c r="C164" s="147"/>
      <c r="AR164" s="147"/>
    </row>
    <row r="165" spans="2:44" ht="14.25" x14ac:dyDescent="0.2">
      <c r="B165" s="254"/>
      <c r="C165" s="147"/>
      <c r="AR165" s="147"/>
    </row>
    <row r="166" spans="2:44" ht="14.25" x14ac:dyDescent="0.2">
      <c r="B166" s="254"/>
      <c r="C166" s="147"/>
      <c r="AR166" s="147"/>
    </row>
  </sheetData>
  <mergeCells count="1">
    <mergeCell ref="B51:C51"/>
  </mergeCells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47" orientation="portrait" useFirstPageNumber="1" r:id="rId1"/>
  <headerFooter alignWithMargins="0">
    <oddHeader xml:space="preserve">&amp;C
</oddHeader>
    <oddFooter>&amp;C&amp;P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0"/>
  <dimension ref="A1:AU306"/>
  <sheetViews>
    <sheetView zoomScaleNormal="100" workbookViewId="0"/>
  </sheetViews>
  <sheetFormatPr defaultRowHeight="12.75" x14ac:dyDescent="0.2"/>
  <cols>
    <col min="1" max="1" width="5.28515625" customWidth="1"/>
    <col min="2" max="2" width="30.7109375" style="12" customWidth="1"/>
    <col min="3" max="4" width="0.85546875" style="294" customWidth="1"/>
    <col min="5" max="5" width="13.7109375" style="294" hidden="1" customWidth="1"/>
    <col min="6" max="6" width="0.85546875" hidden="1" customWidth="1"/>
    <col min="7" max="7" width="1" hidden="1" customWidth="1"/>
    <col min="8" max="8" width="13.7109375" style="294" hidden="1" customWidth="1"/>
    <col min="9" max="10" width="0.85546875" hidden="1" customWidth="1"/>
    <col min="11" max="11" width="13.7109375" style="294" hidden="1" customWidth="1"/>
    <col min="12" max="13" width="0.85546875" hidden="1" customWidth="1"/>
    <col min="14" max="14" width="13.7109375" style="294" hidden="1" customWidth="1"/>
    <col min="15" max="16" width="0.85546875" hidden="1" customWidth="1"/>
    <col min="17" max="17" width="13.7109375" style="294" hidden="1" customWidth="1"/>
    <col min="18" max="19" width="0.85546875" hidden="1" customWidth="1"/>
    <col min="20" max="20" width="13.7109375" style="294" hidden="1" customWidth="1"/>
    <col min="21" max="22" width="0.85546875" hidden="1" customWidth="1"/>
    <col min="23" max="23" width="13.7109375" style="294" hidden="1" customWidth="1"/>
    <col min="24" max="25" width="0.85546875" hidden="1" customWidth="1"/>
    <col min="26" max="26" width="13.7109375" style="294" hidden="1" customWidth="1"/>
    <col min="27" max="28" width="0.85546875" hidden="1" customWidth="1"/>
    <col min="29" max="29" width="13.7109375" style="294" hidden="1" customWidth="1"/>
    <col min="30" max="31" width="0.85546875" hidden="1" customWidth="1"/>
    <col min="32" max="32" width="13.7109375" style="294" hidden="1" customWidth="1"/>
    <col min="33" max="34" width="0.85546875" hidden="1" customWidth="1"/>
    <col min="35" max="35" width="13.7109375" style="294" hidden="1" customWidth="1"/>
    <col min="36" max="37" width="0.85546875" hidden="1" customWidth="1"/>
    <col min="38" max="38" width="13.7109375" style="294" customWidth="1"/>
    <col min="39" max="40" width="0.85546875" customWidth="1"/>
    <col min="41" max="41" width="13.7109375" style="294" customWidth="1"/>
    <col min="42" max="43" width="0.85546875" customWidth="1"/>
    <col min="44" max="44" width="13.7109375" style="294" customWidth="1"/>
    <col min="45" max="46" width="0.85546875" customWidth="1"/>
    <col min="47" max="47" width="44.7109375" style="8" customWidth="1"/>
  </cols>
  <sheetData>
    <row r="1" spans="1:47" ht="15" x14ac:dyDescent="0.25">
      <c r="A1" s="1" t="s">
        <v>621</v>
      </c>
      <c r="AR1" s="4"/>
      <c r="AU1" s="3" t="s">
        <v>61</v>
      </c>
    </row>
    <row r="2" spans="1:47" ht="15" x14ac:dyDescent="0.25">
      <c r="C2" s="284"/>
      <c r="D2" s="284"/>
      <c r="E2" s="284"/>
      <c r="H2" s="284"/>
      <c r="K2" s="284"/>
      <c r="N2" s="284"/>
      <c r="Q2" s="284"/>
      <c r="T2" s="284"/>
      <c r="W2" s="284"/>
      <c r="Z2" s="284"/>
      <c r="AC2" s="284"/>
      <c r="AF2" s="284"/>
      <c r="AI2" s="284"/>
      <c r="AL2" s="284"/>
      <c r="AO2" s="284"/>
      <c r="AR2" s="284"/>
    </row>
    <row r="3" spans="1:47" s="399" customFormat="1" ht="13.9" customHeight="1" x14ac:dyDescent="0.25">
      <c r="A3" s="403" t="s">
        <v>605</v>
      </c>
      <c r="B3" s="404"/>
      <c r="C3" s="403"/>
      <c r="D3" s="403"/>
      <c r="E3" s="4"/>
      <c r="F3" s="406"/>
      <c r="G3" s="406"/>
      <c r="H3" s="4"/>
      <c r="I3" s="406"/>
      <c r="J3" s="406"/>
      <c r="K3" s="4"/>
      <c r="L3" s="406"/>
      <c r="M3" s="406"/>
      <c r="N3" s="4"/>
      <c r="O3" s="406"/>
      <c r="P3" s="406"/>
      <c r="Q3" s="4"/>
      <c r="R3" s="406"/>
      <c r="S3" s="406"/>
      <c r="T3" s="4"/>
      <c r="U3" s="406"/>
      <c r="V3" s="406"/>
      <c r="W3" s="4"/>
      <c r="X3" s="406"/>
      <c r="Y3" s="406"/>
      <c r="Z3" s="4"/>
      <c r="AA3" s="406"/>
      <c r="AB3" s="406"/>
      <c r="AC3" s="4"/>
      <c r="AD3" s="406"/>
      <c r="AE3" s="406"/>
      <c r="AF3" s="4"/>
      <c r="AG3" s="406"/>
      <c r="AH3" s="406"/>
      <c r="AI3" s="4"/>
      <c r="AJ3" s="406"/>
      <c r="AK3" s="406"/>
      <c r="AL3" s="4"/>
      <c r="AM3" s="406"/>
      <c r="AN3" s="406"/>
      <c r="AO3" s="4"/>
      <c r="AP3" s="406"/>
      <c r="AQ3" s="406"/>
      <c r="AR3" s="4"/>
      <c r="AS3" s="406"/>
      <c r="AT3" s="406"/>
      <c r="AU3" s="407"/>
    </row>
    <row r="4" spans="1:47" s="399" customFormat="1" ht="13.9" customHeight="1" x14ac:dyDescent="0.2">
      <c r="A4" s="408" t="s">
        <v>606</v>
      </c>
      <c r="B4" s="411"/>
      <c r="C4" s="409"/>
      <c r="D4" s="409"/>
      <c r="E4" s="409"/>
      <c r="F4" s="405"/>
      <c r="G4" s="405"/>
      <c r="H4" s="409"/>
      <c r="I4" s="405"/>
      <c r="J4" s="405"/>
      <c r="K4" s="409"/>
      <c r="L4" s="405"/>
      <c r="M4" s="405"/>
      <c r="N4" s="409"/>
      <c r="O4" s="405"/>
      <c r="P4" s="405"/>
      <c r="Q4" s="409"/>
      <c r="R4" s="405"/>
      <c r="S4" s="405"/>
      <c r="T4" s="409"/>
      <c r="U4" s="405"/>
      <c r="V4" s="405"/>
      <c r="W4" s="409"/>
      <c r="X4" s="405"/>
      <c r="Y4" s="405"/>
      <c r="Z4" s="409"/>
      <c r="AA4" s="405"/>
      <c r="AB4" s="405"/>
      <c r="AC4" s="409"/>
      <c r="AD4" s="405"/>
      <c r="AE4" s="405"/>
      <c r="AF4" s="409"/>
      <c r="AG4" s="405"/>
      <c r="AH4" s="405"/>
      <c r="AI4" s="409"/>
      <c r="AJ4" s="405"/>
      <c r="AK4" s="405"/>
      <c r="AL4" s="409"/>
      <c r="AM4" s="405"/>
      <c r="AN4" s="405"/>
      <c r="AO4" s="409"/>
      <c r="AP4" s="405"/>
      <c r="AQ4" s="405"/>
      <c r="AR4" s="409"/>
      <c r="AS4" s="405"/>
      <c r="AT4" s="405"/>
      <c r="AU4" s="410"/>
    </row>
    <row r="5" spans="1:47" ht="7.15" customHeight="1" x14ac:dyDescent="0.2"/>
    <row r="6" spans="1:47" s="30" customFormat="1" ht="13.9" customHeight="1" thickBot="1" x14ac:dyDescent="0.25">
      <c r="A6" s="27" t="s">
        <v>587</v>
      </c>
      <c r="B6" s="541"/>
      <c r="C6" s="57"/>
      <c r="D6" s="57"/>
      <c r="E6" s="57"/>
      <c r="F6" s="28"/>
      <c r="G6" s="28"/>
      <c r="H6" s="57"/>
      <c r="I6" s="28"/>
      <c r="J6" s="28"/>
      <c r="K6" s="57"/>
      <c r="L6" s="28"/>
      <c r="M6" s="28"/>
      <c r="N6" s="57"/>
      <c r="O6" s="28"/>
      <c r="P6" s="28"/>
      <c r="Q6" s="57"/>
      <c r="R6" s="28"/>
      <c r="S6" s="28"/>
      <c r="T6" s="57"/>
      <c r="U6" s="28"/>
      <c r="V6" s="28"/>
      <c r="W6" s="57"/>
      <c r="X6" s="28"/>
      <c r="Y6" s="28"/>
      <c r="Z6" s="57"/>
      <c r="AA6" s="28"/>
      <c r="AB6" s="28"/>
      <c r="AC6" s="57"/>
      <c r="AD6" s="28"/>
      <c r="AE6" s="28"/>
      <c r="AF6" s="57"/>
      <c r="AG6" s="28"/>
      <c r="AH6" s="28"/>
      <c r="AI6" s="57"/>
      <c r="AJ6" s="28"/>
      <c r="AK6" s="28"/>
      <c r="AL6" s="57"/>
      <c r="AM6" s="28"/>
      <c r="AN6" s="28"/>
      <c r="AO6" s="57"/>
      <c r="AP6" s="28"/>
      <c r="AQ6" s="28"/>
      <c r="AR6" s="57"/>
      <c r="AS6" s="28"/>
      <c r="AT6" s="28"/>
      <c r="AU6" s="29" t="s">
        <v>498</v>
      </c>
    </row>
    <row r="7" spans="1:47" s="307" customFormat="1" ht="33" customHeight="1" thickTop="1" thickBot="1" x14ac:dyDescent="0.25">
      <c r="A7" s="308" t="s">
        <v>191</v>
      </c>
      <c r="B7" s="309" t="s">
        <v>497</v>
      </c>
      <c r="C7" s="310"/>
      <c r="D7" s="311"/>
      <c r="E7" s="33">
        <v>2008</v>
      </c>
      <c r="F7" s="31"/>
      <c r="G7" s="32"/>
      <c r="H7" s="33">
        <v>2009</v>
      </c>
      <c r="I7" s="310"/>
      <c r="J7" s="311"/>
      <c r="K7" s="33">
        <v>2010</v>
      </c>
      <c r="L7" s="310"/>
      <c r="M7" s="311"/>
      <c r="N7" s="33">
        <v>2011</v>
      </c>
      <c r="O7" s="310"/>
      <c r="P7" s="311"/>
      <c r="Q7" s="33">
        <v>2012</v>
      </c>
      <c r="R7" s="310"/>
      <c r="S7" s="311"/>
      <c r="T7" s="33">
        <v>2013</v>
      </c>
      <c r="U7" s="310"/>
      <c r="V7" s="311"/>
      <c r="W7" s="33">
        <v>2014</v>
      </c>
      <c r="X7" s="310"/>
      <c r="Y7" s="311"/>
      <c r="Z7" s="33">
        <v>2015</v>
      </c>
      <c r="AA7" s="310"/>
      <c r="AB7" s="311"/>
      <c r="AC7" s="309">
        <v>2016</v>
      </c>
      <c r="AD7" s="310"/>
      <c r="AE7" s="311"/>
      <c r="AF7" s="309">
        <v>2017</v>
      </c>
      <c r="AG7" s="310"/>
      <c r="AH7" s="587"/>
      <c r="AI7" s="33">
        <v>2018</v>
      </c>
      <c r="AJ7" s="310"/>
      <c r="AK7" s="587"/>
      <c r="AL7" s="33">
        <v>2019</v>
      </c>
      <c r="AM7" s="310"/>
      <c r="AN7" s="587"/>
      <c r="AO7" s="33">
        <v>2020</v>
      </c>
      <c r="AP7" s="310"/>
      <c r="AQ7" s="587"/>
      <c r="AR7" s="33">
        <v>2021</v>
      </c>
      <c r="AS7" s="310"/>
      <c r="AT7" s="587"/>
      <c r="AU7" s="309" t="s">
        <v>532</v>
      </c>
    </row>
    <row r="8" spans="1:47" s="30" customFormat="1" ht="6.6" customHeight="1" thickTop="1" x14ac:dyDescent="0.2">
      <c r="B8" s="35"/>
      <c r="C8" s="81"/>
      <c r="D8" s="166"/>
      <c r="E8" s="90"/>
      <c r="F8" s="37"/>
      <c r="G8" s="36"/>
      <c r="H8" s="90"/>
      <c r="I8" s="37"/>
      <c r="J8" s="36"/>
      <c r="K8" s="90"/>
      <c r="L8" s="37"/>
      <c r="M8" s="36"/>
      <c r="N8" s="90"/>
      <c r="O8" s="37"/>
      <c r="P8" s="36"/>
      <c r="Q8" s="90"/>
      <c r="R8" s="37"/>
      <c r="S8" s="36"/>
      <c r="T8" s="90"/>
      <c r="U8" s="37"/>
      <c r="V8" s="36"/>
      <c r="W8" s="90"/>
      <c r="X8" s="37"/>
      <c r="Y8" s="36"/>
      <c r="Z8" s="90"/>
      <c r="AA8" s="37"/>
      <c r="AB8" s="36"/>
      <c r="AC8" s="90"/>
      <c r="AD8" s="37"/>
      <c r="AE8" s="36"/>
      <c r="AF8" s="90"/>
      <c r="AG8" s="37"/>
      <c r="AH8" s="36"/>
      <c r="AI8" s="90"/>
      <c r="AJ8" s="37"/>
      <c r="AK8" s="36"/>
      <c r="AL8" s="90"/>
      <c r="AM8" s="37"/>
      <c r="AN8" s="36"/>
      <c r="AO8" s="90"/>
      <c r="AP8" s="37"/>
      <c r="AQ8" s="36"/>
      <c r="AR8" s="90"/>
      <c r="AS8" s="37"/>
      <c r="AT8" s="36"/>
      <c r="AU8" s="38"/>
    </row>
    <row r="9" spans="1:47" s="30" customFormat="1" ht="12" x14ac:dyDescent="0.2">
      <c r="B9" s="49" t="s">
        <v>68</v>
      </c>
      <c r="C9" s="350"/>
      <c r="D9" s="351"/>
      <c r="E9" s="281">
        <v>8839025160.9905033</v>
      </c>
      <c r="F9" s="50"/>
      <c r="G9" s="42"/>
      <c r="H9" s="281">
        <v>9692592744</v>
      </c>
      <c r="I9" s="50"/>
      <c r="J9" s="42"/>
      <c r="K9" s="281">
        <v>9276996146</v>
      </c>
      <c r="L9" s="50"/>
      <c r="M9" s="42"/>
      <c r="N9" s="281">
        <v>10382919203</v>
      </c>
      <c r="O9" s="50"/>
      <c r="P9" s="42"/>
      <c r="Q9" s="281">
        <v>9453257604</v>
      </c>
      <c r="R9" s="50"/>
      <c r="S9" s="42"/>
      <c r="T9" s="281">
        <v>9715866477</v>
      </c>
      <c r="U9" s="50"/>
      <c r="V9" s="42"/>
      <c r="W9" s="281">
        <v>9260755719</v>
      </c>
      <c r="X9" s="50"/>
      <c r="Y9" s="42"/>
      <c r="Z9" s="281">
        <v>9619090759</v>
      </c>
      <c r="AA9" s="50"/>
      <c r="AB9" s="42"/>
      <c r="AC9" s="281">
        <v>10297562854</v>
      </c>
      <c r="AD9" s="50"/>
      <c r="AE9" s="42"/>
      <c r="AF9" s="281">
        <v>10925809579</v>
      </c>
      <c r="AG9" s="50"/>
      <c r="AH9" s="42"/>
      <c r="AI9" s="281">
        <v>11143033204</v>
      </c>
      <c r="AJ9" s="50"/>
      <c r="AK9" s="42"/>
      <c r="AL9" s="281">
        <v>10721019975</v>
      </c>
      <c r="AM9" s="50"/>
      <c r="AN9" s="42"/>
      <c r="AO9" s="281">
        <v>8823754758</v>
      </c>
      <c r="AP9" s="50"/>
      <c r="AQ9" s="42"/>
      <c r="AR9" s="281">
        <v>10629572815</v>
      </c>
      <c r="AS9" s="50"/>
      <c r="AT9" s="42"/>
      <c r="AU9" s="43" t="s">
        <v>128</v>
      </c>
    </row>
    <row r="10" spans="1:47" s="30" customFormat="1" ht="6" customHeight="1" x14ac:dyDescent="0.2">
      <c r="B10" s="36"/>
      <c r="C10" s="81"/>
      <c r="D10" s="166"/>
      <c r="E10" s="90"/>
      <c r="F10" s="50"/>
      <c r="G10" s="42"/>
      <c r="H10" s="90"/>
      <c r="I10" s="50"/>
      <c r="J10" s="42"/>
      <c r="K10" s="90"/>
      <c r="L10" s="50"/>
      <c r="M10" s="42"/>
      <c r="N10" s="90"/>
      <c r="O10" s="50"/>
      <c r="P10" s="42"/>
      <c r="Q10" s="90"/>
      <c r="R10" s="50"/>
      <c r="S10" s="42"/>
      <c r="T10" s="90"/>
      <c r="U10" s="50"/>
      <c r="V10" s="42"/>
      <c r="W10" s="90"/>
      <c r="X10" s="50"/>
      <c r="Y10" s="42"/>
      <c r="Z10" s="90"/>
      <c r="AA10" s="50"/>
      <c r="AB10" s="42"/>
      <c r="AC10" s="90"/>
      <c r="AD10" s="50"/>
      <c r="AE10" s="42"/>
      <c r="AF10" s="90"/>
      <c r="AG10" s="50"/>
      <c r="AH10" s="42"/>
      <c r="AI10" s="90"/>
      <c r="AJ10" s="50"/>
      <c r="AK10" s="42"/>
      <c r="AL10" s="90"/>
      <c r="AM10" s="50"/>
      <c r="AN10" s="42"/>
      <c r="AO10" s="90"/>
      <c r="AP10" s="50"/>
      <c r="AQ10" s="42"/>
      <c r="AR10" s="90"/>
      <c r="AS10" s="50"/>
      <c r="AT10" s="42"/>
      <c r="AU10" s="44"/>
    </row>
    <row r="11" spans="1:47" s="30" customFormat="1" ht="13.5" x14ac:dyDescent="0.2">
      <c r="A11" s="593" t="s">
        <v>411</v>
      </c>
      <c r="B11" s="524" t="s">
        <v>530</v>
      </c>
      <c r="C11" s="81"/>
      <c r="D11" s="166"/>
      <c r="E11" s="90">
        <v>14829383.25698732</v>
      </c>
      <c r="F11" s="50"/>
      <c r="G11" s="42"/>
      <c r="H11" s="90">
        <v>16580829</v>
      </c>
      <c r="I11" s="50"/>
      <c r="J11" s="42"/>
      <c r="K11" s="90"/>
      <c r="L11" s="50"/>
      <c r="M11" s="42"/>
      <c r="N11" s="90"/>
      <c r="O11" s="50"/>
      <c r="P11" s="42"/>
      <c r="Q11" s="90"/>
      <c r="R11" s="50"/>
      <c r="S11" s="42"/>
      <c r="T11" s="90"/>
      <c r="U11" s="50"/>
      <c r="V11" s="42"/>
      <c r="W11" s="90"/>
      <c r="X11" s="50"/>
      <c r="Y11" s="42"/>
      <c r="Z11" s="90"/>
      <c r="AA11" s="50"/>
      <c r="AB11" s="42"/>
      <c r="AC11" s="90"/>
      <c r="AD11" s="50"/>
      <c r="AE11" s="42"/>
      <c r="AF11" s="90"/>
      <c r="AG11" s="50"/>
      <c r="AH11" s="42"/>
      <c r="AI11" s="90"/>
      <c r="AJ11" s="50"/>
      <c r="AK11" s="42"/>
      <c r="AL11" s="90"/>
      <c r="AM11" s="50"/>
      <c r="AN11" s="42"/>
      <c r="AO11" s="90"/>
      <c r="AP11" s="50"/>
      <c r="AQ11" s="42"/>
      <c r="AR11" s="90"/>
      <c r="AS11" s="50"/>
      <c r="AT11" s="42"/>
      <c r="AU11" s="524" t="s">
        <v>529</v>
      </c>
    </row>
    <row r="12" spans="1:47" s="30" customFormat="1" ht="13.5" x14ac:dyDescent="0.2">
      <c r="A12" s="593" t="s">
        <v>41</v>
      </c>
      <c r="B12" s="524" t="s">
        <v>526</v>
      </c>
      <c r="C12" s="40"/>
      <c r="D12" s="135"/>
      <c r="E12" s="53"/>
      <c r="F12" s="50"/>
      <c r="G12" s="42"/>
      <c r="H12" s="53"/>
      <c r="I12" s="50"/>
      <c r="J12" s="42"/>
      <c r="K12" s="53"/>
      <c r="L12" s="50"/>
      <c r="M12" s="42"/>
      <c r="N12" s="53"/>
      <c r="O12" s="50"/>
      <c r="P12" s="42"/>
      <c r="Q12" s="53"/>
      <c r="R12" s="50"/>
      <c r="S12" s="42"/>
      <c r="T12" s="53"/>
      <c r="U12" s="50"/>
      <c r="V12" s="42"/>
      <c r="W12" s="53"/>
      <c r="X12" s="50"/>
      <c r="Y12" s="42"/>
      <c r="Z12" s="53"/>
      <c r="AA12" s="50"/>
      <c r="AB12" s="42"/>
      <c r="AC12" s="53"/>
      <c r="AD12" s="50"/>
      <c r="AE12" s="42"/>
      <c r="AF12" s="53"/>
      <c r="AG12" s="50"/>
      <c r="AH12" s="42"/>
      <c r="AI12" s="53"/>
      <c r="AJ12" s="50"/>
      <c r="AK12" s="42"/>
      <c r="AL12" s="53"/>
      <c r="AM12" s="50"/>
      <c r="AN12" s="42"/>
      <c r="AO12" s="53"/>
      <c r="AP12" s="50"/>
      <c r="AQ12" s="42"/>
      <c r="AR12" s="53"/>
      <c r="AS12" s="50"/>
      <c r="AT12" s="42"/>
      <c r="AU12" s="524" t="s">
        <v>527</v>
      </c>
    </row>
    <row r="13" spans="1:47" s="30" customFormat="1" ht="12" x14ac:dyDescent="0.2">
      <c r="A13" s="593" t="s">
        <v>414</v>
      </c>
      <c r="B13" s="524" t="s">
        <v>415</v>
      </c>
      <c r="C13" s="81"/>
      <c r="D13" s="166"/>
      <c r="E13" s="90">
        <v>32672010.887605388</v>
      </c>
      <c r="F13" s="50"/>
      <c r="G13" s="42"/>
      <c r="H13" s="90">
        <v>25920325</v>
      </c>
      <c r="I13" s="50"/>
      <c r="J13" s="42"/>
      <c r="K13" s="90">
        <v>20115999</v>
      </c>
      <c r="L13" s="50"/>
      <c r="M13" s="42"/>
      <c r="N13" s="90">
        <v>19466468</v>
      </c>
      <c r="O13" s="50"/>
      <c r="P13" s="42"/>
      <c r="Q13" s="90">
        <v>15719740</v>
      </c>
      <c r="R13" s="50"/>
      <c r="S13" s="42"/>
      <c r="T13" s="90">
        <v>19793754</v>
      </c>
      <c r="U13" s="50"/>
      <c r="V13" s="42"/>
      <c r="W13" s="90">
        <v>20751626</v>
      </c>
      <c r="X13" s="50"/>
      <c r="Y13" s="42"/>
      <c r="Z13" s="90">
        <v>24915676</v>
      </c>
      <c r="AA13" s="50"/>
      <c r="AB13" s="42"/>
      <c r="AC13" s="90">
        <v>32409113</v>
      </c>
      <c r="AD13" s="50"/>
      <c r="AE13" s="42"/>
      <c r="AF13" s="90">
        <v>38765915</v>
      </c>
      <c r="AG13" s="50"/>
      <c r="AH13" s="42"/>
      <c r="AI13" s="90">
        <v>37786596</v>
      </c>
      <c r="AJ13" s="50"/>
      <c r="AK13" s="42"/>
      <c r="AL13" s="90">
        <v>33477847</v>
      </c>
      <c r="AM13" s="50"/>
      <c r="AN13" s="42"/>
      <c r="AO13" s="90">
        <v>12933006</v>
      </c>
      <c r="AP13" s="50"/>
      <c r="AQ13" s="42"/>
      <c r="AR13" s="90">
        <v>17154230</v>
      </c>
      <c r="AS13" s="50"/>
      <c r="AT13" s="42"/>
      <c r="AU13" s="524" t="s">
        <v>194</v>
      </c>
    </row>
    <row r="14" spans="1:47" s="30" customFormat="1" ht="13.5" x14ac:dyDescent="0.2">
      <c r="A14" s="593" t="s">
        <v>416</v>
      </c>
      <c r="B14" s="456" t="s">
        <v>603</v>
      </c>
      <c r="C14" s="81"/>
      <c r="D14" s="166"/>
      <c r="E14" s="90">
        <v>10724988.382128395</v>
      </c>
      <c r="F14" s="50"/>
      <c r="G14" s="42"/>
      <c r="H14" s="90">
        <v>15680375</v>
      </c>
      <c r="I14" s="50"/>
      <c r="J14" s="42"/>
      <c r="K14" s="90">
        <v>20574779</v>
      </c>
      <c r="L14" s="50"/>
      <c r="M14" s="42"/>
      <c r="N14" s="90">
        <v>17327071</v>
      </c>
      <c r="O14" s="50"/>
      <c r="P14" s="42"/>
      <c r="Q14" s="90">
        <v>19452659</v>
      </c>
      <c r="R14" s="50"/>
      <c r="S14" s="42"/>
      <c r="T14" s="90">
        <v>14837039</v>
      </c>
      <c r="U14" s="50"/>
      <c r="V14" s="42"/>
      <c r="W14" s="90">
        <v>11488301</v>
      </c>
      <c r="X14" s="50"/>
      <c r="Y14" s="42"/>
      <c r="Z14" s="90">
        <v>16690810</v>
      </c>
      <c r="AA14" s="50"/>
      <c r="AB14" s="42"/>
      <c r="AC14" s="90">
        <v>16851867</v>
      </c>
      <c r="AD14" s="50"/>
      <c r="AE14" s="42"/>
      <c r="AF14" s="90">
        <v>13077461</v>
      </c>
      <c r="AG14" s="50"/>
      <c r="AH14" s="42"/>
      <c r="AI14" s="90">
        <v>11156443</v>
      </c>
      <c r="AJ14" s="50"/>
      <c r="AK14" s="42"/>
      <c r="AL14" s="90">
        <v>13607672</v>
      </c>
      <c r="AM14" s="50"/>
      <c r="AN14" s="42"/>
      <c r="AO14" s="90"/>
      <c r="AP14" s="50"/>
      <c r="AQ14" s="42"/>
      <c r="AR14" s="90"/>
      <c r="AS14" s="50"/>
      <c r="AT14" s="42"/>
      <c r="AU14" s="456" t="s">
        <v>604</v>
      </c>
    </row>
    <row r="15" spans="1:47" s="30" customFormat="1" ht="12" x14ac:dyDescent="0.2">
      <c r="A15" s="593" t="s">
        <v>418</v>
      </c>
      <c r="B15" s="524" t="s">
        <v>195</v>
      </c>
      <c r="C15" s="81"/>
      <c r="D15" s="166"/>
      <c r="E15" s="90">
        <v>496423985.92577839</v>
      </c>
      <c r="F15" s="50"/>
      <c r="G15" s="42"/>
      <c r="H15" s="90">
        <v>425705326</v>
      </c>
      <c r="I15" s="50"/>
      <c r="J15" s="42"/>
      <c r="K15" s="90">
        <v>391717650</v>
      </c>
      <c r="L15" s="50"/>
      <c r="M15" s="42"/>
      <c r="N15" s="90">
        <v>471163750</v>
      </c>
      <c r="O15" s="50"/>
      <c r="P15" s="42"/>
      <c r="Q15" s="90">
        <v>447257105</v>
      </c>
      <c r="R15" s="50"/>
      <c r="S15" s="42"/>
      <c r="T15" s="90">
        <v>402405123</v>
      </c>
      <c r="U15" s="50"/>
      <c r="V15" s="42"/>
      <c r="W15" s="90">
        <v>411068270</v>
      </c>
      <c r="X15" s="50"/>
      <c r="Y15" s="42"/>
      <c r="Z15" s="90">
        <v>431433960</v>
      </c>
      <c r="AA15" s="50"/>
      <c r="AB15" s="42"/>
      <c r="AC15" s="90">
        <v>422269161</v>
      </c>
      <c r="AD15" s="50"/>
      <c r="AE15" s="42"/>
      <c r="AF15" s="90">
        <v>473231859</v>
      </c>
      <c r="AG15" s="50"/>
      <c r="AH15" s="42"/>
      <c r="AI15" s="90">
        <v>425547611</v>
      </c>
      <c r="AJ15" s="50"/>
      <c r="AK15" s="42"/>
      <c r="AL15" s="90">
        <v>427265341</v>
      </c>
      <c r="AM15" s="50"/>
      <c r="AN15" s="42"/>
      <c r="AO15" s="90">
        <v>286522224</v>
      </c>
      <c r="AP15" s="50"/>
      <c r="AQ15" s="42"/>
      <c r="AR15" s="90">
        <v>301945893</v>
      </c>
      <c r="AS15" s="50"/>
      <c r="AT15" s="42"/>
      <c r="AU15" s="524" t="s">
        <v>476</v>
      </c>
    </row>
    <row r="16" spans="1:47" s="30" customFormat="1" ht="12" x14ac:dyDescent="0.2">
      <c r="A16" s="593" t="s">
        <v>419</v>
      </c>
      <c r="B16" s="456" t="s">
        <v>420</v>
      </c>
      <c r="C16" s="81"/>
      <c r="D16" s="166"/>
      <c r="E16" s="90">
        <v>171298015.00365135</v>
      </c>
      <c r="F16" s="50"/>
      <c r="G16" s="42"/>
      <c r="H16" s="90">
        <v>140468715</v>
      </c>
      <c r="I16" s="50"/>
      <c r="J16" s="42"/>
      <c r="K16" s="90">
        <v>127015216</v>
      </c>
      <c r="L16" s="50"/>
      <c r="M16" s="42"/>
      <c r="N16" s="90">
        <v>143689189</v>
      </c>
      <c r="O16" s="50"/>
      <c r="P16" s="42"/>
      <c r="Q16" s="90">
        <v>141920271</v>
      </c>
      <c r="R16" s="50"/>
      <c r="S16" s="42"/>
      <c r="T16" s="90"/>
      <c r="U16" s="50"/>
      <c r="V16" s="42"/>
      <c r="W16" s="90"/>
      <c r="X16" s="50"/>
      <c r="Y16" s="42"/>
      <c r="Z16" s="90"/>
      <c r="AA16" s="50"/>
      <c r="AB16" s="42"/>
      <c r="AC16" s="90">
        <v>110246983</v>
      </c>
      <c r="AD16" s="50"/>
      <c r="AE16" s="42"/>
      <c r="AF16" s="90">
        <v>120306122</v>
      </c>
      <c r="AG16" s="50"/>
      <c r="AH16" s="42"/>
      <c r="AI16" s="90">
        <v>131648255</v>
      </c>
      <c r="AJ16" s="50"/>
      <c r="AK16" s="42"/>
      <c r="AL16" s="90">
        <v>121704358</v>
      </c>
      <c r="AM16" s="50"/>
      <c r="AN16" s="42"/>
      <c r="AO16" s="90">
        <v>70462980</v>
      </c>
      <c r="AP16" s="50"/>
      <c r="AQ16" s="42"/>
      <c r="AR16" s="90">
        <v>76367510</v>
      </c>
      <c r="AS16" s="50"/>
      <c r="AT16" s="42"/>
      <c r="AU16" s="456" t="s">
        <v>477</v>
      </c>
    </row>
    <row r="17" spans="1:47" s="423" customFormat="1" ht="12" x14ac:dyDescent="0.2">
      <c r="A17" s="594">
        <v>12</v>
      </c>
      <c r="B17" s="456" t="s">
        <v>591</v>
      </c>
      <c r="C17" s="425"/>
      <c r="D17" s="475"/>
      <c r="E17" s="432"/>
      <c r="F17" s="448"/>
      <c r="G17" s="426"/>
      <c r="H17" s="432"/>
      <c r="I17" s="448"/>
      <c r="J17" s="426"/>
      <c r="K17" s="432"/>
      <c r="L17" s="448"/>
      <c r="M17" s="426"/>
      <c r="N17" s="432" t="s">
        <v>166</v>
      </c>
      <c r="O17" s="448"/>
      <c r="P17" s="426"/>
      <c r="Q17" s="432" t="s">
        <v>166</v>
      </c>
      <c r="R17" s="448"/>
      <c r="S17" s="426"/>
      <c r="T17" s="432"/>
      <c r="U17" s="448"/>
      <c r="V17" s="426"/>
      <c r="W17" s="432"/>
      <c r="X17" s="448"/>
      <c r="Y17" s="426"/>
      <c r="Z17" s="432"/>
      <c r="AA17" s="448"/>
      <c r="AB17" s="426"/>
      <c r="AC17" s="432" t="s">
        <v>166</v>
      </c>
      <c r="AD17" s="448"/>
      <c r="AE17" s="426"/>
      <c r="AF17" s="432" t="s">
        <v>166</v>
      </c>
      <c r="AG17" s="448"/>
      <c r="AH17" s="426"/>
      <c r="AI17" s="432" t="s">
        <v>166</v>
      </c>
      <c r="AJ17" s="448"/>
      <c r="AK17" s="426"/>
      <c r="AL17" s="432" t="s">
        <v>166</v>
      </c>
      <c r="AM17" s="448"/>
      <c r="AN17" s="426"/>
      <c r="AO17" s="432" t="s">
        <v>166</v>
      </c>
      <c r="AP17" s="448"/>
      <c r="AQ17" s="426"/>
      <c r="AR17" s="432" t="s">
        <v>166</v>
      </c>
      <c r="AS17" s="448"/>
      <c r="AT17" s="426"/>
      <c r="AU17" s="456" t="s">
        <v>534</v>
      </c>
    </row>
    <row r="18" spans="1:47" s="30" customFormat="1" ht="12" x14ac:dyDescent="0.2">
      <c r="A18" s="593" t="s">
        <v>421</v>
      </c>
      <c r="B18" s="524" t="s">
        <v>422</v>
      </c>
      <c r="C18" s="81"/>
      <c r="D18" s="166"/>
      <c r="E18" s="90">
        <v>33149571.798446521</v>
      </c>
      <c r="F18" s="50"/>
      <c r="G18" s="42"/>
      <c r="H18" s="90">
        <v>29815663</v>
      </c>
      <c r="I18" s="50"/>
      <c r="J18" s="42"/>
      <c r="K18" s="90">
        <v>24419548</v>
      </c>
      <c r="L18" s="50"/>
      <c r="M18" s="42"/>
      <c r="N18" s="90">
        <v>30003527</v>
      </c>
      <c r="O18" s="50"/>
      <c r="P18" s="42"/>
      <c r="Q18" s="90">
        <v>24491510</v>
      </c>
      <c r="R18" s="50"/>
      <c r="S18" s="42"/>
      <c r="T18" s="90">
        <v>30966616</v>
      </c>
      <c r="U18" s="50"/>
      <c r="V18" s="42"/>
      <c r="W18" s="90">
        <v>33134292</v>
      </c>
      <c r="X18" s="50"/>
      <c r="Y18" s="42"/>
      <c r="Z18" s="90">
        <v>33346737</v>
      </c>
      <c r="AA18" s="50"/>
      <c r="AB18" s="42"/>
      <c r="AC18" s="90">
        <v>37726793</v>
      </c>
      <c r="AD18" s="50"/>
      <c r="AE18" s="42"/>
      <c r="AF18" s="90">
        <v>40202233</v>
      </c>
      <c r="AG18" s="50"/>
      <c r="AH18" s="42"/>
      <c r="AI18" s="90">
        <v>47413853</v>
      </c>
      <c r="AJ18" s="50"/>
      <c r="AK18" s="42"/>
      <c r="AL18" s="90">
        <v>48646894</v>
      </c>
      <c r="AM18" s="50"/>
      <c r="AN18" s="42"/>
      <c r="AO18" s="90">
        <v>26632430</v>
      </c>
      <c r="AP18" s="50"/>
      <c r="AQ18" s="42"/>
      <c r="AR18" s="90">
        <v>27568965</v>
      </c>
      <c r="AS18" s="50"/>
      <c r="AT18" s="42"/>
      <c r="AU18" s="524" t="s">
        <v>196</v>
      </c>
    </row>
    <row r="19" spans="1:47" s="30" customFormat="1" ht="12" x14ac:dyDescent="0.2">
      <c r="A19" s="593" t="s">
        <v>423</v>
      </c>
      <c r="B19" s="524" t="s">
        <v>424</v>
      </c>
      <c r="C19" s="81"/>
      <c r="D19" s="166"/>
      <c r="E19" s="90">
        <v>46512547.301334411</v>
      </c>
      <c r="F19" s="50"/>
      <c r="G19" s="42"/>
      <c r="H19" s="90">
        <v>30689055</v>
      </c>
      <c r="I19" s="50"/>
      <c r="J19" s="42"/>
      <c r="K19" s="90">
        <v>30723276</v>
      </c>
      <c r="L19" s="50"/>
      <c r="M19" s="42"/>
      <c r="N19" s="90">
        <v>33283473</v>
      </c>
      <c r="O19" s="50"/>
      <c r="P19" s="42"/>
      <c r="Q19" s="90">
        <v>41878373</v>
      </c>
      <c r="R19" s="50"/>
      <c r="S19" s="42"/>
      <c r="T19" s="90">
        <v>37231718</v>
      </c>
      <c r="U19" s="50"/>
      <c r="V19" s="42"/>
      <c r="W19" s="90">
        <v>37159659</v>
      </c>
      <c r="X19" s="50"/>
      <c r="Y19" s="42"/>
      <c r="Z19" s="90">
        <v>35815539</v>
      </c>
      <c r="AA19" s="50"/>
      <c r="AB19" s="42"/>
      <c r="AC19" s="90">
        <v>32805340</v>
      </c>
      <c r="AD19" s="50"/>
      <c r="AE19" s="42"/>
      <c r="AF19" s="90">
        <v>33898346</v>
      </c>
      <c r="AG19" s="50"/>
      <c r="AH19" s="42"/>
      <c r="AI19" s="90">
        <v>37937312</v>
      </c>
      <c r="AJ19" s="50"/>
      <c r="AK19" s="42"/>
      <c r="AL19" s="90">
        <v>33520552</v>
      </c>
      <c r="AM19" s="50"/>
      <c r="AN19" s="42"/>
      <c r="AO19" s="90">
        <v>18827390</v>
      </c>
      <c r="AP19" s="50"/>
      <c r="AQ19" s="42"/>
      <c r="AR19" s="90">
        <v>17049093</v>
      </c>
      <c r="AS19" s="50"/>
      <c r="AT19" s="42"/>
      <c r="AU19" s="524" t="s">
        <v>197</v>
      </c>
    </row>
    <row r="20" spans="1:47" s="30" customFormat="1" ht="12" x14ac:dyDescent="0.2">
      <c r="A20" s="593" t="s">
        <v>425</v>
      </c>
      <c r="B20" s="524" t="s">
        <v>426</v>
      </c>
      <c r="C20" s="81"/>
      <c r="D20" s="166"/>
      <c r="E20" s="90">
        <v>36918442.541326448</v>
      </c>
      <c r="F20" s="50"/>
      <c r="G20" s="42"/>
      <c r="H20" s="90">
        <v>36453359</v>
      </c>
      <c r="I20" s="50"/>
      <c r="J20" s="42"/>
      <c r="K20" s="90">
        <v>48926632</v>
      </c>
      <c r="L20" s="50"/>
      <c r="M20" s="42"/>
      <c r="N20" s="90">
        <v>48169799</v>
      </c>
      <c r="O20" s="50"/>
      <c r="P20" s="42"/>
      <c r="Q20" s="90">
        <v>51556731</v>
      </c>
      <c r="R20" s="50"/>
      <c r="S20" s="42"/>
      <c r="T20" s="90">
        <v>56615364</v>
      </c>
      <c r="U20" s="50"/>
      <c r="V20" s="42"/>
      <c r="W20" s="90">
        <v>52732579</v>
      </c>
      <c r="X20" s="50"/>
      <c r="Y20" s="42"/>
      <c r="Z20" s="90">
        <v>55237750</v>
      </c>
      <c r="AA20" s="50"/>
      <c r="AB20" s="42"/>
      <c r="AC20" s="90">
        <v>62617182</v>
      </c>
      <c r="AD20" s="50"/>
      <c r="AE20" s="42"/>
      <c r="AF20" s="90">
        <v>66621547</v>
      </c>
      <c r="AG20" s="50"/>
      <c r="AH20" s="42"/>
      <c r="AI20" s="90">
        <v>60936546</v>
      </c>
      <c r="AJ20" s="50"/>
      <c r="AK20" s="42"/>
      <c r="AL20" s="90">
        <v>41750834</v>
      </c>
      <c r="AM20" s="50"/>
      <c r="AN20" s="42"/>
      <c r="AO20" s="90">
        <v>36918250</v>
      </c>
      <c r="AP20" s="50"/>
      <c r="AQ20" s="42"/>
      <c r="AR20" s="90">
        <v>38217066</v>
      </c>
      <c r="AS20" s="50"/>
      <c r="AT20" s="42"/>
      <c r="AU20" s="524" t="s">
        <v>478</v>
      </c>
    </row>
    <row r="21" spans="1:47" s="30" customFormat="1" ht="12" x14ac:dyDescent="0.2">
      <c r="A21" s="593" t="s">
        <v>427</v>
      </c>
      <c r="B21" s="524" t="s">
        <v>428</v>
      </c>
      <c r="C21" s="81"/>
      <c r="D21" s="166"/>
      <c r="E21" s="90">
        <v>68744240.855075359</v>
      </c>
      <c r="F21" s="37"/>
      <c r="H21" s="90">
        <v>60830045</v>
      </c>
      <c r="I21" s="37"/>
      <c r="K21" s="90">
        <v>49801116</v>
      </c>
      <c r="L21" s="37"/>
      <c r="N21" s="90">
        <v>52991337</v>
      </c>
      <c r="O21" s="37"/>
      <c r="Q21" s="90">
        <v>45247998</v>
      </c>
      <c r="R21" s="37"/>
      <c r="T21" s="90">
        <v>59270312</v>
      </c>
      <c r="U21" s="37"/>
      <c r="W21" s="90">
        <v>40718970</v>
      </c>
      <c r="X21" s="37"/>
      <c r="Z21" s="90">
        <v>37082815</v>
      </c>
      <c r="AA21" s="37"/>
      <c r="AC21" s="90">
        <v>43270519</v>
      </c>
      <c r="AD21" s="37"/>
      <c r="AF21" s="90">
        <v>62650708</v>
      </c>
      <c r="AG21" s="37"/>
      <c r="AH21" s="36"/>
      <c r="AI21" s="90">
        <v>75589855</v>
      </c>
      <c r="AJ21" s="37"/>
      <c r="AK21" s="36"/>
      <c r="AL21" s="90">
        <v>83236190</v>
      </c>
      <c r="AM21" s="37"/>
      <c r="AN21" s="36"/>
      <c r="AO21" s="90">
        <v>23322703</v>
      </c>
      <c r="AP21" s="37"/>
      <c r="AQ21" s="36"/>
      <c r="AR21" s="90">
        <v>25769908</v>
      </c>
      <c r="AS21" s="37"/>
      <c r="AT21" s="36"/>
      <c r="AU21" s="524" t="s">
        <v>479</v>
      </c>
    </row>
    <row r="22" spans="1:47" s="30" customFormat="1" ht="12" x14ac:dyDescent="0.2">
      <c r="A22" s="593" t="s">
        <v>429</v>
      </c>
      <c r="B22" s="524" t="s">
        <v>430</v>
      </c>
      <c r="C22" s="81"/>
      <c r="D22" s="166"/>
      <c r="E22" s="90">
        <v>220387738.16636789</v>
      </c>
      <c r="F22" s="37"/>
      <c r="H22" s="90">
        <v>197385270</v>
      </c>
      <c r="I22" s="37"/>
      <c r="K22" s="90">
        <v>217525329</v>
      </c>
      <c r="L22" s="37"/>
      <c r="N22" s="90">
        <v>198395127</v>
      </c>
      <c r="O22" s="37"/>
      <c r="Q22" s="90">
        <v>221656935</v>
      </c>
      <c r="R22" s="37"/>
      <c r="T22" s="90">
        <v>194880380</v>
      </c>
      <c r="U22" s="37"/>
      <c r="W22" s="90">
        <v>180214962</v>
      </c>
      <c r="X22" s="37"/>
      <c r="Z22" s="90">
        <v>181191842</v>
      </c>
      <c r="AA22" s="37"/>
      <c r="AC22" s="90">
        <v>181716905</v>
      </c>
      <c r="AD22" s="37"/>
      <c r="AF22" s="90">
        <v>188571255</v>
      </c>
      <c r="AG22" s="37"/>
      <c r="AH22" s="36"/>
      <c r="AI22" s="90">
        <v>204127736</v>
      </c>
      <c r="AJ22" s="37"/>
      <c r="AK22" s="36"/>
      <c r="AL22" s="90">
        <v>182569365</v>
      </c>
      <c r="AM22" s="37"/>
      <c r="AN22" s="36"/>
      <c r="AO22" s="90">
        <v>137626527</v>
      </c>
      <c r="AP22" s="37"/>
      <c r="AQ22" s="36"/>
      <c r="AR22" s="90">
        <v>206642873</v>
      </c>
      <c r="AS22" s="37"/>
      <c r="AT22" s="36"/>
      <c r="AU22" s="524" t="s">
        <v>480</v>
      </c>
    </row>
    <row r="23" spans="1:47" s="30" customFormat="1" ht="12" x14ac:dyDescent="0.2">
      <c r="A23" s="593" t="s">
        <v>431</v>
      </c>
      <c r="B23" s="524" t="s">
        <v>432</v>
      </c>
      <c r="C23" s="81"/>
      <c r="D23" s="166"/>
      <c r="E23" s="90">
        <v>75272654.849631518</v>
      </c>
      <c r="F23" s="37"/>
      <c r="H23" s="90">
        <v>56107286</v>
      </c>
      <c r="I23" s="37"/>
      <c r="K23" s="90">
        <v>59402038</v>
      </c>
      <c r="L23" s="37"/>
      <c r="N23" s="90">
        <v>58539910</v>
      </c>
      <c r="O23" s="37"/>
      <c r="Q23" s="90">
        <v>46526078</v>
      </c>
      <c r="R23" s="37"/>
      <c r="T23" s="90">
        <v>49366689</v>
      </c>
      <c r="U23" s="37"/>
      <c r="W23" s="90">
        <v>45909887</v>
      </c>
      <c r="X23" s="37"/>
      <c r="Z23" s="90">
        <v>40492829</v>
      </c>
      <c r="AA23" s="37"/>
      <c r="AC23" s="90">
        <v>40709697</v>
      </c>
      <c r="AD23" s="37"/>
      <c r="AF23" s="90">
        <v>40022705</v>
      </c>
      <c r="AG23" s="37"/>
      <c r="AH23" s="36"/>
      <c r="AI23" s="90">
        <v>39577587</v>
      </c>
      <c r="AJ23" s="37"/>
      <c r="AK23" s="36"/>
      <c r="AL23" s="90">
        <v>39648194</v>
      </c>
      <c r="AM23" s="37"/>
      <c r="AN23" s="36"/>
      <c r="AO23" s="90">
        <v>14933574</v>
      </c>
      <c r="AP23" s="37"/>
      <c r="AQ23" s="36"/>
      <c r="AR23" s="90">
        <v>17440970</v>
      </c>
      <c r="AS23" s="37"/>
      <c r="AT23" s="36"/>
      <c r="AU23" s="524" t="s">
        <v>481</v>
      </c>
    </row>
    <row r="24" spans="1:47" s="30" customFormat="1" ht="12" x14ac:dyDescent="0.2">
      <c r="A24" s="593" t="s">
        <v>433</v>
      </c>
      <c r="B24" s="524" t="s">
        <v>434</v>
      </c>
      <c r="C24" s="81"/>
      <c r="D24" s="166"/>
      <c r="E24" s="90">
        <v>156610104.22890529</v>
      </c>
      <c r="F24" s="37"/>
      <c r="H24" s="90">
        <v>246461921</v>
      </c>
      <c r="I24" s="37"/>
      <c r="K24" s="90">
        <v>307529232</v>
      </c>
      <c r="L24" s="37"/>
      <c r="N24" s="90">
        <v>365562977</v>
      </c>
      <c r="O24" s="37"/>
      <c r="Q24" s="90">
        <v>380384608</v>
      </c>
      <c r="R24" s="37"/>
      <c r="T24" s="90">
        <v>376339641</v>
      </c>
      <c r="U24" s="37"/>
      <c r="W24" s="90">
        <v>289006125</v>
      </c>
      <c r="X24" s="37"/>
      <c r="Z24" s="90">
        <v>271639535</v>
      </c>
      <c r="AA24" s="37"/>
      <c r="AC24" s="90">
        <v>362272819</v>
      </c>
      <c r="AD24" s="37"/>
      <c r="AF24" s="90">
        <v>361100763</v>
      </c>
      <c r="AG24" s="37"/>
      <c r="AH24" s="36"/>
      <c r="AI24" s="90">
        <v>350848379</v>
      </c>
      <c r="AJ24" s="37"/>
      <c r="AK24" s="36"/>
      <c r="AL24" s="90">
        <v>340170340</v>
      </c>
      <c r="AM24" s="37"/>
      <c r="AN24" s="36"/>
      <c r="AO24" s="90">
        <v>226325140</v>
      </c>
      <c r="AP24" s="37"/>
      <c r="AQ24" s="36"/>
      <c r="AR24" s="90">
        <v>434234096</v>
      </c>
      <c r="AS24" s="37"/>
      <c r="AT24" s="36"/>
      <c r="AU24" s="524" t="s">
        <v>482</v>
      </c>
    </row>
    <row r="25" spans="1:47" s="30" customFormat="1" ht="12" x14ac:dyDescent="0.2">
      <c r="A25" s="593" t="s">
        <v>435</v>
      </c>
      <c r="B25" s="524" t="s">
        <v>436</v>
      </c>
      <c r="C25" s="81"/>
      <c r="D25" s="166"/>
      <c r="E25" s="90">
        <v>221323839.87253535</v>
      </c>
      <c r="F25" s="37"/>
      <c r="H25" s="90">
        <v>270163854</v>
      </c>
      <c r="I25" s="37"/>
      <c r="K25" s="90">
        <v>309713966</v>
      </c>
      <c r="L25" s="37"/>
      <c r="N25" s="90">
        <v>348078005</v>
      </c>
      <c r="O25" s="37"/>
      <c r="Q25" s="90">
        <v>417732727</v>
      </c>
      <c r="R25" s="37"/>
      <c r="T25" s="90">
        <v>243447986</v>
      </c>
      <c r="U25" s="37"/>
      <c r="W25" s="90">
        <v>244249949</v>
      </c>
      <c r="X25" s="37"/>
      <c r="Z25" s="90">
        <v>241079545</v>
      </c>
      <c r="AA25" s="37"/>
      <c r="AC25" s="90">
        <v>197796707</v>
      </c>
      <c r="AD25" s="37"/>
      <c r="AF25" s="90">
        <v>252732767</v>
      </c>
      <c r="AG25" s="37"/>
      <c r="AH25" s="36"/>
      <c r="AI25" s="90">
        <v>255486771</v>
      </c>
      <c r="AJ25" s="37"/>
      <c r="AK25" s="36"/>
      <c r="AL25" s="90">
        <v>197550878</v>
      </c>
      <c r="AM25" s="37"/>
      <c r="AN25" s="36"/>
      <c r="AO25" s="90">
        <v>126826169</v>
      </c>
      <c r="AP25" s="37"/>
      <c r="AQ25" s="36"/>
      <c r="AR25" s="90">
        <v>183036181</v>
      </c>
      <c r="AS25" s="37"/>
      <c r="AT25" s="36"/>
      <c r="AU25" s="524" t="s">
        <v>483</v>
      </c>
    </row>
    <row r="26" spans="1:47" s="30" customFormat="1" ht="12" x14ac:dyDescent="0.2">
      <c r="A26" s="593" t="s">
        <v>437</v>
      </c>
      <c r="B26" s="524" t="s">
        <v>438</v>
      </c>
      <c r="C26" s="81"/>
      <c r="D26" s="166"/>
      <c r="E26" s="90">
        <v>90962324.902077928</v>
      </c>
      <c r="F26" s="37"/>
      <c r="H26" s="90">
        <v>92274855</v>
      </c>
      <c r="I26" s="37"/>
      <c r="K26" s="90">
        <v>62376880</v>
      </c>
      <c r="L26" s="37"/>
      <c r="N26" s="90">
        <v>55781887</v>
      </c>
      <c r="O26" s="37"/>
      <c r="Q26" s="90">
        <v>44199418</v>
      </c>
      <c r="R26" s="37"/>
      <c r="T26" s="90">
        <v>40186053</v>
      </c>
      <c r="U26" s="37"/>
      <c r="W26" s="90">
        <v>45324826</v>
      </c>
      <c r="X26" s="37"/>
      <c r="Z26" s="90">
        <v>49302274</v>
      </c>
      <c r="AA26" s="37"/>
      <c r="AC26" s="90">
        <v>42915277</v>
      </c>
      <c r="AD26" s="37"/>
      <c r="AF26" s="90">
        <v>40811107</v>
      </c>
      <c r="AG26" s="37"/>
      <c r="AH26" s="36"/>
      <c r="AI26" s="90">
        <v>39524462</v>
      </c>
      <c r="AJ26" s="37"/>
      <c r="AK26" s="36"/>
      <c r="AL26" s="90">
        <v>45330868</v>
      </c>
      <c r="AM26" s="37"/>
      <c r="AN26" s="36"/>
      <c r="AO26" s="90">
        <v>31787031</v>
      </c>
      <c r="AP26" s="37"/>
      <c r="AQ26" s="36"/>
      <c r="AR26" s="90">
        <v>24833770</v>
      </c>
      <c r="AS26" s="37"/>
      <c r="AT26" s="36"/>
      <c r="AU26" s="524" t="s">
        <v>484</v>
      </c>
    </row>
    <row r="27" spans="1:47" s="30" customFormat="1" ht="12" x14ac:dyDescent="0.2">
      <c r="A27" s="593" t="s">
        <v>439</v>
      </c>
      <c r="B27" s="524" t="s">
        <v>440</v>
      </c>
      <c r="C27" s="81"/>
      <c r="D27" s="166"/>
      <c r="E27" s="90">
        <v>321187213.7024498</v>
      </c>
      <c r="F27" s="37"/>
      <c r="H27" s="90">
        <v>384900435</v>
      </c>
      <c r="I27" s="37"/>
      <c r="K27" s="90">
        <v>379050532</v>
      </c>
      <c r="L27" s="37"/>
      <c r="N27" s="90">
        <v>568144520</v>
      </c>
      <c r="O27" s="37"/>
      <c r="Q27" s="90">
        <v>441258817</v>
      </c>
      <c r="R27" s="37"/>
      <c r="T27" s="90">
        <v>446068822</v>
      </c>
      <c r="U27" s="37"/>
      <c r="W27" s="90">
        <v>480840464</v>
      </c>
      <c r="X27" s="37"/>
      <c r="Z27" s="90">
        <v>518627230</v>
      </c>
      <c r="AA27" s="37"/>
      <c r="AC27" s="90">
        <v>550408305</v>
      </c>
      <c r="AD27" s="37"/>
      <c r="AF27" s="90">
        <v>564606932</v>
      </c>
      <c r="AG27" s="37"/>
      <c r="AH27" s="36"/>
      <c r="AI27" s="90">
        <v>605153087</v>
      </c>
      <c r="AJ27" s="37"/>
      <c r="AK27" s="36"/>
      <c r="AL27" s="90">
        <v>591689633</v>
      </c>
      <c r="AM27" s="37"/>
      <c r="AN27" s="36"/>
      <c r="AO27" s="90">
        <v>458524126</v>
      </c>
      <c r="AP27" s="37"/>
      <c r="AQ27" s="36"/>
      <c r="AR27" s="90">
        <v>443952853</v>
      </c>
      <c r="AS27" s="37"/>
      <c r="AT27" s="36"/>
      <c r="AU27" s="524" t="s">
        <v>485</v>
      </c>
    </row>
    <row r="28" spans="1:47" s="30" customFormat="1" ht="12" x14ac:dyDescent="0.2">
      <c r="A28" s="593" t="s">
        <v>441</v>
      </c>
      <c r="B28" s="524" t="s">
        <v>442</v>
      </c>
      <c r="C28" s="346"/>
      <c r="D28" s="347"/>
      <c r="E28" s="236">
        <v>226118933.81132576</v>
      </c>
      <c r="F28" s="223"/>
      <c r="G28" s="28"/>
      <c r="H28" s="236">
        <v>195209666</v>
      </c>
      <c r="I28" s="223"/>
      <c r="J28" s="28"/>
      <c r="K28" s="236">
        <v>200942582</v>
      </c>
      <c r="L28" s="223"/>
      <c r="M28" s="28"/>
      <c r="N28" s="236">
        <v>213328635</v>
      </c>
      <c r="O28" s="223"/>
      <c r="P28" s="28"/>
      <c r="Q28" s="236">
        <v>191463316</v>
      </c>
      <c r="R28" s="223"/>
      <c r="S28" s="28"/>
      <c r="T28" s="236">
        <v>205152200</v>
      </c>
      <c r="U28" s="223"/>
      <c r="V28" s="28"/>
      <c r="W28" s="236">
        <v>206630242</v>
      </c>
      <c r="X28" s="223"/>
      <c r="Y28" s="28"/>
      <c r="Z28" s="236">
        <v>202196193</v>
      </c>
      <c r="AA28" s="223"/>
      <c r="AB28" s="28"/>
      <c r="AC28" s="236">
        <v>206242230</v>
      </c>
      <c r="AD28" s="223"/>
      <c r="AE28" s="28"/>
      <c r="AF28" s="236">
        <v>223949051</v>
      </c>
      <c r="AG28" s="223"/>
      <c r="AH28" s="68"/>
      <c r="AI28" s="236">
        <v>230745640</v>
      </c>
      <c r="AJ28" s="223"/>
      <c r="AK28" s="68"/>
      <c r="AL28" s="236">
        <v>232740072</v>
      </c>
      <c r="AM28" s="223"/>
      <c r="AN28" s="68"/>
      <c r="AO28" s="236">
        <v>203083058</v>
      </c>
      <c r="AP28" s="223"/>
      <c r="AQ28" s="68"/>
      <c r="AR28" s="236">
        <v>247176587</v>
      </c>
      <c r="AS28" s="223"/>
      <c r="AT28" s="68"/>
      <c r="AU28" s="524" t="s">
        <v>198</v>
      </c>
    </row>
    <row r="29" spans="1:47" s="30" customFormat="1" ht="12" x14ac:dyDescent="0.2">
      <c r="A29" s="593" t="s">
        <v>443</v>
      </c>
      <c r="B29" s="524" t="s">
        <v>444</v>
      </c>
      <c r="C29" s="346"/>
      <c r="D29" s="347"/>
      <c r="E29" s="236">
        <v>536412135.69674009</v>
      </c>
      <c r="F29" s="223"/>
      <c r="G29" s="28"/>
      <c r="H29" s="236">
        <v>453985982</v>
      </c>
      <c r="I29" s="223"/>
      <c r="J29" s="28"/>
      <c r="K29" s="236">
        <v>696578971</v>
      </c>
      <c r="L29" s="223"/>
      <c r="M29" s="28"/>
      <c r="N29" s="236">
        <v>617764043</v>
      </c>
      <c r="O29" s="223"/>
      <c r="P29" s="28"/>
      <c r="Q29" s="236">
        <v>497766752</v>
      </c>
      <c r="R29" s="223"/>
      <c r="S29" s="28"/>
      <c r="T29" s="236">
        <v>598511397</v>
      </c>
      <c r="U29" s="223"/>
      <c r="V29" s="28"/>
      <c r="W29" s="236">
        <v>553631632</v>
      </c>
      <c r="X29" s="223"/>
      <c r="Y29" s="28"/>
      <c r="Z29" s="236">
        <v>462221411</v>
      </c>
      <c r="AA29" s="223"/>
      <c r="AB29" s="28"/>
      <c r="AC29" s="236">
        <v>574268063</v>
      </c>
      <c r="AD29" s="223"/>
      <c r="AE29" s="28"/>
      <c r="AF29" s="236">
        <v>662795194</v>
      </c>
      <c r="AG29" s="223"/>
      <c r="AH29" s="68"/>
      <c r="AI29" s="236">
        <v>644813100</v>
      </c>
      <c r="AJ29" s="223"/>
      <c r="AK29" s="68"/>
      <c r="AL29" s="236">
        <v>500642115</v>
      </c>
      <c r="AM29" s="223"/>
      <c r="AN29" s="68"/>
      <c r="AO29" s="236">
        <v>465361294</v>
      </c>
      <c r="AP29" s="223"/>
      <c r="AQ29" s="68"/>
      <c r="AR29" s="236">
        <v>814478465</v>
      </c>
      <c r="AS29" s="223"/>
      <c r="AT29" s="68"/>
      <c r="AU29" s="524" t="s">
        <v>199</v>
      </c>
    </row>
    <row r="30" spans="1:47" s="30" customFormat="1" ht="12" x14ac:dyDescent="0.2">
      <c r="A30" s="593" t="s">
        <v>445</v>
      </c>
      <c r="B30" s="524" t="s">
        <v>446</v>
      </c>
      <c r="C30" s="81"/>
      <c r="D30" s="166"/>
      <c r="E30" s="90">
        <v>433211909.97809178</v>
      </c>
      <c r="F30" s="37"/>
      <c r="H30" s="90">
        <v>446527645</v>
      </c>
      <c r="I30" s="37"/>
      <c r="K30" s="90">
        <v>446281127</v>
      </c>
      <c r="L30" s="37"/>
      <c r="N30" s="90">
        <v>490815027</v>
      </c>
      <c r="O30" s="37"/>
      <c r="Q30" s="90">
        <v>528854062</v>
      </c>
      <c r="R30" s="37"/>
      <c r="T30" s="90">
        <v>559870286</v>
      </c>
      <c r="U30" s="37"/>
      <c r="W30" s="90">
        <v>558964329</v>
      </c>
      <c r="X30" s="37"/>
      <c r="Z30" s="90">
        <v>592515763</v>
      </c>
      <c r="AA30" s="37"/>
      <c r="AC30" s="90">
        <v>618499314</v>
      </c>
      <c r="AD30" s="37"/>
      <c r="AF30" s="90">
        <v>726773987</v>
      </c>
      <c r="AG30" s="37"/>
      <c r="AH30" s="36"/>
      <c r="AI30" s="90">
        <v>707174600</v>
      </c>
      <c r="AJ30" s="37"/>
      <c r="AK30" s="36"/>
      <c r="AL30" s="90">
        <v>691804943</v>
      </c>
      <c r="AM30" s="37"/>
      <c r="AN30" s="36"/>
      <c r="AO30" s="90">
        <v>396544165</v>
      </c>
      <c r="AP30" s="37"/>
      <c r="AQ30" s="36"/>
      <c r="AR30" s="90">
        <v>431378157</v>
      </c>
      <c r="AS30" s="37"/>
      <c r="AT30" s="36"/>
      <c r="AU30" s="524" t="s">
        <v>200</v>
      </c>
    </row>
    <row r="31" spans="1:47" s="30" customFormat="1" ht="12" x14ac:dyDescent="0.2">
      <c r="A31" s="593" t="s">
        <v>447</v>
      </c>
      <c r="B31" s="524" t="s">
        <v>448</v>
      </c>
      <c r="C31" s="346"/>
      <c r="D31" s="347"/>
      <c r="E31" s="236">
        <v>782086204.6073159</v>
      </c>
      <c r="F31" s="223"/>
      <c r="G31" s="28"/>
      <c r="H31" s="236">
        <v>725357174</v>
      </c>
      <c r="I31" s="223"/>
      <c r="J31" s="28"/>
      <c r="K31" s="236">
        <v>751288285</v>
      </c>
      <c r="L31" s="223"/>
      <c r="M31" s="28"/>
      <c r="N31" s="236">
        <v>891558867</v>
      </c>
      <c r="O31" s="223"/>
      <c r="P31" s="28"/>
      <c r="Q31" s="236">
        <v>740690337</v>
      </c>
      <c r="R31" s="223"/>
      <c r="S31" s="28"/>
      <c r="T31" s="236">
        <v>783959459</v>
      </c>
      <c r="U31" s="223"/>
      <c r="V31" s="28"/>
      <c r="W31" s="236">
        <v>830981245</v>
      </c>
      <c r="X31" s="223"/>
      <c r="Y31" s="28"/>
      <c r="Z31" s="236">
        <v>867066148</v>
      </c>
      <c r="AA31" s="223"/>
      <c r="AB31" s="28"/>
      <c r="AC31" s="236">
        <v>907399084</v>
      </c>
      <c r="AD31" s="223"/>
      <c r="AE31" s="28"/>
      <c r="AF31" s="236">
        <v>717246303</v>
      </c>
      <c r="AG31" s="223"/>
      <c r="AH31" s="68"/>
      <c r="AI31" s="236">
        <v>686310138</v>
      </c>
      <c r="AJ31" s="223"/>
      <c r="AK31" s="68"/>
      <c r="AL31" s="236">
        <v>598198470</v>
      </c>
      <c r="AM31" s="223"/>
      <c r="AN31" s="68"/>
      <c r="AO31" s="236">
        <v>517258668</v>
      </c>
      <c r="AP31" s="223"/>
      <c r="AQ31" s="68"/>
      <c r="AR31" s="236">
        <v>525222962</v>
      </c>
      <c r="AS31" s="223"/>
      <c r="AT31" s="68"/>
      <c r="AU31" s="524" t="s">
        <v>486</v>
      </c>
    </row>
    <row r="32" spans="1:47" s="30" customFormat="1" ht="12" x14ac:dyDescent="0.2">
      <c r="A32" s="593" t="s">
        <v>449</v>
      </c>
      <c r="B32" s="524" t="s">
        <v>450</v>
      </c>
      <c r="C32" s="348"/>
      <c r="D32" s="349"/>
      <c r="E32" s="270">
        <v>291161554.80316007</v>
      </c>
      <c r="F32" s="273"/>
      <c r="G32" s="60"/>
      <c r="H32" s="270">
        <v>336956688</v>
      </c>
      <c r="I32" s="273"/>
      <c r="J32" s="60"/>
      <c r="K32" s="270">
        <v>365577335</v>
      </c>
      <c r="L32" s="273"/>
      <c r="M32" s="60"/>
      <c r="N32" s="270">
        <v>411345300</v>
      </c>
      <c r="O32" s="273"/>
      <c r="P32" s="60"/>
      <c r="Q32" s="270">
        <v>423782986</v>
      </c>
      <c r="R32" s="273"/>
      <c r="S32" s="60"/>
      <c r="T32" s="270">
        <v>516165093</v>
      </c>
      <c r="U32" s="273"/>
      <c r="V32" s="60"/>
      <c r="W32" s="270">
        <v>497563160</v>
      </c>
      <c r="X32" s="273"/>
      <c r="Y32" s="60"/>
      <c r="Z32" s="270">
        <v>539250755</v>
      </c>
      <c r="AA32" s="273"/>
      <c r="AB32" s="60"/>
      <c r="AC32" s="270">
        <v>541975617</v>
      </c>
      <c r="AD32" s="273"/>
      <c r="AE32" s="60"/>
      <c r="AF32" s="270">
        <v>598810769</v>
      </c>
      <c r="AG32" s="273"/>
      <c r="AH32" s="60"/>
      <c r="AI32" s="270">
        <v>587115414</v>
      </c>
      <c r="AJ32" s="273"/>
      <c r="AK32" s="60"/>
      <c r="AL32" s="270">
        <v>645327063</v>
      </c>
      <c r="AM32" s="273"/>
      <c r="AN32" s="60"/>
      <c r="AO32" s="270">
        <v>520450489</v>
      </c>
      <c r="AP32" s="273"/>
      <c r="AQ32" s="60"/>
      <c r="AR32" s="270">
        <v>642459730</v>
      </c>
      <c r="AS32" s="273"/>
      <c r="AT32" s="60"/>
      <c r="AU32" s="524" t="s">
        <v>487</v>
      </c>
    </row>
    <row r="33" spans="1:47" s="30" customFormat="1" ht="12" x14ac:dyDescent="0.2">
      <c r="A33" s="593" t="s">
        <v>451</v>
      </c>
      <c r="B33" s="524" t="s">
        <v>452</v>
      </c>
      <c r="C33" s="81"/>
      <c r="D33" s="166"/>
      <c r="E33" s="90">
        <v>398515634.3357895</v>
      </c>
      <c r="F33" s="37"/>
      <c r="G33" s="36"/>
      <c r="H33" s="90">
        <v>305033147</v>
      </c>
      <c r="I33" s="37"/>
      <c r="J33" s="36"/>
      <c r="K33" s="90">
        <v>355973005</v>
      </c>
      <c r="L33" s="37"/>
      <c r="M33" s="36"/>
      <c r="N33" s="90">
        <v>418746240</v>
      </c>
      <c r="O33" s="37"/>
      <c r="P33" s="36"/>
      <c r="Q33" s="90">
        <v>484125562</v>
      </c>
      <c r="R33" s="37"/>
      <c r="S33" s="36"/>
      <c r="T33" s="90">
        <v>524183425</v>
      </c>
      <c r="U33" s="37"/>
      <c r="V33" s="36"/>
      <c r="W33" s="90">
        <v>535610532</v>
      </c>
      <c r="X33" s="37"/>
      <c r="Y33" s="36"/>
      <c r="Z33" s="90">
        <v>580992709</v>
      </c>
      <c r="AA33" s="37"/>
      <c r="AB33" s="36"/>
      <c r="AC33" s="90">
        <v>576659414</v>
      </c>
      <c r="AD33" s="37"/>
      <c r="AE33" s="36"/>
      <c r="AF33" s="90">
        <v>625612202</v>
      </c>
      <c r="AG33" s="37"/>
      <c r="AH33" s="36"/>
      <c r="AI33" s="90">
        <v>680478435</v>
      </c>
      <c r="AJ33" s="37"/>
      <c r="AK33" s="36"/>
      <c r="AL33" s="90">
        <v>678110558</v>
      </c>
      <c r="AM33" s="37"/>
      <c r="AN33" s="36"/>
      <c r="AO33" s="90">
        <v>619243266</v>
      </c>
      <c r="AP33" s="37"/>
      <c r="AQ33" s="36"/>
      <c r="AR33" s="90">
        <v>729306505</v>
      </c>
      <c r="AS33" s="37"/>
      <c r="AT33" s="36"/>
      <c r="AU33" s="524" t="s">
        <v>201</v>
      </c>
    </row>
    <row r="34" spans="1:47" s="30" customFormat="1" ht="12" customHeight="1" x14ac:dyDescent="0.2">
      <c r="A34" s="593" t="s">
        <v>453</v>
      </c>
      <c r="B34" s="524" t="s">
        <v>454</v>
      </c>
      <c r="C34" s="81"/>
      <c r="D34" s="166"/>
      <c r="E34" s="90">
        <v>1842554371.6391156</v>
      </c>
      <c r="F34" s="50"/>
      <c r="G34" s="42"/>
      <c r="H34" s="90">
        <v>2774867561</v>
      </c>
      <c r="I34" s="50"/>
      <c r="J34" s="42"/>
      <c r="K34" s="90">
        <v>1961970717</v>
      </c>
      <c r="L34" s="50"/>
      <c r="M34" s="42"/>
      <c r="N34" s="90">
        <v>2011783177</v>
      </c>
      <c r="O34" s="50"/>
      <c r="P34" s="42"/>
      <c r="Q34" s="90">
        <v>1883000155</v>
      </c>
      <c r="R34" s="50"/>
      <c r="S34" s="42"/>
      <c r="T34" s="90">
        <v>2026080118</v>
      </c>
      <c r="U34" s="50"/>
      <c r="V34" s="42"/>
      <c r="W34" s="90">
        <v>2144893444</v>
      </c>
      <c r="X34" s="50"/>
      <c r="Y34" s="42"/>
      <c r="Z34" s="90">
        <v>2510414594</v>
      </c>
      <c r="AA34" s="50"/>
      <c r="AB34" s="42"/>
      <c r="AC34" s="90">
        <v>2736019627</v>
      </c>
      <c r="AD34" s="50"/>
      <c r="AE34" s="42"/>
      <c r="AF34" s="90">
        <v>3107803262</v>
      </c>
      <c r="AG34" s="50"/>
      <c r="AH34" s="42"/>
      <c r="AI34" s="90">
        <v>3211816365</v>
      </c>
      <c r="AJ34" s="50"/>
      <c r="AK34" s="42"/>
      <c r="AL34" s="90">
        <v>3130808627</v>
      </c>
      <c r="AM34" s="50"/>
      <c r="AN34" s="42"/>
      <c r="AO34" s="90">
        <v>3205409055</v>
      </c>
      <c r="AP34" s="50"/>
      <c r="AQ34" s="42"/>
      <c r="AR34" s="90">
        <v>3268617794</v>
      </c>
      <c r="AS34" s="50"/>
      <c r="AT34" s="42"/>
      <c r="AU34" s="524" t="s">
        <v>488</v>
      </c>
    </row>
    <row r="35" spans="1:47" s="30" customFormat="1" ht="12.75" customHeight="1" x14ac:dyDescent="0.2">
      <c r="A35" s="593" t="s">
        <v>455</v>
      </c>
      <c r="B35" s="524" t="s">
        <v>456</v>
      </c>
      <c r="C35" s="81"/>
      <c r="D35" s="166"/>
      <c r="E35" s="90">
        <v>40733452.831441268</v>
      </c>
      <c r="F35" s="50"/>
      <c r="G35" s="42"/>
      <c r="H35" s="90">
        <v>39317183</v>
      </c>
      <c r="I35" s="50"/>
      <c r="J35" s="42"/>
      <c r="K35" s="90">
        <v>40517939</v>
      </c>
      <c r="L35" s="50"/>
      <c r="M35" s="42"/>
      <c r="N35" s="90">
        <v>106245712</v>
      </c>
      <c r="O35" s="50"/>
      <c r="P35" s="42"/>
      <c r="Q35" s="90">
        <v>70748504</v>
      </c>
      <c r="R35" s="50"/>
      <c r="S35" s="42"/>
      <c r="T35" s="90">
        <v>55044507</v>
      </c>
      <c r="U35" s="50"/>
      <c r="V35" s="42"/>
      <c r="W35" s="90">
        <v>84136212</v>
      </c>
      <c r="X35" s="50"/>
      <c r="Y35" s="42"/>
      <c r="Z35" s="90">
        <v>56373593</v>
      </c>
      <c r="AA35" s="50"/>
      <c r="AB35" s="42"/>
      <c r="AC35" s="90">
        <v>48904693</v>
      </c>
      <c r="AD35" s="50"/>
      <c r="AE35" s="42"/>
      <c r="AF35" s="90">
        <v>55787355</v>
      </c>
      <c r="AG35" s="50"/>
      <c r="AH35" s="42"/>
      <c r="AI35" s="90">
        <v>75430431</v>
      </c>
      <c r="AJ35" s="50"/>
      <c r="AK35" s="42"/>
      <c r="AL35" s="90">
        <v>70175391</v>
      </c>
      <c r="AM35" s="50"/>
      <c r="AN35" s="42"/>
      <c r="AO35" s="90">
        <v>72247963</v>
      </c>
      <c r="AP35" s="50"/>
      <c r="AQ35" s="42"/>
      <c r="AR35" s="90">
        <v>72483470</v>
      </c>
      <c r="AS35" s="50"/>
      <c r="AT35" s="42"/>
      <c r="AU35" s="524" t="s">
        <v>202</v>
      </c>
    </row>
    <row r="36" spans="1:47" s="30" customFormat="1" ht="12" x14ac:dyDescent="0.2">
      <c r="A36" s="593" t="s">
        <v>457</v>
      </c>
      <c r="B36" s="524" t="s">
        <v>458</v>
      </c>
      <c r="C36" s="81"/>
      <c r="D36" s="166"/>
      <c r="E36" s="90">
        <v>64494124.676359273</v>
      </c>
      <c r="F36" s="50"/>
      <c r="G36" s="42"/>
      <c r="H36" s="90">
        <v>83434656</v>
      </c>
      <c r="I36" s="50"/>
      <c r="J36" s="42"/>
      <c r="K36" s="90">
        <v>62373267</v>
      </c>
      <c r="L36" s="50"/>
      <c r="M36" s="42"/>
      <c r="N36" s="90">
        <v>61877220</v>
      </c>
      <c r="O36" s="50"/>
      <c r="P36" s="42"/>
      <c r="Q36" s="90">
        <v>84179785</v>
      </c>
      <c r="R36" s="50"/>
      <c r="S36" s="42"/>
      <c r="T36" s="90">
        <v>62539600</v>
      </c>
      <c r="U36" s="50"/>
      <c r="V36" s="42"/>
      <c r="W36" s="90">
        <v>58870764</v>
      </c>
      <c r="X36" s="50"/>
      <c r="Y36" s="42"/>
      <c r="Z36" s="90">
        <v>72982321</v>
      </c>
      <c r="AA36" s="50"/>
      <c r="AB36" s="42"/>
      <c r="AC36" s="90">
        <v>78140541</v>
      </c>
      <c r="AD36" s="50"/>
      <c r="AE36" s="42"/>
      <c r="AF36" s="90">
        <v>78782394</v>
      </c>
      <c r="AG36" s="50"/>
      <c r="AH36" s="42"/>
      <c r="AI36" s="90">
        <v>68635531</v>
      </c>
      <c r="AJ36" s="50"/>
      <c r="AK36" s="42"/>
      <c r="AL36" s="90">
        <v>59862207</v>
      </c>
      <c r="AM36" s="50"/>
      <c r="AN36" s="42"/>
      <c r="AO36" s="90">
        <v>29239046</v>
      </c>
      <c r="AP36" s="50"/>
      <c r="AQ36" s="42"/>
      <c r="AR36" s="90">
        <v>53763218</v>
      </c>
      <c r="AS36" s="50"/>
      <c r="AT36" s="42"/>
      <c r="AU36" s="524" t="s">
        <v>489</v>
      </c>
    </row>
    <row r="37" spans="1:47" s="30" customFormat="1" ht="12" x14ac:dyDescent="0.2">
      <c r="A37" s="593" t="s">
        <v>459</v>
      </c>
      <c r="B37" s="524" t="s">
        <v>460</v>
      </c>
      <c r="C37" s="81"/>
      <c r="D37" s="166"/>
      <c r="E37" s="90">
        <v>48281019.717187814</v>
      </c>
      <c r="F37" s="37"/>
      <c r="H37" s="90">
        <v>32274915</v>
      </c>
      <c r="I37" s="37"/>
      <c r="K37" s="90">
        <v>52968691</v>
      </c>
      <c r="L37" s="37"/>
      <c r="N37" s="90">
        <v>59636728</v>
      </c>
      <c r="O37" s="37"/>
      <c r="Q37" s="90">
        <v>56939462</v>
      </c>
      <c r="R37" s="37"/>
      <c r="T37" s="90">
        <v>67416579</v>
      </c>
      <c r="U37" s="37"/>
      <c r="W37" s="90">
        <v>57885953</v>
      </c>
      <c r="X37" s="37"/>
      <c r="Z37" s="90">
        <v>89984775</v>
      </c>
      <c r="AA37" s="37"/>
      <c r="AC37" s="90">
        <v>48222510</v>
      </c>
      <c r="AD37" s="37"/>
      <c r="AF37" s="90">
        <v>52949233</v>
      </c>
      <c r="AG37" s="37"/>
      <c r="AH37" s="36"/>
      <c r="AI37" s="90">
        <v>55473846</v>
      </c>
      <c r="AJ37" s="37"/>
      <c r="AK37" s="36"/>
      <c r="AL37" s="90">
        <v>61472153</v>
      </c>
      <c r="AM37" s="37"/>
      <c r="AN37" s="36"/>
      <c r="AO37" s="90">
        <v>54534885</v>
      </c>
      <c r="AP37" s="37"/>
      <c r="AQ37" s="36"/>
      <c r="AR37" s="90">
        <v>86957446</v>
      </c>
      <c r="AS37" s="37"/>
      <c r="AT37" s="36"/>
      <c r="AU37" s="524" t="s">
        <v>490</v>
      </c>
    </row>
    <row r="38" spans="1:47" s="30" customFormat="1" ht="12" x14ac:dyDescent="0.2">
      <c r="A38" s="593" t="s">
        <v>461</v>
      </c>
      <c r="B38" s="524" t="s">
        <v>462</v>
      </c>
      <c r="C38" s="81"/>
      <c r="D38" s="166"/>
      <c r="E38" s="90">
        <v>224573292.17287382</v>
      </c>
      <c r="F38" s="37"/>
      <c r="H38" s="90">
        <v>233707532</v>
      </c>
      <c r="I38" s="37"/>
      <c r="K38" s="90">
        <v>238720671</v>
      </c>
      <c r="L38" s="37"/>
      <c r="N38" s="90">
        <v>284912636</v>
      </c>
      <c r="O38" s="37"/>
      <c r="Q38" s="90">
        <v>239456335</v>
      </c>
      <c r="R38" s="37"/>
      <c r="T38" s="90">
        <v>240795945</v>
      </c>
      <c r="U38" s="37"/>
      <c r="W38" s="90">
        <v>276593816</v>
      </c>
      <c r="X38" s="37"/>
      <c r="Z38" s="90">
        <v>253445419</v>
      </c>
      <c r="AA38" s="37"/>
      <c r="AC38" s="90">
        <v>259037147</v>
      </c>
      <c r="AD38" s="37"/>
      <c r="AF38" s="90">
        <v>273706282</v>
      </c>
      <c r="AG38" s="37"/>
      <c r="AH38" s="36"/>
      <c r="AI38" s="90">
        <v>337432388</v>
      </c>
      <c r="AJ38" s="37"/>
      <c r="AK38" s="36"/>
      <c r="AL38" s="90">
        <v>288277547</v>
      </c>
      <c r="AM38" s="37"/>
      <c r="AN38" s="36"/>
      <c r="AO38" s="90">
        <v>158815160</v>
      </c>
      <c r="AP38" s="37"/>
      <c r="AQ38" s="36"/>
      <c r="AR38" s="90">
        <v>152567752</v>
      </c>
      <c r="AS38" s="37"/>
      <c r="AT38" s="36"/>
      <c r="AU38" s="524" t="s">
        <v>491</v>
      </c>
    </row>
    <row r="39" spans="1:47" s="30" customFormat="1" ht="12" x14ac:dyDescent="0.2">
      <c r="A39" s="593" t="s">
        <v>463</v>
      </c>
      <c r="B39" s="524" t="s">
        <v>464</v>
      </c>
      <c r="C39" s="81"/>
      <c r="D39" s="166"/>
      <c r="E39" s="90">
        <v>1830562836.0884283</v>
      </c>
      <c r="F39" s="37"/>
      <c r="H39" s="90">
        <v>1846915404</v>
      </c>
      <c r="I39" s="37"/>
      <c r="K39" s="90">
        <v>1867832459</v>
      </c>
      <c r="L39" s="37"/>
      <c r="N39" s="90">
        <v>2151877739</v>
      </c>
      <c r="O39" s="37"/>
      <c r="Q39" s="90">
        <v>1737287917</v>
      </c>
      <c r="R39" s="37"/>
      <c r="T39" s="90">
        <v>1775627297</v>
      </c>
      <c r="U39" s="37"/>
      <c r="W39" s="90">
        <v>1267349144</v>
      </c>
      <c r="X39" s="37"/>
      <c r="Z39" s="90">
        <v>1153752105</v>
      </c>
      <c r="AA39" s="37"/>
      <c r="AC39" s="90">
        <v>1379080918</v>
      </c>
      <c r="AD39" s="37"/>
      <c r="AF39" s="90">
        <v>1316294585</v>
      </c>
      <c r="AG39" s="37"/>
      <c r="AH39" s="36"/>
      <c r="AI39" s="90">
        <v>1335613196</v>
      </c>
      <c r="AJ39" s="37"/>
      <c r="AK39" s="36"/>
      <c r="AL39" s="90">
        <v>1375920268</v>
      </c>
      <c r="AM39" s="37"/>
      <c r="AN39" s="36"/>
      <c r="AO39" s="90">
        <v>958596946</v>
      </c>
      <c r="AP39" s="37"/>
      <c r="AQ39" s="36"/>
      <c r="AR39" s="90">
        <v>1633117961</v>
      </c>
      <c r="AS39" s="37"/>
      <c r="AT39" s="36"/>
      <c r="AU39" s="524" t="s">
        <v>492</v>
      </c>
    </row>
    <row r="40" spans="1:47" s="30" customFormat="1" ht="12" x14ac:dyDescent="0.2">
      <c r="A40" s="593" t="s">
        <v>465</v>
      </c>
      <c r="B40" s="524" t="s">
        <v>466</v>
      </c>
      <c r="C40" s="81"/>
      <c r="D40" s="166"/>
      <c r="E40" s="90">
        <v>72202881.232158259</v>
      </c>
      <c r="F40" s="37"/>
      <c r="H40" s="90">
        <v>79634563</v>
      </c>
      <c r="I40" s="37"/>
      <c r="K40" s="90">
        <v>89654252</v>
      </c>
      <c r="L40" s="37"/>
      <c r="N40" s="90">
        <v>87721036</v>
      </c>
      <c r="O40" s="37"/>
      <c r="Q40" s="90">
        <v>89530068</v>
      </c>
      <c r="R40" s="37"/>
      <c r="T40" s="90">
        <v>93656041</v>
      </c>
      <c r="U40" s="37"/>
      <c r="W40" s="90">
        <v>86138925</v>
      </c>
      <c r="X40" s="37"/>
      <c r="Z40" s="90">
        <v>82089938</v>
      </c>
      <c r="AA40" s="37"/>
      <c r="AC40" s="90">
        <v>86148013</v>
      </c>
      <c r="AD40" s="37"/>
      <c r="AF40" s="90">
        <v>87208695</v>
      </c>
      <c r="AG40" s="37"/>
      <c r="AH40" s="36"/>
      <c r="AI40" s="90">
        <v>80464520</v>
      </c>
      <c r="AJ40" s="37"/>
      <c r="AK40" s="36"/>
      <c r="AL40" s="90">
        <v>81280452</v>
      </c>
      <c r="AM40" s="37"/>
      <c r="AN40" s="36"/>
      <c r="AO40" s="90">
        <v>83967964</v>
      </c>
      <c r="AP40" s="37"/>
      <c r="AQ40" s="36"/>
      <c r="AR40" s="90">
        <v>78065530</v>
      </c>
      <c r="AS40" s="37"/>
      <c r="AT40" s="36"/>
      <c r="AU40" s="524" t="s">
        <v>493</v>
      </c>
    </row>
    <row r="41" spans="1:47" s="30" customFormat="1" ht="13.5" x14ac:dyDescent="0.2">
      <c r="A41" s="593" t="s">
        <v>467</v>
      </c>
      <c r="B41" s="456" t="s">
        <v>583</v>
      </c>
      <c r="C41" s="81"/>
      <c r="D41" s="166"/>
      <c r="E41" s="90">
        <v>1829881.165770431</v>
      </c>
      <c r="F41" s="37"/>
      <c r="H41" s="90">
        <v>3053850</v>
      </c>
      <c r="I41" s="37"/>
      <c r="K41" s="90">
        <v>5559184</v>
      </c>
      <c r="L41" s="37"/>
      <c r="N41" s="90">
        <v>2647007</v>
      </c>
      <c r="O41" s="37"/>
      <c r="Q41" s="90">
        <v>1187780</v>
      </c>
      <c r="R41" s="37"/>
      <c r="T41" s="90">
        <v>1657975</v>
      </c>
      <c r="U41" s="37"/>
      <c r="W41" s="90">
        <v>1868846</v>
      </c>
      <c r="X41" s="37"/>
      <c r="Z41" s="90"/>
      <c r="AA41" s="37"/>
      <c r="AC41" s="90">
        <v>2397050</v>
      </c>
      <c r="AD41" s="37"/>
      <c r="AF41" s="90">
        <v>2912678</v>
      </c>
      <c r="AG41" s="37"/>
      <c r="AH41" s="36"/>
      <c r="AI41" s="90"/>
      <c r="AJ41" s="37"/>
      <c r="AK41" s="36"/>
      <c r="AL41" s="90"/>
      <c r="AM41" s="37"/>
      <c r="AN41" s="36"/>
      <c r="AO41" s="90"/>
      <c r="AP41" s="37"/>
      <c r="AQ41" s="36"/>
      <c r="AR41" s="90"/>
      <c r="AS41" s="37"/>
      <c r="AT41" s="36"/>
      <c r="AU41" s="456" t="s">
        <v>580</v>
      </c>
    </row>
    <row r="42" spans="1:47" s="30" customFormat="1" ht="12" x14ac:dyDescent="0.2">
      <c r="A42" s="593" t="s">
        <v>469</v>
      </c>
      <c r="B42" s="456" t="s">
        <v>470</v>
      </c>
      <c r="C42" s="81"/>
      <c r="D42" s="166"/>
      <c r="E42" s="90">
        <v>48018787.758082718</v>
      </c>
      <c r="F42" s="37"/>
      <c r="H42" s="90">
        <v>105721932</v>
      </c>
      <c r="I42" s="37"/>
      <c r="K42" s="90">
        <v>74168112</v>
      </c>
      <c r="L42" s="37"/>
      <c r="N42" s="90">
        <v>140029070</v>
      </c>
      <c r="O42" s="37"/>
      <c r="Q42" s="90">
        <v>64330996</v>
      </c>
      <c r="R42" s="37"/>
      <c r="T42" s="90">
        <v>69717380</v>
      </c>
      <c r="U42" s="37"/>
      <c r="W42" s="90">
        <v>67917729</v>
      </c>
      <c r="X42" s="37"/>
      <c r="Z42" s="90">
        <v>81350126</v>
      </c>
      <c r="AA42" s="37"/>
      <c r="AC42" s="90">
        <v>77679612</v>
      </c>
      <c r="AD42" s="37"/>
      <c r="AF42" s="90">
        <v>73165157</v>
      </c>
      <c r="AG42" s="37"/>
      <c r="AH42" s="36"/>
      <c r="AI42" s="90">
        <v>93045182</v>
      </c>
      <c r="AJ42" s="37"/>
      <c r="AK42" s="36"/>
      <c r="AL42" s="90">
        <v>84117455</v>
      </c>
      <c r="AM42" s="37"/>
      <c r="AN42" s="36"/>
      <c r="AO42" s="90">
        <v>45841948</v>
      </c>
      <c r="AP42" s="37"/>
      <c r="AQ42" s="36"/>
      <c r="AR42" s="90">
        <v>56716951</v>
      </c>
      <c r="AS42" s="37"/>
      <c r="AT42" s="36"/>
      <c r="AU42" s="456" t="s">
        <v>495</v>
      </c>
    </row>
    <row r="43" spans="1:47" s="30" customFormat="1" ht="13.5" x14ac:dyDescent="0.2">
      <c r="A43" s="593" t="s">
        <v>471</v>
      </c>
      <c r="B43" s="456" t="s">
        <v>582</v>
      </c>
      <c r="C43" s="40"/>
      <c r="D43" s="135"/>
      <c r="E43" s="53"/>
      <c r="F43" s="37"/>
      <c r="H43" s="53"/>
      <c r="I43" s="37"/>
      <c r="K43" s="53">
        <v>923070</v>
      </c>
      <c r="L43" s="37"/>
      <c r="N43" s="53">
        <v>817201</v>
      </c>
      <c r="O43" s="37"/>
      <c r="Q43" s="53">
        <v>628469</v>
      </c>
      <c r="R43" s="37"/>
      <c r="T43" s="53">
        <v>727406</v>
      </c>
      <c r="U43" s="37"/>
      <c r="W43" s="53">
        <v>902862</v>
      </c>
      <c r="X43" s="37"/>
      <c r="Z43" s="53"/>
      <c r="AA43" s="37"/>
      <c r="AC43" s="53">
        <v>994473</v>
      </c>
      <c r="AD43" s="37"/>
      <c r="AF43" s="53">
        <v>567949</v>
      </c>
      <c r="AG43" s="37"/>
      <c r="AH43" s="36"/>
      <c r="AI43" s="90"/>
      <c r="AJ43" s="37"/>
      <c r="AK43" s="36"/>
      <c r="AL43" s="90"/>
      <c r="AM43" s="37"/>
      <c r="AN43" s="36"/>
      <c r="AO43" s="90"/>
      <c r="AP43" s="37"/>
      <c r="AQ43" s="36"/>
      <c r="AR43" s="90"/>
      <c r="AS43" s="37"/>
      <c r="AT43" s="36"/>
      <c r="AU43" s="456" t="s">
        <v>581</v>
      </c>
    </row>
    <row r="44" spans="1:47" s="30" customFormat="1" ht="12" x14ac:dyDescent="0.2">
      <c r="A44" s="524"/>
      <c r="B44" s="456"/>
      <c r="C44" s="53"/>
      <c r="D44" s="53"/>
      <c r="E44" s="53"/>
      <c r="F44" s="36"/>
      <c r="H44" s="53"/>
      <c r="I44" s="36"/>
      <c r="K44" s="53"/>
      <c r="L44" s="36"/>
      <c r="N44" s="53"/>
      <c r="O44" s="36"/>
      <c r="Q44" s="53"/>
      <c r="R44" s="36"/>
      <c r="T44" s="53"/>
      <c r="U44" s="36"/>
      <c r="W44" s="53"/>
      <c r="X44" s="36"/>
      <c r="Z44" s="53"/>
      <c r="AA44" s="36"/>
      <c r="AC44" s="53"/>
      <c r="AD44" s="36"/>
      <c r="AF44" s="53"/>
      <c r="AG44" s="36"/>
      <c r="AH44" s="36"/>
      <c r="AI44" s="90"/>
      <c r="AJ44" s="36"/>
      <c r="AK44" s="36"/>
      <c r="AL44" s="90"/>
      <c r="AM44" s="36"/>
      <c r="AN44" s="36"/>
      <c r="AO44" s="90"/>
      <c r="AP44" s="36"/>
      <c r="AQ44" s="36"/>
      <c r="AR44" s="90"/>
      <c r="AS44" s="36"/>
      <c r="AT44" s="36"/>
      <c r="AU44" s="456"/>
    </row>
    <row r="45" spans="1:47" s="30" customFormat="1" thickBot="1" x14ac:dyDescent="0.25">
      <c r="A45" s="524"/>
      <c r="B45" s="456"/>
      <c r="C45" s="53"/>
      <c r="D45" s="53"/>
      <c r="E45" s="53"/>
      <c r="F45" s="36"/>
      <c r="H45" s="53"/>
      <c r="I45" s="36"/>
      <c r="K45" s="53"/>
      <c r="L45" s="36"/>
      <c r="N45" s="53"/>
      <c r="O45" s="36"/>
      <c r="Q45" s="53"/>
      <c r="R45" s="36"/>
      <c r="T45" s="53"/>
      <c r="U45" s="36"/>
      <c r="W45" s="53"/>
      <c r="X45" s="36"/>
      <c r="Z45" s="53"/>
      <c r="AA45" s="36"/>
      <c r="AC45" s="53"/>
      <c r="AD45" s="36"/>
      <c r="AF45" s="53"/>
      <c r="AG45" s="36"/>
      <c r="AH45" s="36"/>
      <c r="AI45" s="53"/>
      <c r="AJ45" s="36"/>
      <c r="AK45" s="36"/>
      <c r="AL45" s="53"/>
      <c r="AM45" s="36"/>
      <c r="AN45" s="36"/>
      <c r="AO45" s="53"/>
      <c r="AP45" s="36"/>
      <c r="AQ45" s="36"/>
      <c r="AR45" s="53"/>
      <c r="AS45" s="36"/>
      <c r="AT45" s="36"/>
      <c r="AU45" s="456"/>
    </row>
    <row r="46" spans="1:47" s="30" customFormat="1" ht="25.9" customHeight="1" thickTop="1" thickBot="1" x14ac:dyDescent="0.25">
      <c r="A46" s="65" t="s">
        <v>191</v>
      </c>
      <c r="B46" s="32" t="s">
        <v>203</v>
      </c>
      <c r="C46" s="31"/>
      <c r="D46" s="34"/>
      <c r="E46" s="33">
        <v>2008</v>
      </c>
      <c r="F46" s="31"/>
      <c r="G46" s="32"/>
      <c r="H46" s="33">
        <v>2009</v>
      </c>
      <c r="I46" s="293"/>
      <c r="J46" s="33"/>
      <c r="K46" s="33">
        <v>2010</v>
      </c>
      <c r="L46" s="293"/>
      <c r="M46" s="33"/>
      <c r="N46" s="33">
        <v>2011</v>
      </c>
      <c r="O46" s="293"/>
      <c r="P46" s="33"/>
      <c r="Q46" s="33">
        <v>2012</v>
      </c>
      <c r="R46" s="293"/>
      <c r="S46" s="33"/>
      <c r="T46" s="33">
        <v>2013</v>
      </c>
      <c r="U46" s="293"/>
      <c r="V46" s="33"/>
      <c r="W46" s="33">
        <v>2014</v>
      </c>
      <c r="X46" s="293"/>
      <c r="Y46" s="33"/>
      <c r="Z46" s="33">
        <v>2015</v>
      </c>
      <c r="AA46" s="293"/>
      <c r="AB46" s="33"/>
      <c r="AC46" s="33">
        <v>2016</v>
      </c>
      <c r="AD46" s="293"/>
      <c r="AE46" s="33"/>
      <c r="AF46" s="33">
        <v>2017</v>
      </c>
      <c r="AG46" s="293"/>
      <c r="AH46" s="590"/>
      <c r="AI46" s="33">
        <v>2018</v>
      </c>
      <c r="AJ46" s="293"/>
      <c r="AK46" s="590"/>
      <c r="AL46" s="33">
        <v>2019</v>
      </c>
      <c r="AM46" s="293"/>
      <c r="AN46" s="590"/>
      <c r="AO46" s="33">
        <v>2020</v>
      </c>
      <c r="AP46" s="293"/>
      <c r="AQ46" s="590"/>
      <c r="AR46" s="33">
        <v>2021</v>
      </c>
      <c r="AS46" s="293"/>
      <c r="AT46" s="590"/>
      <c r="AU46" s="32" t="s">
        <v>204</v>
      </c>
    </row>
    <row r="47" spans="1:47" s="30" customFormat="1" hidden="1" thickTop="1" x14ac:dyDescent="0.2">
      <c r="B47" s="35"/>
      <c r="C47" s="81"/>
      <c r="D47" s="166"/>
      <c r="E47" s="90"/>
      <c r="F47" s="37"/>
      <c r="G47" s="36"/>
      <c r="H47" s="90"/>
      <c r="I47" s="37"/>
      <c r="J47" s="36"/>
      <c r="K47" s="90"/>
      <c r="L47" s="37"/>
      <c r="M47" s="36"/>
      <c r="N47" s="90"/>
      <c r="O47" s="37"/>
      <c r="P47" s="36"/>
      <c r="Q47" s="90"/>
      <c r="R47" s="37"/>
      <c r="S47" s="36"/>
      <c r="T47" s="90"/>
      <c r="U47" s="37"/>
      <c r="V47" s="36"/>
      <c r="W47" s="90"/>
      <c r="X47" s="37"/>
      <c r="Y47" s="36"/>
      <c r="Z47" s="90"/>
      <c r="AA47" s="37"/>
      <c r="AB47" s="36"/>
      <c r="AC47" s="90"/>
      <c r="AD47" s="37"/>
      <c r="AE47" s="36"/>
      <c r="AF47" s="90"/>
      <c r="AG47" s="37"/>
      <c r="AH47" s="36"/>
      <c r="AI47" s="90"/>
      <c r="AJ47" s="37"/>
      <c r="AK47" s="36"/>
      <c r="AL47" s="90"/>
      <c r="AM47" s="37"/>
      <c r="AN47" s="36"/>
      <c r="AO47" s="90"/>
      <c r="AP47" s="37"/>
      <c r="AQ47" s="36"/>
      <c r="AR47" s="90"/>
      <c r="AS47" s="37"/>
      <c r="AT47" s="36"/>
      <c r="AU47" s="35"/>
    </row>
    <row r="48" spans="1:47" s="30" customFormat="1" hidden="1" thickTop="1" x14ac:dyDescent="0.2">
      <c r="B48" s="49" t="s">
        <v>68</v>
      </c>
      <c r="C48" s="81"/>
      <c r="D48" s="166"/>
      <c r="E48" s="90"/>
      <c r="F48" s="50"/>
      <c r="G48" s="42"/>
      <c r="H48" s="90"/>
      <c r="I48" s="50"/>
      <c r="J48" s="42"/>
      <c r="K48" s="90"/>
      <c r="L48" s="50"/>
      <c r="M48" s="42"/>
      <c r="N48" s="90"/>
      <c r="O48" s="50"/>
      <c r="P48" s="42"/>
      <c r="Q48" s="90"/>
      <c r="R48" s="50"/>
      <c r="S48" s="42"/>
      <c r="T48" s="90"/>
      <c r="U48" s="50"/>
      <c r="V48" s="42"/>
      <c r="W48" s="90"/>
      <c r="X48" s="50"/>
      <c r="Y48" s="42"/>
      <c r="Z48" s="90"/>
      <c r="AA48" s="50"/>
      <c r="AB48" s="42"/>
      <c r="AC48" s="90"/>
      <c r="AD48" s="50"/>
      <c r="AE48" s="42"/>
      <c r="AF48" s="90"/>
      <c r="AG48" s="50"/>
      <c r="AH48" s="42"/>
      <c r="AI48" s="90"/>
      <c r="AJ48" s="50"/>
      <c r="AK48" s="42"/>
      <c r="AL48" s="90"/>
      <c r="AM48" s="50"/>
      <c r="AN48" s="42"/>
      <c r="AO48" s="90"/>
      <c r="AP48" s="50"/>
      <c r="AQ48" s="42"/>
      <c r="AR48" s="90"/>
      <c r="AS48" s="50"/>
      <c r="AT48" s="42"/>
      <c r="AU48" s="51" t="s">
        <v>128</v>
      </c>
    </row>
    <row r="49" spans="1:47" s="30" customFormat="1" ht="7.15" customHeight="1" thickTop="1" x14ac:dyDescent="0.2">
      <c r="B49" s="36"/>
      <c r="C49" s="81"/>
      <c r="D49" s="166"/>
      <c r="E49" s="90"/>
      <c r="F49" s="50"/>
      <c r="G49" s="42"/>
      <c r="H49" s="90"/>
      <c r="I49" s="50"/>
      <c r="J49" s="42"/>
      <c r="K49" s="90"/>
      <c r="L49" s="50"/>
      <c r="M49" s="42"/>
      <c r="N49" s="90"/>
      <c r="O49" s="50"/>
      <c r="P49" s="42"/>
      <c r="Q49" s="90"/>
      <c r="R49" s="50"/>
      <c r="S49" s="42"/>
      <c r="T49" s="90"/>
      <c r="U49" s="50"/>
      <c r="V49" s="42"/>
      <c r="W49" s="90"/>
      <c r="X49" s="50"/>
      <c r="Y49" s="42"/>
      <c r="Z49" s="90"/>
      <c r="AA49" s="50"/>
      <c r="AB49" s="42"/>
      <c r="AC49" s="90"/>
      <c r="AD49" s="50"/>
      <c r="AE49" s="42"/>
      <c r="AF49" s="90"/>
      <c r="AG49" s="50"/>
      <c r="AH49" s="42"/>
      <c r="AI49" s="90"/>
      <c r="AJ49" s="50"/>
      <c r="AK49" s="42"/>
      <c r="AM49" s="50"/>
      <c r="AN49" s="42"/>
      <c r="AP49" s="50"/>
      <c r="AQ49" s="42"/>
      <c r="AS49" s="50"/>
      <c r="AT49" s="42"/>
      <c r="AU49" s="36"/>
    </row>
    <row r="50" spans="1:47" s="30" customFormat="1" ht="12" x14ac:dyDescent="0.2">
      <c r="A50" s="30">
        <v>1</v>
      </c>
      <c r="B50" s="49" t="s">
        <v>205</v>
      </c>
      <c r="C50" s="350"/>
      <c r="D50" s="351"/>
      <c r="E50" s="281">
        <v>3291935006.3068438</v>
      </c>
      <c r="F50" s="50"/>
      <c r="G50" s="42"/>
      <c r="H50" s="281">
        <v>3859162197</v>
      </c>
      <c r="I50" s="50"/>
      <c r="J50" s="42"/>
      <c r="K50" s="281">
        <v>2804649215</v>
      </c>
      <c r="L50" s="50"/>
      <c r="M50" s="42"/>
      <c r="N50" s="281">
        <v>3465554092</v>
      </c>
      <c r="O50" s="50"/>
      <c r="P50" s="42"/>
      <c r="Q50" s="281">
        <v>3117461218</v>
      </c>
      <c r="R50" s="50"/>
      <c r="S50" s="42"/>
      <c r="T50" s="281">
        <v>3368734728</v>
      </c>
      <c r="U50" s="50"/>
      <c r="V50" s="42"/>
      <c r="W50" s="281">
        <v>2789818179</v>
      </c>
      <c r="X50" s="50"/>
      <c r="Y50" s="42"/>
      <c r="Z50" s="281">
        <v>2692819470</v>
      </c>
      <c r="AA50" s="50"/>
      <c r="AB50" s="42"/>
      <c r="AC50" s="281">
        <v>3008103870</v>
      </c>
      <c r="AD50" s="50"/>
      <c r="AE50" s="42"/>
      <c r="AF50" s="281">
        <v>2953756441</v>
      </c>
      <c r="AG50" s="50"/>
      <c r="AH50" s="42"/>
      <c r="AI50" s="281">
        <v>3183200003</v>
      </c>
      <c r="AJ50" s="50"/>
      <c r="AK50" s="42"/>
      <c r="AL50" s="281">
        <v>2972179782</v>
      </c>
      <c r="AM50" s="50"/>
      <c r="AN50" s="42"/>
      <c r="AO50" s="281">
        <v>2547768188</v>
      </c>
      <c r="AP50" s="50"/>
      <c r="AQ50" s="42"/>
      <c r="AR50" s="281">
        <v>3237036508</v>
      </c>
      <c r="AS50" s="50"/>
      <c r="AT50" s="42"/>
      <c r="AU50" s="49" t="s">
        <v>205</v>
      </c>
    </row>
    <row r="51" spans="1:47" s="30" customFormat="1" ht="12" x14ac:dyDescent="0.2">
      <c r="A51" s="30">
        <v>101</v>
      </c>
      <c r="B51" s="47" t="s">
        <v>206</v>
      </c>
      <c r="C51" s="81"/>
      <c r="D51" s="166"/>
      <c r="E51" s="90">
        <v>167001892.05337578</v>
      </c>
      <c r="F51" s="50"/>
      <c r="G51" s="42"/>
      <c r="H51" s="90">
        <v>178244140</v>
      </c>
      <c r="I51" s="50"/>
      <c r="J51" s="42"/>
      <c r="K51" s="90">
        <v>222252707</v>
      </c>
      <c r="L51" s="50"/>
      <c r="M51" s="42"/>
      <c r="N51" s="90">
        <v>338150308</v>
      </c>
      <c r="O51" s="50"/>
      <c r="P51" s="42"/>
      <c r="Q51" s="90">
        <v>349668254</v>
      </c>
      <c r="R51" s="50"/>
      <c r="S51" s="42"/>
      <c r="T51" s="90">
        <v>400091145</v>
      </c>
      <c r="U51" s="50"/>
      <c r="V51" s="42"/>
      <c r="W51" s="90">
        <v>336881748</v>
      </c>
      <c r="X51" s="50"/>
      <c r="Y51" s="42"/>
      <c r="Z51" s="90">
        <v>298118229</v>
      </c>
      <c r="AA51" s="50"/>
      <c r="AB51" s="42"/>
      <c r="AC51" s="90">
        <v>351073656</v>
      </c>
      <c r="AD51" s="50"/>
      <c r="AE51" s="42"/>
      <c r="AF51" s="90">
        <v>240093025</v>
      </c>
      <c r="AG51" s="50"/>
      <c r="AH51" s="42"/>
      <c r="AI51" s="90">
        <v>366487573</v>
      </c>
      <c r="AJ51" s="50"/>
      <c r="AK51" s="42"/>
      <c r="AL51" s="90">
        <v>422445514</v>
      </c>
      <c r="AM51" s="50"/>
      <c r="AN51" s="42"/>
      <c r="AO51" s="90">
        <v>258828113</v>
      </c>
      <c r="AP51" s="50"/>
      <c r="AQ51" s="42"/>
      <c r="AR51" s="90">
        <v>348985717</v>
      </c>
      <c r="AS51" s="50"/>
      <c r="AT51" s="42"/>
      <c r="AU51" s="46" t="s">
        <v>206</v>
      </c>
    </row>
    <row r="52" spans="1:47" s="30" customFormat="1" ht="12" x14ac:dyDescent="0.2">
      <c r="A52" s="30">
        <v>102</v>
      </c>
      <c r="B52" s="47" t="s">
        <v>207</v>
      </c>
      <c r="C52" s="81"/>
      <c r="D52" s="166"/>
      <c r="E52" s="90">
        <v>1497206267.011883</v>
      </c>
      <c r="F52" s="50"/>
      <c r="G52" s="42"/>
      <c r="H52" s="90">
        <v>1868119826</v>
      </c>
      <c r="I52" s="50"/>
      <c r="J52" s="42"/>
      <c r="K52" s="90">
        <v>1728750485</v>
      </c>
      <c r="L52" s="50"/>
      <c r="M52" s="42"/>
      <c r="N52" s="90">
        <v>2010474794</v>
      </c>
      <c r="O52" s="50"/>
      <c r="P52" s="42"/>
      <c r="Q52" s="90">
        <v>1703961405</v>
      </c>
      <c r="R52" s="50"/>
      <c r="S52" s="42"/>
      <c r="T52" s="90">
        <v>1834033330</v>
      </c>
      <c r="U52" s="50"/>
      <c r="V52" s="42"/>
      <c r="W52" s="90">
        <v>1296909910</v>
      </c>
      <c r="X52" s="50"/>
      <c r="Y52" s="42"/>
      <c r="Z52" s="90">
        <v>1177471793</v>
      </c>
      <c r="AA52" s="50"/>
      <c r="AB52" s="42"/>
      <c r="AC52" s="90">
        <v>1391490481</v>
      </c>
      <c r="AD52" s="50"/>
      <c r="AE52" s="42"/>
      <c r="AF52" s="90">
        <v>1387861735</v>
      </c>
      <c r="AG52" s="50"/>
      <c r="AH52" s="42"/>
      <c r="AI52" s="90">
        <v>1331777226</v>
      </c>
      <c r="AJ52" s="50"/>
      <c r="AK52" s="42"/>
      <c r="AL52" s="90">
        <v>1260538015</v>
      </c>
      <c r="AM52" s="50"/>
      <c r="AN52" s="42"/>
      <c r="AO52" s="90">
        <v>955735819</v>
      </c>
      <c r="AP52" s="50"/>
      <c r="AQ52" s="42"/>
      <c r="AR52" s="90">
        <v>1621526512</v>
      </c>
      <c r="AS52" s="50"/>
      <c r="AT52" s="42"/>
      <c r="AU52" s="46" t="s">
        <v>207</v>
      </c>
    </row>
    <row r="53" spans="1:47" s="30" customFormat="1" ht="12" x14ac:dyDescent="0.2">
      <c r="A53" s="30">
        <v>103</v>
      </c>
      <c r="B53" s="47" t="s">
        <v>208</v>
      </c>
      <c r="C53" s="81"/>
      <c r="D53" s="166"/>
      <c r="E53" s="90">
        <v>282147779.32682741</v>
      </c>
      <c r="F53" s="50"/>
      <c r="G53" s="42"/>
      <c r="H53" s="90">
        <v>184523519</v>
      </c>
      <c r="I53" s="50"/>
      <c r="J53" s="42"/>
      <c r="K53" s="90">
        <v>194068722</v>
      </c>
      <c r="L53" s="50"/>
      <c r="M53" s="42"/>
      <c r="N53" s="90">
        <v>253422261</v>
      </c>
      <c r="O53" s="50"/>
      <c r="P53" s="42"/>
      <c r="Q53" s="90">
        <v>171695945</v>
      </c>
      <c r="R53" s="50"/>
      <c r="S53" s="42"/>
      <c r="T53" s="90">
        <v>147369918</v>
      </c>
      <c r="U53" s="50"/>
      <c r="V53" s="42"/>
      <c r="W53" s="90">
        <v>182297803</v>
      </c>
      <c r="X53" s="50"/>
      <c r="Y53" s="42"/>
      <c r="Z53" s="90">
        <v>164437772</v>
      </c>
      <c r="AA53" s="50"/>
      <c r="AB53" s="42"/>
      <c r="AC53" s="90">
        <v>171274467</v>
      </c>
      <c r="AD53" s="50"/>
      <c r="AE53" s="42"/>
      <c r="AF53" s="90">
        <v>167499508</v>
      </c>
      <c r="AG53" s="50"/>
      <c r="AH53" s="42"/>
      <c r="AI53" s="90">
        <v>206987174</v>
      </c>
      <c r="AJ53" s="50"/>
      <c r="AK53" s="42"/>
      <c r="AL53" s="90">
        <v>171807027</v>
      </c>
      <c r="AM53" s="50"/>
      <c r="AN53" s="42"/>
      <c r="AO53" s="90">
        <v>83909810</v>
      </c>
      <c r="AP53" s="50"/>
      <c r="AQ53" s="42"/>
      <c r="AR53" s="90">
        <v>79014988</v>
      </c>
      <c r="AS53" s="50"/>
      <c r="AT53" s="42"/>
      <c r="AU53" s="46" t="s">
        <v>208</v>
      </c>
    </row>
    <row r="54" spans="1:47" s="30" customFormat="1" ht="12" x14ac:dyDescent="0.2">
      <c r="A54" s="30">
        <v>104</v>
      </c>
      <c r="B54" s="47" t="s">
        <v>209</v>
      </c>
      <c r="C54" s="81"/>
      <c r="D54" s="166"/>
      <c r="E54" s="90">
        <v>1148213470.0922787</v>
      </c>
      <c r="F54" s="50"/>
      <c r="G54" s="42"/>
      <c r="H54" s="90">
        <v>1424614222</v>
      </c>
      <c r="I54" s="50"/>
      <c r="J54" s="42"/>
      <c r="K54" s="90">
        <v>423780208</v>
      </c>
      <c r="L54" s="50"/>
      <c r="M54" s="42"/>
      <c r="N54" s="90">
        <v>596602841</v>
      </c>
      <c r="O54" s="50"/>
      <c r="P54" s="42"/>
      <c r="Q54" s="90">
        <v>595401004</v>
      </c>
      <c r="R54" s="50"/>
      <c r="S54" s="42"/>
      <c r="T54" s="90">
        <v>643549208</v>
      </c>
      <c r="U54" s="50"/>
      <c r="V54" s="42"/>
      <c r="W54" s="90">
        <v>630122889</v>
      </c>
      <c r="X54" s="50"/>
      <c r="Y54" s="42"/>
      <c r="Z54" s="90">
        <v>615993896</v>
      </c>
      <c r="AA54" s="50"/>
      <c r="AB54" s="42"/>
      <c r="AC54" s="90">
        <v>764156424</v>
      </c>
      <c r="AD54" s="50"/>
      <c r="AE54" s="42"/>
      <c r="AF54" s="90">
        <v>759602917</v>
      </c>
      <c r="AG54" s="50"/>
      <c r="AH54" s="42"/>
      <c r="AI54" s="90">
        <v>944729274</v>
      </c>
      <c r="AJ54" s="50"/>
      <c r="AK54" s="42"/>
      <c r="AL54" s="90">
        <v>781498004</v>
      </c>
      <c r="AM54" s="50"/>
      <c r="AN54" s="42"/>
      <c r="AO54" s="90">
        <v>907391141</v>
      </c>
      <c r="AP54" s="50"/>
      <c r="AQ54" s="42"/>
      <c r="AR54" s="90">
        <v>878971241</v>
      </c>
      <c r="AS54" s="50"/>
      <c r="AT54" s="42"/>
      <c r="AU54" s="46" t="s">
        <v>209</v>
      </c>
    </row>
    <row r="55" spans="1:47" s="30" customFormat="1" ht="12" x14ac:dyDescent="0.2">
      <c r="A55" s="30">
        <v>105</v>
      </c>
      <c r="B55" s="47" t="s">
        <v>210</v>
      </c>
      <c r="C55" s="81"/>
      <c r="D55" s="166"/>
      <c r="E55" s="90">
        <v>44144592.710615419</v>
      </c>
      <c r="F55" s="50"/>
      <c r="G55" s="42"/>
      <c r="H55" s="90">
        <v>31651155</v>
      </c>
      <c r="I55" s="50"/>
      <c r="J55" s="42"/>
      <c r="K55" s="90">
        <v>67340371</v>
      </c>
      <c r="L55" s="50"/>
      <c r="M55" s="42"/>
      <c r="N55" s="90">
        <v>62778061</v>
      </c>
      <c r="O55" s="50"/>
      <c r="P55" s="42"/>
      <c r="Q55" s="90">
        <v>102277970</v>
      </c>
      <c r="R55" s="50"/>
      <c r="S55" s="42"/>
      <c r="T55" s="90">
        <v>80912458</v>
      </c>
      <c r="U55" s="50"/>
      <c r="V55" s="42"/>
      <c r="W55" s="90">
        <v>73777523</v>
      </c>
      <c r="X55" s="50"/>
      <c r="Y55" s="42"/>
      <c r="Z55" s="90">
        <v>136452139</v>
      </c>
      <c r="AA55" s="50"/>
      <c r="AB55" s="42"/>
      <c r="AC55" s="90">
        <v>59682279</v>
      </c>
      <c r="AD55" s="50"/>
      <c r="AE55" s="42"/>
      <c r="AF55" s="90">
        <v>78676294</v>
      </c>
      <c r="AG55" s="50"/>
      <c r="AH55" s="42"/>
      <c r="AI55" s="90">
        <v>78056423</v>
      </c>
      <c r="AJ55" s="50"/>
      <c r="AK55" s="42"/>
      <c r="AL55" s="90">
        <v>75263652</v>
      </c>
      <c r="AM55" s="50"/>
      <c r="AN55" s="42"/>
      <c r="AO55" s="90">
        <v>124557452</v>
      </c>
      <c r="AP55" s="50"/>
      <c r="AQ55" s="42"/>
      <c r="AR55" s="90">
        <v>71601380</v>
      </c>
      <c r="AS55" s="50"/>
      <c r="AT55" s="42"/>
      <c r="AU55" s="46" t="s">
        <v>210</v>
      </c>
    </row>
    <row r="56" spans="1:47" s="30" customFormat="1" ht="12" x14ac:dyDescent="0.2">
      <c r="A56" s="30">
        <v>106</v>
      </c>
      <c r="B56" s="47" t="s">
        <v>211</v>
      </c>
      <c r="C56" s="81"/>
      <c r="D56" s="166"/>
      <c r="E56" s="90">
        <v>112970756.15747193</v>
      </c>
      <c r="F56" s="50"/>
      <c r="G56" s="42"/>
      <c r="H56" s="90">
        <v>137274213</v>
      </c>
      <c r="I56" s="50"/>
      <c r="J56" s="42"/>
      <c r="K56" s="90">
        <v>130942288</v>
      </c>
      <c r="L56" s="50"/>
      <c r="M56" s="42"/>
      <c r="N56" s="90">
        <v>167153215</v>
      </c>
      <c r="O56" s="50"/>
      <c r="P56" s="42"/>
      <c r="Q56" s="90">
        <v>146380607</v>
      </c>
      <c r="R56" s="50"/>
      <c r="S56" s="42"/>
      <c r="T56" s="90">
        <v>197186659</v>
      </c>
      <c r="U56" s="50"/>
      <c r="V56" s="42"/>
      <c r="W56" s="90">
        <v>201941872</v>
      </c>
      <c r="X56" s="50"/>
      <c r="Y56" s="42"/>
      <c r="Z56" s="90">
        <v>224348819</v>
      </c>
      <c r="AA56" s="50"/>
      <c r="AB56" s="42"/>
      <c r="AC56" s="90">
        <v>217402080</v>
      </c>
      <c r="AD56" s="50"/>
      <c r="AE56" s="42"/>
      <c r="AF56" s="90">
        <v>246224460</v>
      </c>
      <c r="AG56" s="50"/>
      <c r="AH56" s="42"/>
      <c r="AI56" s="90">
        <v>185579212</v>
      </c>
      <c r="AJ56" s="50"/>
      <c r="AK56" s="42"/>
      <c r="AL56" s="90">
        <v>180109570</v>
      </c>
      <c r="AM56" s="50"/>
      <c r="AN56" s="42"/>
      <c r="AO56" s="90">
        <v>168493871</v>
      </c>
      <c r="AP56" s="50"/>
      <c r="AQ56" s="42"/>
      <c r="AR56" s="90">
        <v>176961404</v>
      </c>
      <c r="AS56" s="50"/>
      <c r="AT56" s="42"/>
      <c r="AU56" s="46" t="s">
        <v>211</v>
      </c>
    </row>
    <row r="57" spans="1:47" s="30" customFormat="1" ht="12" x14ac:dyDescent="0.2">
      <c r="A57" s="30">
        <v>107</v>
      </c>
      <c r="B57" s="47" t="s">
        <v>212</v>
      </c>
      <c r="C57" s="81"/>
      <c r="D57" s="166"/>
      <c r="E57" s="90">
        <v>17336287.592113126</v>
      </c>
      <c r="F57" s="50"/>
      <c r="G57" s="42"/>
      <c r="H57" s="90">
        <v>13968424</v>
      </c>
      <c r="I57" s="50"/>
      <c r="J57" s="42"/>
      <c r="K57" s="90">
        <v>15801926</v>
      </c>
      <c r="L57" s="50"/>
      <c r="M57" s="42"/>
      <c r="N57" s="90">
        <v>17819487</v>
      </c>
      <c r="O57" s="50"/>
      <c r="P57" s="42"/>
      <c r="Q57" s="90">
        <v>25699028</v>
      </c>
      <c r="R57" s="50"/>
      <c r="S57" s="42"/>
      <c r="T57" s="90">
        <v>44378232</v>
      </c>
      <c r="U57" s="50"/>
      <c r="V57" s="42"/>
      <c r="W57" s="90">
        <v>46002434</v>
      </c>
      <c r="X57" s="50"/>
      <c r="Y57" s="42"/>
      <c r="Z57" s="90">
        <v>28740882</v>
      </c>
      <c r="AA57" s="50"/>
      <c r="AB57" s="42"/>
      <c r="AC57" s="90">
        <v>24899019</v>
      </c>
      <c r="AD57" s="50"/>
      <c r="AE57" s="42"/>
      <c r="AF57" s="90">
        <v>26969501</v>
      </c>
      <c r="AG57" s="50"/>
      <c r="AH57" s="42"/>
      <c r="AI57" s="90">
        <v>25662623</v>
      </c>
      <c r="AJ57" s="50"/>
      <c r="AK57" s="42"/>
      <c r="AL57" s="90">
        <v>22098174</v>
      </c>
      <c r="AM57" s="50"/>
      <c r="AN57" s="42"/>
      <c r="AO57" s="90">
        <v>6155564</v>
      </c>
      <c r="AP57" s="50"/>
      <c r="AQ57" s="42"/>
      <c r="AR57" s="90">
        <v>6806443</v>
      </c>
      <c r="AS57" s="50"/>
      <c r="AT57" s="42"/>
      <c r="AU57" s="46" t="s">
        <v>212</v>
      </c>
    </row>
    <row r="58" spans="1:47" s="30" customFormat="1" ht="12" x14ac:dyDescent="0.2">
      <c r="A58" s="30">
        <v>108</v>
      </c>
      <c r="B58" s="47" t="s">
        <v>213</v>
      </c>
      <c r="C58" s="81"/>
      <c r="D58" s="166"/>
      <c r="E58" s="90">
        <v>22913961.362278432</v>
      </c>
      <c r="F58" s="50"/>
      <c r="G58" s="42"/>
      <c r="H58" s="90">
        <v>20766698</v>
      </c>
      <c r="I58" s="50"/>
      <c r="J58" s="42"/>
      <c r="K58" s="90">
        <v>21712508</v>
      </c>
      <c r="L58" s="50"/>
      <c r="M58" s="42"/>
      <c r="N58" s="90">
        <v>19153125</v>
      </c>
      <c r="O58" s="50"/>
      <c r="P58" s="42"/>
      <c r="Q58" s="90">
        <v>22377005</v>
      </c>
      <c r="R58" s="50"/>
      <c r="S58" s="42"/>
      <c r="T58" s="90">
        <v>21213778</v>
      </c>
      <c r="U58" s="50"/>
      <c r="V58" s="42"/>
      <c r="W58" s="90">
        <v>21884000</v>
      </c>
      <c r="X58" s="50"/>
      <c r="Y58" s="42"/>
      <c r="Z58" s="90">
        <v>47255940</v>
      </c>
      <c r="AA58" s="50"/>
      <c r="AB58" s="42"/>
      <c r="AC58" s="90">
        <v>28125464</v>
      </c>
      <c r="AD58" s="50"/>
      <c r="AE58" s="42"/>
      <c r="AF58" s="90">
        <v>46829001</v>
      </c>
      <c r="AG58" s="50"/>
      <c r="AH58" s="42"/>
      <c r="AI58" s="90">
        <v>43920498</v>
      </c>
      <c r="AJ58" s="50"/>
      <c r="AK58" s="42"/>
      <c r="AL58" s="90">
        <v>58419826</v>
      </c>
      <c r="AM58" s="50"/>
      <c r="AN58" s="42"/>
      <c r="AO58" s="90">
        <v>42696418</v>
      </c>
      <c r="AP58" s="50"/>
      <c r="AQ58" s="42"/>
      <c r="AR58" s="90">
        <v>53168823</v>
      </c>
      <c r="AS58" s="50"/>
      <c r="AT58" s="42"/>
      <c r="AU58" s="46" t="s">
        <v>213</v>
      </c>
    </row>
    <row r="59" spans="1:47" s="30" customFormat="1" ht="12" x14ac:dyDescent="0.2">
      <c r="A59" s="30">
        <v>2</v>
      </c>
      <c r="B59" s="49" t="s">
        <v>214</v>
      </c>
      <c r="C59" s="350"/>
      <c r="D59" s="351"/>
      <c r="E59" s="281">
        <v>975302960.89756334</v>
      </c>
      <c r="F59" s="37"/>
      <c r="H59" s="281">
        <v>1037769282</v>
      </c>
      <c r="I59" s="37"/>
      <c r="K59" s="281">
        <v>983969553</v>
      </c>
      <c r="L59" s="37"/>
      <c r="N59" s="281">
        <v>1348524369</v>
      </c>
      <c r="O59" s="37"/>
      <c r="Q59" s="281">
        <v>1378587017</v>
      </c>
      <c r="R59" s="37"/>
      <c r="T59" s="281">
        <v>1251515823</v>
      </c>
      <c r="U59" s="37"/>
      <c r="W59" s="281">
        <v>1341069238</v>
      </c>
      <c r="X59" s="37"/>
      <c r="Z59" s="281">
        <v>1411041633</v>
      </c>
      <c r="AA59" s="37"/>
      <c r="AC59" s="281">
        <v>1619840057</v>
      </c>
      <c r="AD59" s="37"/>
      <c r="AF59" s="281">
        <v>1564353382</v>
      </c>
      <c r="AG59" s="37"/>
      <c r="AH59" s="36"/>
      <c r="AI59" s="281">
        <v>1506757985</v>
      </c>
      <c r="AJ59" s="37"/>
      <c r="AK59" s="36"/>
      <c r="AL59" s="281">
        <v>1561722552</v>
      </c>
      <c r="AM59" s="37"/>
      <c r="AN59" s="36"/>
      <c r="AO59" s="281">
        <v>1128636444</v>
      </c>
      <c r="AP59" s="37"/>
      <c r="AQ59" s="36"/>
      <c r="AR59" s="281">
        <v>1317958348</v>
      </c>
      <c r="AS59" s="37"/>
      <c r="AT59" s="36"/>
      <c r="AU59" s="49" t="s">
        <v>214</v>
      </c>
    </row>
    <row r="60" spans="1:47" s="30" customFormat="1" ht="12" x14ac:dyDescent="0.2">
      <c r="A60" s="30">
        <v>201</v>
      </c>
      <c r="B60" s="47" t="s">
        <v>215</v>
      </c>
      <c r="C60" s="81"/>
      <c r="D60" s="166"/>
      <c r="E60" s="90">
        <v>83880136.758945763</v>
      </c>
      <c r="F60" s="37"/>
      <c r="H60" s="90">
        <v>69864849</v>
      </c>
      <c r="I60" s="37"/>
      <c r="K60" s="90">
        <v>58964336</v>
      </c>
      <c r="L60" s="37"/>
      <c r="N60" s="90">
        <v>67376512</v>
      </c>
      <c r="O60" s="37"/>
      <c r="Q60" s="90">
        <v>54719305</v>
      </c>
      <c r="R60" s="37"/>
      <c r="T60" s="90">
        <v>60908529</v>
      </c>
      <c r="U60" s="37"/>
      <c r="W60" s="90">
        <v>54036613</v>
      </c>
      <c r="X60" s="37"/>
      <c r="Z60" s="90">
        <v>86734386</v>
      </c>
      <c r="AA60" s="37"/>
      <c r="AC60" s="90">
        <v>104453650</v>
      </c>
      <c r="AD60" s="37"/>
      <c r="AF60" s="90">
        <v>108538143</v>
      </c>
      <c r="AG60" s="37"/>
      <c r="AH60" s="36"/>
      <c r="AI60" s="90">
        <v>114843207</v>
      </c>
      <c r="AJ60" s="37"/>
      <c r="AK60" s="36"/>
      <c r="AL60" s="90">
        <v>105496299</v>
      </c>
      <c r="AM60" s="37"/>
      <c r="AN60" s="36"/>
      <c r="AO60" s="90">
        <v>98321326</v>
      </c>
      <c r="AP60" s="37"/>
      <c r="AQ60" s="36"/>
      <c r="AR60" s="90">
        <v>134425248</v>
      </c>
      <c r="AS60" s="37"/>
      <c r="AT60" s="36"/>
      <c r="AU60" s="46" t="s">
        <v>215</v>
      </c>
    </row>
    <row r="61" spans="1:47" s="30" customFormat="1" ht="12" x14ac:dyDescent="0.2">
      <c r="A61" s="30">
        <v>202</v>
      </c>
      <c r="B61" s="47" t="s">
        <v>216</v>
      </c>
      <c r="C61" s="81"/>
      <c r="D61" s="166"/>
      <c r="E61" s="90">
        <v>386076379.20732909</v>
      </c>
      <c r="F61" s="37"/>
      <c r="H61" s="90">
        <v>348014306</v>
      </c>
      <c r="I61" s="37"/>
      <c r="K61" s="90">
        <v>291125556</v>
      </c>
      <c r="L61" s="37"/>
      <c r="N61" s="90">
        <v>546085988</v>
      </c>
      <c r="O61" s="37"/>
      <c r="Q61" s="90">
        <v>519034605</v>
      </c>
      <c r="R61" s="37"/>
      <c r="T61" s="90">
        <v>404642531</v>
      </c>
      <c r="U61" s="37"/>
      <c r="W61" s="90">
        <v>421880183</v>
      </c>
      <c r="X61" s="37"/>
      <c r="Z61" s="90">
        <v>342887108</v>
      </c>
      <c r="AA61" s="37"/>
      <c r="AC61" s="90">
        <v>488887773</v>
      </c>
      <c r="AD61" s="37"/>
      <c r="AF61" s="90">
        <v>281148148</v>
      </c>
      <c r="AG61" s="37"/>
      <c r="AH61" s="36"/>
      <c r="AI61" s="90">
        <v>239672656</v>
      </c>
      <c r="AJ61" s="37"/>
      <c r="AK61" s="36"/>
      <c r="AL61" s="90">
        <v>185267389</v>
      </c>
      <c r="AM61" s="37"/>
      <c r="AN61" s="36"/>
      <c r="AO61" s="90">
        <v>161716480</v>
      </c>
      <c r="AP61" s="37"/>
      <c r="AQ61" s="36"/>
      <c r="AR61" s="90">
        <v>180137646</v>
      </c>
      <c r="AS61" s="37"/>
      <c r="AT61" s="36"/>
      <c r="AU61" s="46" t="s">
        <v>216</v>
      </c>
    </row>
    <row r="62" spans="1:47" s="30" customFormat="1" ht="12" x14ac:dyDescent="0.2">
      <c r="A62" s="30">
        <v>203</v>
      </c>
      <c r="B62" s="47" t="s">
        <v>217</v>
      </c>
      <c r="C62" s="81"/>
      <c r="D62" s="166"/>
      <c r="E62" s="90">
        <v>105483303.45880634</v>
      </c>
      <c r="F62" s="37"/>
      <c r="H62" s="90">
        <v>140644494</v>
      </c>
      <c r="I62" s="37"/>
      <c r="K62" s="90">
        <v>127905796</v>
      </c>
      <c r="L62" s="37"/>
      <c r="N62" s="90">
        <v>129433070</v>
      </c>
      <c r="O62" s="37"/>
      <c r="Q62" s="90">
        <v>114065759</v>
      </c>
      <c r="R62" s="37"/>
      <c r="T62" s="90">
        <v>91429888</v>
      </c>
      <c r="U62" s="37"/>
      <c r="W62" s="90">
        <v>95603957</v>
      </c>
      <c r="X62" s="37"/>
      <c r="Z62" s="90">
        <v>100995832</v>
      </c>
      <c r="AA62" s="37"/>
      <c r="AC62" s="90">
        <v>99820377</v>
      </c>
      <c r="AD62" s="37"/>
      <c r="AF62" s="90">
        <v>108313785</v>
      </c>
      <c r="AG62" s="37"/>
      <c r="AH62" s="36"/>
      <c r="AI62" s="90">
        <v>89579770</v>
      </c>
      <c r="AJ62" s="37"/>
      <c r="AK62" s="36"/>
      <c r="AL62" s="90">
        <v>91351088</v>
      </c>
      <c r="AM62" s="37"/>
      <c r="AN62" s="36"/>
      <c r="AO62" s="90">
        <v>59296487</v>
      </c>
      <c r="AP62" s="37"/>
      <c r="AQ62" s="36"/>
      <c r="AR62" s="90">
        <v>80191405</v>
      </c>
      <c r="AS62" s="37"/>
      <c r="AT62" s="36"/>
      <c r="AU62" s="46" t="s">
        <v>217</v>
      </c>
    </row>
    <row r="63" spans="1:47" s="30" customFormat="1" ht="12" x14ac:dyDescent="0.2">
      <c r="A63" s="30">
        <v>204</v>
      </c>
      <c r="B63" s="47" t="s">
        <v>218</v>
      </c>
      <c r="C63" s="81"/>
      <c r="D63" s="166"/>
      <c r="E63" s="90">
        <v>34813782.115116507</v>
      </c>
      <c r="F63" s="37"/>
      <c r="H63" s="90">
        <v>28160837</v>
      </c>
      <c r="I63" s="37"/>
      <c r="K63" s="90">
        <v>36145326</v>
      </c>
      <c r="L63" s="37"/>
      <c r="N63" s="90">
        <v>44373805</v>
      </c>
      <c r="O63" s="37"/>
      <c r="Q63" s="90">
        <v>66637992</v>
      </c>
      <c r="R63" s="37"/>
      <c r="T63" s="90">
        <v>77057355</v>
      </c>
      <c r="U63" s="37"/>
      <c r="W63" s="90">
        <v>76325368</v>
      </c>
      <c r="X63" s="37"/>
      <c r="Z63" s="90">
        <v>79553994</v>
      </c>
      <c r="AA63" s="37"/>
      <c r="AC63" s="90">
        <v>70723438</v>
      </c>
      <c r="AD63" s="37"/>
      <c r="AF63" s="90">
        <v>86230138</v>
      </c>
      <c r="AG63" s="37"/>
      <c r="AH63" s="36"/>
      <c r="AI63" s="90">
        <v>83163272</v>
      </c>
      <c r="AJ63" s="37"/>
      <c r="AK63" s="36"/>
      <c r="AL63" s="90">
        <v>69557565</v>
      </c>
      <c r="AM63" s="37"/>
      <c r="AN63" s="36"/>
      <c r="AO63" s="90">
        <v>25027031</v>
      </c>
      <c r="AP63" s="37"/>
      <c r="AQ63" s="36"/>
      <c r="AR63" s="90">
        <v>32247044</v>
      </c>
      <c r="AS63" s="37"/>
      <c r="AT63" s="36"/>
      <c r="AU63" s="46" t="s">
        <v>218</v>
      </c>
    </row>
    <row r="64" spans="1:47" s="30" customFormat="1" ht="12" x14ac:dyDescent="0.2">
      <c r="A64" s="30">
        <v>205</v>
      </c>
      <c r="B64" s="47" t="s">
        <v>219</v>
      </c>
      <c r="C64" s="81"/>
      <c r="D64" s="166"/>
      <c r="E64" s="90">
        <v>50649638.186284252</v>
      </c>
      <c r="F64" s="37"/>
      <c r="H64" s="90">
        <v>41067712</v>
      </c>
      <c r="I64" s="37"/>
      <c r="K64" s="90">
        <v>50710477</v>
      </c>
      <c r="L64" s="37"/>
      <c r="N64" s="90">
        <v>53769038</v>
      </c>
      <c r="O64" s="37"/>
      <c r="Q64" s="90">
        <v>58408945</v>
      </c>
      <c r="R64" s="37"/>
      <c r="T64" s="90">
        <v>63319121</v>
      </c>
      <c r="U64" s="37"/>
      <c r="W64" s="90">
        <v>63796406</v>
      </c>
      <c r="X64" s="37"/>
      <c r="Z64" s="90">
        <v>60870950</v>
      </c>
      <c r="AA64" s="37"/>
      <c r="AC64" s="90">
        <v>61735679</v>
      </c>
      <c r="AD64" s="37"/>
      <c r="AF64" s="90">
        <v>73778940</v>
      </c>
      <c r="AG64" s="37"/>
      <c r="AH64" s="36"/>
      <c r="AI64" s="90">
        <v>72601253</v>
      </c>
      <c r="AJ64" s="37"/>
      <c r="AK64" s="36"/>
      <c r="AL64" s="90">
        <v>69510127</v>
      </c>
      <c r="AM64" s="37"/>
      <c r="AN64" s="36"/>
      <c r="AO64" s="90">
        <v>56434455</v>
      </c>
      <c r="AP64" s="37"/>
      <c r="AQ64" s="36"/>
      <c r="AR64" s="90">
        <v>69707972</v>
      </c>
      <c r="AS64" s="37"/>
      <c r="AT64" s="36"/>
      <c r="AU64" s="46" t="s">
        <v>219</v>
      </c>
    </row>
    <row r="65" spans="1:47" s="30" customFormat="1" ht="12" x14ac:dyDescent="0.2">
      <c r="A65" s="30">
        <v>206</v>
      </c>
      <c r="B65" s="47" t="s">
        <v>220</v>
      </c>
      <c r="C65" s="81"/>
      <c r="D65" s="166"/>
      <c r="E65" s="90">
        <v>88765949.678018972</v>
      </c>
      <c r="F65" s="37"/>
      <c r="H65" s="90">
        <v>53128776</v>
      </c>
      <c r="I65" s="37"/>
      <c r="K65" s="90">
        <v>76948216</v>
      </c>
      <c r="L65" s="37"/>
      <c r="N65" s="90">
        <v>93147686</v>
      </c>
      <c r="O65" s="37"/>
      <c r="Q65" s="90">
        <v>126298923</v>
      </c>
      <c r="R65" s="37"/>
      <c r="T65" s="90">
        <v>126383956</v>
      </c>
      <c r="U65" s="37"/>
      <c r="W65" s="90">
        <v>134568000</v>
      </c>
      <c r="X65" s="37"/>
      <c r="Z65" s="90">
        <v>136800874</v>
      </c>
      <c r="AA65" s="37"/>
      <c r="AC65" s="90">
        <v>118893927</v>
      </c>
      <c r="AD65" s="37"/>
      <c r="AF65" s="90">
        <v>136679677</v>
      </c>
      <c r="AG65" s="37"/>
      <c r="AH65" s="36"/>
      <c r="AI65" s="90">
        <v>151967063</v>
      </c>
      <c r="AJ65" s="37"/>
      <c r="AK65" s="36"/>
      <c r="AL65" s="90">
        <v>169211493</v>
      </c>
      <c r="AM65" s="37"/>
      <c r="AN65" s="36"/>
      <c r="AO65" s="90">
        <v>172864248</v>
      </c>
      <c r="AP65" s="37"/>
      <c r="AQ65" s="36"/>
      <c r="AR65" s="90">
        <v>193204350</v>
      </c>
      <c r="AS65" s="37"/>
      <c r="AT65" s="36"/>
      <c r="AU65" s="46" t="s">
        <v>220</v>
      </c>
    </row>
    <row r="66" spans="1:47" s="30" customFormat="1" ht="12" x14ac:dyDescent="0.2">
      <c r="A66" s="30">
        <v>207</v>
      </c>
      <c r="B66" s="47" t="s">
        <v>221</v>
      </c>
      <c r="C66" s="346"/>
      <c r="D66" s="347"/>
      <c r="E66" s="236">
        <v>225633771.49306241</v>
      </c>
      <c r="F66" s="223"/>
      <c r="G66" s="28"/>
      <c r="H66" s="236">
        <v>356888308</v>
      </c>
      <c r="I66" s="223"/>
      <c r="J66" s="28"/>
      <c r="K66" s="236">
        <v>342169846</v>
      </c>
      <c r="L66" s="223"/>
      <c r="M66" s="28"/>
      <c r="N66" s="236">
        <v>414338270</v>
      </c>
      <c r="O66" s="223"/>
      <c r="P66" s="28"/>
      <c r="Q66" s="236">
        <v>439421488</v>
      </c>
      <c r="R66" s="223"/>
      <c r="S66" s="28"/>
      <c r="T66" s="236">
        <v>427774443</v>
      </c>
      <c r="U66" s="223"/>
      <c r="V66" s="28"/>
      <c r="W66" s="236">
        <v>494858711</v>
      </c>
      <c r="X66" s="223"/>
      <c r="Y66" s="28"/>
      <c r="Z66" s="236">
        <v>603198489</v>
      </c>
      <c r="AA66" s="223"/>
      <c r="AB66" s="28"/>
      <c r="AC66" s="236">
        <v>675325213</v>
      </c>
      <c r="AD66" s="223"/>
      <c r="AE66" s="28"/>
      <c r="AF66" s="236">
        <v>769664551</v>
      </c>
      <c r="AG66" s="223"/>
      <c r="AH66" s="68"/>
      <c r="AI66" s="236">
        <v>754930764</v>
      </c>
      <c r="AJ66" s="223"/>
      <c r="AK66" s="68"/>
      <c r="AL66" s="236">
        <v>871328591</v>
      </c>
      <c r="AM66" s="223"/>
      <c r="AN66" s="68"/>
      <c r="AO66" s="236">
        <v>554976417</v>
      </c>
      <c r="AP66" s="223"/>
      <c r="AQ66" s="68"/>
      <c r="AR66" s="236">
        <v>628044683</v>
      </c>
      <c r="AS66" s="223"/>
      <c r="AT66" s="68"/>
      <c r="AU66" s="46" t="s">
        <v>221</v>
      </c>
    </row>
    <row r="67" spans="1:47" s="30" customFormat="1" ht="12" x14ac:dyDescent="0.2">
      <c r="A67" s="30">
        <v>3</v>
      </c>
      <c r="B67" s="49" t="s">
        <v>222</v>
      </c>
      <c r="C67" s="369"/>
      <c r="D67" s="370"/>
      <c r="E67" s="269">
        <v>763831076.14684999</v>
      </c>
      <c r="F67" s="223"/>
      <c r="G67" s="28"/>
      <c r="H67" s="269">
        <v>775806577</v>
      </c>
      <c r="I67" s="223"/>
      <c r="J67" s="28"/>
      <c r="K67" s="269">
        <v>833049771</v>
      </c>
      <c r="L67" s="223"/>
      <c r="M67" s="28"/>
      <c r="N67" s="269">
        <v>1076932155</v>
      </c>
      <c r="O67" s="223"/>
      <c r="P67" s="28"/>
      <c r="Q67" s="269">
        <v>945549421</v>
      </c>
      <c r="R67" s="223"/>
      <c r="S67" s="28"/>
      <c r="T67" s="269">
        <v>1004367838</v>
      </c>
      <c r="U67" s="223"/>
      <c r="V67" s="28"/>
      <c r="W67" s="269">
        <v>989201774</v>
      </c>
      <c r="X67" s="223"/>
      <c r="Y67" s="28"/>
      <c r="Z67" s="269">
        <v>1093334131</v>
      </c>
      <c r="AA67" s="223"/>
      <c r="AB67" s="28"/>
      <c r="AC67" s="269">
        <v>1077445290</v>
      </c>
      <c r="AD67" s="223"/>
      <c r="AE67" s="28"/>
      <c r="AF67" s="269">
        <v>1222565528</v>
      </c>
      <c r="AG67" s="223"/>
      <c r="AH67" s="68"/>
      <c r="AI67" s="269">
        <v>1309261333</v>
      </c>
      <c r="AJ67" s="223"/>
      <c r="AK67" s="68"/>
      <c r="AL67" s="269">
        <v>1236439966</v>
      </c>
      <c r="AM67" s="223"/>
      <c r="AN67" s="68"/>
      <c r="AO67" s="269">
        <v>1068634517</v>
      </c>
      <c r="AP67" s="223"/>
      <c r="AQ67" s="68"/>
      <c r="AR67" s="269">
        <v>1086796201</v>
      </c>
      <c r="AS67" s="223"/>
      <c r="AT67" s="68"/>
      <c r="AU67" s="49" t="s">
        <v>222</v>
      </c>
    </row>
    <row r="68" spans="1:47" s="30" customFormat="1" ht="12" x14ac:dyDescent="0.2">
      <c r="A68" s="30">
        <v>301</v>
      </c>
      <c r="B68" s="47" t="s">
        <v>223</v>
      </c>
      <c r="C68" s="81"/>
      <c r="D68" s="166"/>
      <c r="E68" s="90">
        <v>31899024.098785102</v>
      </c>
      <c r="F68" s="37"/>
      <c r="H68" s="90">
        <v>40931714</v>
      </c>
      <c r="I68" s="37"/>
      <c r="K68" s="90">
        <v>50930491</v>
      </c>
      <c r="L68" s="37"/>
      <c r="N68" s="90">
        <v>58382869</v>
      </c>
      <c r="O68" s="37"/>
      <c r="Q68" s="90">
        <v>55902633</v>
      </c>
      <c r="R68" s="37"/>
      <c r="T68" s="90">
        <v>62294695</v>
      </c>
      <c r="U68" s="37"/>
      <c r="W68" s="90">
        <v>68277874</v>
      </c>
      <c r="X68" s="37"/>
      <c r="Z68" s="90">
        <v>84117759</v>
      </c>
      <c r="AA68" s="37"/>
      <c r="AC68" s="90">
        <v>85392120</v>
      </c>
      <c r="AD68" s="37"/>
      <c r="AF68" s="90">
        <v>103595572</v>
      </c>
      <c r="AG68" s="37"/>
      <c r="AH68" s="36"/>
      <c r="AI68" s="90">
        <v>110033424</v>
      </c>
      <c r="AJ68" s="37"/>
      <c r="AK68" s="36"/>
      <c r="AL68" s="90">
        <v>121830895</v>
      </c>
      <c r="AM68" s="37"/>
      <c r="AN68" s="36"/>
      <c r="AO68" s="90">
        <v>122184110</v>
      </c>
      <c r="AP68" s="37"/>
      <c r="AQ68" s="36"/>
      <c r="AR68" s="90">
        <v>39133858</v>
      </c>
      <c r="AS68" s="37"/>
      <c r="AT68" s="36"/>
      <c r="AU68" s="46" t="s">
        <v>223</v>
      </c>
    </row>
    <row r="69" spans="1:47" s="30" customFormat="1" ht="12" x14ac:dyDescent="0.2">
      <c r="A69" s="30">
        <v>302</v>
      </c>
      <c r="B69" s="47" t="s">
        <v>224</v>
      </c>
      <c r="C69" s="346"/>
      <c r="D69" s="347"/>
      <c r="E69" s="236">
        <v>78351490.406957448</v>
      </c>
      <c r="F69" s="223"/>
      <c r="G69" s="28"/>
      <c r="H69" s="236">
        <v>97812046</v>
      </c>
      <c r="I69" s="223"/>
      <c r="J69" s="28"/>
      <c r="K69" s="236">
        <v>113867216</v>
      </c>
      <c r="L69" s="223"/>
      <c r="M69" s="28"/>
      <c r="N69" s="236">
        <v>149778031</v>
      </c>
      <c r="O69" s="223"/>
      <c r="P69" s="28"/>
      <c r="Q69" s="236">
        <v>148183389</v>
      </c>
      <c r="R69" s="223"/>
      <c r="S69" s="28"/>
      <c r="T69" s="236">
        <v>162762638</v>
      </c>
      <c r="U69" s="223"/>
      <c r="V69" s="28"/>
      <c r="W69" s="236">
        <v>152538286</v>
      </c>
      <c r="X69" s="223"/>
      <c r="Y69" s="28"/>
      <c r="Z69" s="236">
        <v>190067820</v>
      </c>
      <c r="AA69" s="223"/>
      <c r="AB69" s="28"/>
      <c r="AC69" s="236">
        <v>149683006</v>
      </c>
      <c r="AD69" s="223"/>
      <c r="AE69" s="28"/>
      <c r="AF69" s="236">
        <v>133748233</v>
      </c>
      <c r="AG69" s="223"/>
      <c r="AH69" s="68"/>
      <c r="AI69" s="236">
        <v>156878192</v>
      </c>
      <c r="AJ69" s="223"/>
      <c r="AK69" s="68"/>
      <c r="AL69" s="236">
        <v>163712951</v>
      </c>
      <c r="AM69" s="223"/>
      <c r="AN69" s="68"/>
      <c r="AO69" s="236">
        <v>142229945</v>
      </c>
      <c r="AP69" s="223"/>
      <c r="AQ69" s="68"/>
      <c r="AR69" s="236">
        <v>141444467</v>
      </c>
      <c r="AS69" s="223"/>
      <c r="AT69" s="68"/>
      <c r="AU69" s="46" t="s">
        <v>224</v>
      </c>
    </row>
    <row r="70" spans="1:47" s="30" customFormat="1" ht="12" x14ac:dyDescent="0.2">
      <c r="A70" s="30">
        <v>303</v>
      </c>
      <c r="B70" s="47" t="s">
        <v>225</v>
      </c>
      <c r="C70" s="348"/>
      <c r="D70" s="349"/>
      <c r="E70" s="270">
        <v>19085407.953262959</v>
      </c>
      <c r="F70" s="273"/>
      <c r="G70" s="60"/>
      <c r="H70" s="270">
        <v>19873775</v>
      </c>
      <c r="I70" s="273"/>
      <c r="J70" s="60"/>
      <c r="K70" s="270">
        <v>24817584</v>
      </c>
      <c r="L70" s="273"/>
      <c r="M70" s="60"/>
      <c r="N70" s="270">
        <v>25820120</v>
      </c>
      <c r="O70" s="273"/>
      <c r="P70" s="60"/>
      <c r="Q70" s="270">
        <v>23858820</v>
      </c>
      <c r="R70" s="273"/>
      <c r="S70" s="60"/>
      <c r="T70" s="270">
        <v>23481321</v>
      </c>
      <c r="U70" s="273"/>
      <c r="V70" s="60"/>
      <c r="W70" s="270">
        <v>27409220</v>
      </c>
      <c r="X70" s="273"/>
      <c r="Y70" s="60"/>
      <c r="Z70" s="270">
        <v>24179882</v>
      </c>
      <c r="AA70" s="273"/>
      <c r="AB70" s="60"/>
      <c r="AC70" s="270">
        <v>26618283</v>
      </c>
      <c r="AD70" s="273"/>
      <c r="AE70" s="60"/>
      <c r="AF70" s="270">
        <v>31068564</v>
      </c>
      <c r="AG70" s="273"/>
      <c r="AH70" s="60"/>
      <c r="AI70" s="270">
        <v>37669260</v>
      </c>
      <c r="AJ70" s="273"/>
      <c r="AK70" s="60"/>
      <c r="AL70" s="270">
        <v>48945035</v>
      </c>
      <c r="AM70" s="273"/>
      <c r="AN70" s="60"/>
      <c r="AO70" s="270">
        <v>32220476</v>
      </c>
      <c r="AP70" s="273"/>
      <c r="AQ70" s="60"/>
      <c r="AR70" s="270">
        <v>27705934</v>
      </c>
      <c r="AS70" s="273"/>
      <c r="AT70" s="60"/>
      <c r="AU70" s="46" t="s">
        <v>225</v>
      </c>
    </row>
    <row r="71" spans="1:47" s="30" customFormat="1" ht="12" x14ac:dyDescent="0.2">
      <c r="A71" s="30">
        <v>304</v>
      </c>
      <c r="B71" s="47" t="s">
        <v>226</v>
      </c>
      <c r="C71" s="81"/>
      <c r="D71" s="166"/>
      <c r="E71" s="90">
        <v>182221602.60240328</v>
      </c>
      <c r="F71" s="37"/>
      <c r="G71" s="36"/>
      <c r="H71" s="90">
        <v>176123728</v>
      </c>
      <c r="I71" s="37"/>
      <c r="J71" s="36"/>
      <c r="K71" s="90">
        <v>195929410</v>
      </c>
      <c r="L71" s="37"/>
      <c r="M71" s="36"/>
      <c r="N71" s="90">
        <v>227323687</v>
      </c>
      <c r="O71" s="37"/>
      <c r="P71" s="36"/>
      <c r="Q71" s="90">
        <v>234074432</v>
      </c>
      <c r="R71" s="37"/>
      <c r="S71" s="36"/>
      <c r="T71" s="90">
        <v>258918392</v>
      </c>
      <c r="U71" s="37"/>
      <c r="V71" s="36"/>
      <c r="W71" s="90">
        <v>216878233</v>
      </c>
      <c r="X71" s="37"/>
      <c r="Y71" s="36"/>
      <c r="Z71" s="90">
        <v>240897690</v>
      </c>
      <c r="AA71" s="37"/>
      <c r="AB71" s="36"/>
      <c r="AC71" s="90">
        <v>231291040</v>
      </c>
      <c r="AD71" s="37"/>
      <c r="AE71" s="36"/>
      <c r="AF71" s="90">
        <v>259674176</v>
      </c>
      <c r="AG71" s="37"/>
      <c r="AH71" s="36"/>
      <c r="AI71" s="90">
        <v>274571214</v>
      </c>
      <c r="AJ71" s="37"/>
      <c r="AK71" s="36"/>
      <c r="AL71" s="90">
        <v>235113423</v>
      </c>
      <c r="AM71" s="37"/>
      <c r="AN71" s="36"/>
      <c r="AO71" s="90">
        <v>236543469</v>
      </c>
      <c r="AP71" s="37"/>
      <c r="AQ71" s="36"/>
      <c r="AR71" s="90">
        <v>284532567</v>
      </c>
      <c r="AS71" s="37"/>
      <c r="AT71" s="36"/>
      <c r="AU71" s="46" t="s">
        <v>226</v>
      </c>
    </row>
    <row r="72" spans="1:47" s="30" customFormat="1" ht="12" x14ac:dyDescent="0.2">
      <c r="A72" s="30">
        <v>305</v>
      </c>
      <c r="B72" s="47" t="s">
        <v>227</v>
      </c>
      <c r="C72" s="81"/>
      <c r="D72" s="166"/>
      <c r="E72" s="90">
        <v>14911139.879174136</v>
      </c>
      <c r="F72" s="50"/>
      <c r="G72" s="42"/>
      <c r="H72" s="90">
        <v>16492039</v>
      </c>
      <c r="I72" s="50"/>
      <c r="J72" s="42"/>
      <c r="K72" s="90">
        <v>16203173</v>
      </c>
      <c r="L72" s="50"/>
      <c r="M72" s="42"/>
      <c r="N72" s="90">
        <v>18124582</v>
      </c>
      <c r="O72" s="50"/>
      <c r="P72" s="42"/>
      <c r="Q72" s="90">
        <v>19331524</v>
      </c>
      <c r="R72" s="50"/>
      <c r="S72" s="42"/>
      <c r="T72" s="90">
        <v>22761764</v>
      </c>
      <c r="U72" s="50"/>
      <c r="V72" s="42"/>
      <c r="W72" s="90">
        <v>21966031</v>
      </c>
      <c r="X72" s="50"/>
      <c r="Y72" s="42"/>
      <c r="Z72" s="90">
        <v>23977460</v>
      </c>
      <c r="AA72" s="50"/>
      <c r="AB72" s="42"/>
      <c r="AC72" s="90">
        <v>25890526</v>
      </c>
      <c r="AD72" s="50"/>
      <c r="AE72" s="42"/>
      <c r="AF72" s="90">
        <v>26909497</v>
      </c>
      <c r="AG72" s="50"/>
      <c r="AH72" s="42"/>
      <c r="AI72" s="90">
        <v>34015733</v>
      </c>
      <c r="AJ72" s="50"/>
      <c r="AK72" s="42"/>
      <c r="AL72" s="90">
        <v>32383783</v>
      </c>
      <c r="AM72" s="50"/>
      <c r="AN72" s="42"/>
      <c r="AO72" s="90">
        <v>32425882</v>
      </c>
      <c r="AP72" s="50"/>
      <c r="AQ72" s="42"/>
      <c r="AR72" s="90">
        <v>35241055</v>
      </c>
      <c r="AS72" s="50"/>
      <c r="AT72" s="42"/>
      <c r="AU72" s="46" t="s">
        <v>227</v>
      </c>
    </row>
    <row r="73" spans="1:47" s="30" customFormat="1" ht="12" x14ac:dyDescent="0.2">
      <c r="A73" s="30">
        <v>306</v>
      </c>
      <c r="B73" s="47" t="s">
        <v>228</v>
      </c>
      <c r="C73" s="81"/>
      <c r="D73" s="166"/>
      <c r="E73" s="90">
        <v>78141837.615348861</v>
      </c>
      <c r="F73" s="50"/>
      <c r="G73" s="42"/>
      <c r="H73" s="90">
        <v>70929237</v>
      </c>
      <c r="I73" s="50"/>
      <c r="J73" s="42"/>
      <c r="K73" s="90">
        <v>72290490</v>
      </c>
      <c r="L73" s="50"/>
      <c r="M73" s="42"/>
      <c r="N73" s="90">
        <v>76848537</v>
      </c>
      <c r="O73" s="50"/>
      <c r="P73" s="42"/>
      <c r="Q73" s="90">
        <v>68200705</v>
      </c>
      <c r="R73" s="50"/>
      <c r="S73" s="42"/>
      <c r="T73" s="90">
        <v>90330041</v>
      </c>
      <c r="U73" s="50"/>
      <c r="V73" s="42"/>
      <c r="W73" s="90">
        <v>112554636</v>
      </c>
      <c r="X73" s="50"/>
      <c r="Y73" s="42"/>
      <c r="Z73" s="90">
        <v>98650666</v>
      </c>
      <c r="AA73" s="50"/>
      <c r="AB73" s="42"/>
      <c r="AC73" s="90">
        <v>90095012</v>
      </c>
      <c r="AD73" s="50"/>
      <c r="AE73" s="42"/>
      <c r="AF73" s="90">
        <v>130671931</v>
      </c>
      <c r="AG73" s="50"/>
      <c r="AH73" s="42"/>
      <c r="AI73" s="90">
        <v>154357809</v>
      </c>
      <c r="AJ73" s="50"/>
      <c r="AK73" s="42"/>
      <c r="AL73" s="90">
        <v>140272205</v>
      </c>
      <c r="AM73" s="50"/>
      <c r="AN73" s="42"/>
      <c r="AO73" s="90">
        <v>86379288</v>
      </c>
      <c r="AP73" s="50"/>
      <c r="AQ73" s="42"/>
      <c r="AR73" s="90">
        <v>94281663</v>
      </c>
      <c r="AS73" s="50"/>
      <c r="AT73" s="42"/>
      <c r="AU73" s="46" t="s">
        <v>228</v>
      </c>
    </row>
    <row r="74" spans="1:47" s="30" customFormat="1" ht="12" x14ac:dyDescent="0.2">
      <c r="A74" s="30">
        <v>307</v>
      </c>
      <c r="B74" s="47" t="s">
        <v>229</v>
      </c>
      <c r="C74" s="81"/>
      <c r="D74" s="166"/>
      <c r="E74" s="90">
        <v>131414392.8832238</v>
      </c>
      <c r="F74" s="50"/>
      <c r="G74" s="42"/>
      <c r="H74" s="90">
        <v>143275334</v>
      </c>
      <c r="I74" s="50"/>
      <c r="J74" s="42"/>
      <c r="K74" s="90">
        <v>118301709</v>
      </c>
      <c r="L74" s="50"/>
      <c r="M74" s="42"/>
      <c r="N74" s="90">
        <v>112088083</v>
      </c>
      <c r="O74" s="50"/>
      <c r="P74" s="42"/>
      <c r="Q74" s="90">
        <v>123550292</v>
      </c>
      <c r="R74" s="50"/>
      <c r="S74" s="42"/>
      <c r="T74" s="90">
        <v>122880085</v>
      </c>
      <c r="U74" s="50"/>
      <c r="V74" s="42"/>
      <c r="W74" s="90">
        <v>107512759</v>
      </c>
      <c r="X74" s="50"/>
      <c r="Y74" s="42"/>
      <c r="Z74" s="90">
        <v>130868557</v>
      </c>
      <c r="AA74" s="50"/>
      <c r="AB74" s="42"/>
      <c r="AC74" s="90">
        <v>147093536</v>
      </c>
      <c r="AD74" s="50"/>
      <c r="AE74" s="42"/>
      <c r="AF74" s="90">
        <v>170847018</v>
      </c>
      <c r="AG74" s="50"/>
      <c r="AH74" s="42"/>
      <c r="AI74" s="90">
        <v>165724645</v>
      </c>
      <c r="AJ74" s="50"/>
      <c r="AK74" s="42"/>
      <c r="AL74" s="90">
        <v>166303133</v>
      </c>
      <c r="AM74" s="50"/>
      <c r="AN74" s="42"/>
      <c r="AO74" s="90">
        <v>146905361</v>
      </c>
      <c r="AP74" s="50"/>
      <c r="AQ74" s="42"/>
      <c r="AR74" s="90">
        <v>146046950</v>
      </c>
      <c r="AS74" s="50"/>
      <c r="AT74" s="42"/>
      <c r="AU74" s="46" t="s">
        <v>229</v>
      </c>
    </row>
    <row r="75" spans="1:47" s="30" customFormat="1" ht="12" x14ac:dyDescent="0.2">
      <c r="A75" s="30">
        <v>308</v>
      </c>
      <c r="B75" s="47" t="s">
        <v>230</v>
      </c>
      <c r="C75" s="81"/>
      <c r="D75" s="166"/>
      <c r="E75" s="90">
        <v>106762331.54086171</v>
      </c>
      <c r="F75" s="37"/>
      <c r="H75" s="90">
        <v>115260098</v>
      </c>
      <c r="I75" s="37"/>
      <c r="K75" s="90">
        <v>129351496</v>
      </c>
      <c r="L75" s="37"/>
      <c r="N75" s="90">
        <v>297917790</v>
      </c>
      <c r="O75" s="37"/>
      <c r="Q75" s="90">
        <v>151135586</v>
      </c>
      <c r="R75" s="37"/>
      <c r="T75" s="90">
        <v>140547984</v>
      </c>
      <c r="U75" s="37"/>
      <c r="W75" s="90">
        <v>165434356</v>
      </c>
      <c r="X75" s="37"/>
      <c r="Z75" s="90">
        <v>178596350</v>
      </c>
      <c r="AA75" s="37"/>
      <c r="AC75" s="90">
        <v>202604506</v>
      </c>
      <c r="AD75" s="37"/>
      <c r="AF75" s="90">
        <v>221696850</v>
      </c>
      <c r="AG75" s="37"/>
      <c r="AH75" s="36"/>
      <c r="AI75" s="90">
        <v>234253686</v>
      </c>
      <c r="AJ75" s="37"/>
      <c r="AK75" s="36"/>
      <c r="AL75" s="90">
        <v>198871932</v>
      </c>
      <c r="AM75" s="37"/>
      <c r="AN75" s="36"/>
      <c r="AO75" s="90">
        <v>166705471</v>
      </c>
      <c r="AP75" s="37"/>
      <c r="AQ75" s="36"/>
      <c r="AR75" s="90">
        <v>191884955</v>
      </c>
      <c r="AS75" s="37"/>
      <c r="AT75" s="36"/>
      <c r="AU75" s="46" t="s">
        <v>230</v>
      </c>
    </row>
    <row r="76" spans="1:47" s="30" customFormat="1" ht="12" x14ac:dyDescent="0.2">
      <c r="A76" s="30">
        <v>309</v>
      </c>
      <c r="B76" s="47" t="s">
        <v>231</v>
      </c>
      <c r="C76" s="81"/>
      <c r="D76" s="166"/>
      <c r="E76" s="90">
        <v>121043849.16683266</v>
      </c>
      <c r="F76" s="37"/>
      <c r="H76" s="90">
        <v>95108606</v>
      </c>
      <c r="I76" s="37"/>
      <c r="K76" s="90">
        <v>111358202</v>
      </c>
      <c r="L76" s="37"/>
      <c r="N76" s="90">
        <v>110648456</v>
      </c>
      <c r="O76" s="37"/>
      <c r="Q76" s="90">
        <v>121312040</v>
      </c>
      <c r="R76" s="37"/>
      <c r="T76" s="90">
        <v>120390918</v>
      </c>
      <c r="U76" s="37"/>
      <c r="W76" s="90">
        <v>116630379</v>
      </c>
      <c r="X76" s="37"/>
      <c r="Z76" s="90">
        <v>121977947</v>
      </c>
      <c r="AA76" s="37"/>
      <c r="AC76" s="90">
        <v>118777261</v>
      </c>
      <c r="AD76" s="37"/>
      <c r="AF76" s="90">
        <v>144353687</v>
      </c>
      <c r="AG76" s="37"/>
      <c r="AH76" s="36"/>
      <c r="AI76" s="90">
        <v>141757370</v>
      </c>
      <c r="AJ76" s="37"/>
      <c r="AK76" s="36"/>
      <c r="AL76" s="90">
        <v>129006609</v>
      </c>
      <c r="AM76" s="37"/>
      <c r="AN76" s="36"/>
      <c r="AO76" s="90">
        <v>103040515</v>
      </c>
      <c r="AP76" s="37"/>
      <c r="AQ76" s="36"/>
      <c r="AR76" s="90">
        <v>126524752</v>
      </c>
      <c r="AS76" s="37"/>
      <c r="AT76" s="36"/>
      <c r="AU76" s="46" t="s">
        <v>231</v>
      </c>
    </row>
    <row r="77" spans="1:47" s="30" customFormat="1" ht="12" x14ac:dyDescent="0.2">
      <c r="B77" s="47"/>
      <c r="C77" s="80"/>
      <c r="D77" s="80"/>
      <c r="E77" s="80"/>
      <c r="H77" s="80"/>
      <c r="K77" s="80"/>
      <c r="N77" s="80"/>
      <c r="Q77" s="80"/>
      <c r="T77" s="80"/>
      <c r="W77" s="80"/>
      <c r="Z77" s="80"/>
      <c r="AC77" s="80"/>
      <c r="AF77" s="80"/>
      <c r="AI77" s="80"/>
      <c r="AL77" s="80"/>
      <c r="AO77" s="80"/>
      <c r="AR77" s="80"/>
      <c r="AU77" s="46"/>
    </row>
    <row r="78" spans="1:47" s="500" customFormat="1" ht="11.25" x14ac:dyDescent="0.2">
      <c r="B78" s="508" t="s">
        <v>7</v>
      </c>
      <c r="C78" s="547"/>
      <c r="D78" s="547"/>
      <c r="E78" s="547"/>
      <c r="H78" s="547"/>
      <c r="K78" s="547"/>
      <c r="N78" s="547"/>
      <c r="Q78" s="547"/>
      <c r="T78" s="547"/>
      <c r="W78" s="547"/>
      <c r="Z78" s="547"/>
      <c r="AC78" s="547"/>
      <c r="AF78" s="547"/>
      <c r="AI78" s="547"/>
      <c r="AL78" s="547"/>
      <c r="AO78" s="547"/>
      <c r="AR78" s="547"/>
      <c r="AU78" s="509"/>
    </row>
    <row r="79" spans="1:47" s="500" customFormat="1" ht="11.25" x14ac:dyDescent="0.2">
      <c r="B79" s="508" t="s">
        <v>8</v>
      </c>
      <c r="C79" s="547"/>
      <c r="D79" s="547"/>
      <c r="E79" s="547"/>
      <c r="H79" s="547"/>
      <c r="K79" s="547"/>
      <c r="N79" s="547"/>
      <c r="Q79" s="547"/>
      <c r="T79" s="547"/>
      <c r="W79" s="547"/>
      <c r="Z79" s="547"/>
      <c r="AC79" s="547"/>
      <c r="AF79" s="547"/>
      <c r="AI79" s="547"/>
      <c r="AL79" s="547"/>
      <c r="AO79" s="547"/>
      <c r="AR79" s="547"/>
      <c r="AU79" s="509"/>
    </row>
    <row r="80" spans="1:47" s="500" customFormat="1" ht="11.25" x14ac:dyDescent="0.2">
      <c r="B80" s="480"/>
      <c r="C80" s="547"/>
      <c r="D80" s="547"/>
      <c r="E80" s="547"/>
      <c r="H80" s="547"/>
      <c r="K80" s="547"/>
      <c r="N80" s="547"/>
      <c r="Q80" s="547"/>
      <c r="T80" s="547"/>
      <c r="W80" s="547"/>
      <c r="Z80" s="547"/>
      <c r="AC80" s="547"/>
      <c r="AF80" s="547"/>
      <c r="AI80" s="547"/>
      <c r="AL80" s="547"/>
      <c r="AO80" s="547"/>
      <c r="AR80" s="547"/>
      <c r="AU80" s="509"/>
    </row>
    <row r="81" spans="1:47" s="500" customFormat="1" ht="11.25" x14ac:dyDescent="0.2">
      <c r="B81" s="508" t="s">
        <v>607</v>
      </c>
      <c r="C81" s="547"/>
      <c r="D81" s="547"/>
      <c r="E81" s="547"/>
      <c r="H81" s="547"/>
      <c r="K81" s="547"/>
      <c r="N81" s="547"/>
      <c r="Q81" s="547"/>
      <c r="T81" s="547"/>
      <c r="W81" s="547"/>
      <c r="Z81" s="547"/>
      <c r="AC81" s="547"/>
      <c r="AF81" s="547"/>
      <c r="AI81" s="547"/>
      <c r="AL81" s="547"/>
      <c r="AO81" s="547"/>
      <c r="AR81" s="547"/>
      <c r="AU81" s="509"/>
    </row>
    <row r="82" spans="1:47" s="500" customFormat="1" ht="11.25" x14ac:dyDescent="0.2">
      <c r="B82" s="591" t="s">
        <v>608</v>
      </c>
      <c r="C82" s="547"/>
      <c r="D82" s="547"/>
      <c r="E82" s="547"/>
      <c r="H82" s="547"/>
      <c r="K82" s="547"/>
      <c r="N82" s="547"/>
      <c r="Q82" s="547"/>
      <c r="T82" s="547"/>
      <c r="W82" s="547"/>
      <c r="Z82" s="547"/>
      <c r="AC82" s="547"/>
      <c r="AF82" s="547"/>
      <c r="AI82" s="547"/>
      <c r="AL82" s="547"/>
      <c r="AO82" s="547"/>
      <c r="AR82" s="547"/>
      <c r="AU82" s="509"/>
    </row>
    <row r="83" spans="1:47" s="500" customFormat="1" ht="11.25" x14ac:dyDescent="0.2">
      <c r="B83" s="508"/>
      <c r="C83" s="547"/>
      <c r="D83" s="547"/>
      <c r="E83" s="547"/>
      <c r="H83" s="547"/>
      <c r="K83" s="547"/>
      <c r="N83" s="547"/>
      <c r="Q83" s="547"/>
      <c r="T83" s="547"/>
      <c r="W83" s="547"/>
      <c r="Z83" s="547"/>
      <c r="AC83" s="547"/>
      <c r="AF83" s="547"/>
      <c r="AI83" s="547"/>
      <c r="AL83" s="547"/>
      <c r="AO83" s="547"/>
      <c r="AR83" s="547"/>
      <c r="AU83" s="509"/>
    </row>
    <row r="84" spans="1:47" s="500" customFormat="1" ht="11.25" x14ac:dyDescent="0.2">
      <c r="B84" s="508"/>
      <c r="C84" s="547"/>
      <c r="D84" s="547"/>
      <c r="E84" s="547"/>
      <c r="H84" s="547"/>
      <c r="K84" s="547"/>
      <c r="N84" s="547"/>
      <c r="Q84" s="547"/>
      <c r="T84" s="547"/>
      <c r="W84" s="547"/>
      <c r="Z84" s="547"/>
      <c r="AC84" s="547"/>
      <c r="AF84" s="547"/>
      <c r="AI84" s="547"/>
      <c r="AL84" s="547"/>
      <c r="AO84" s="547"/>
      <c r="AR84" s="547"/>
      <c r="AU84" s="509"/>
    </row>
    <row r="85" spans="1:47" s="500" customFormat="1" ht="11.25" x14ac:dyDescent="0.2">
      <c r="B85" s="508"/>
      <c r="C85" s="547"/>
      <c r="D85" s="547"/>
      <c r="E85" s="547"/>
      <c r="H85" s="547"/>
      <c r="K85" s="547"/>
      <c r="N85" s="547"/>
      <c r="Q85" s="547"/>
      <c r="T85" s="547"/>
      <c r="W85" s="547"/>
      <c r="Z85" s="547"/>
      <c r="AC85" s="547"/>
      <c r="AF85" s="547"/>
      <c r="AI85" s="547"/>
      <c r="AL85" s="547"/>
      <c r="AO85" s="547"/>
      <c r="AR85" s="547"/>
      <c r="AU85" s="509"/>
    </row>
    <row r="86" spans="1:47" s="500" customFormat="1" ht="11.25" x14ac:dyDescent="0.2">
      <c r="B86" s="508"/>
      <c r="C86" s="547"/>
      <c r="D86" s="547"/>
      <c r="E86" s="547"/>
      <c r="H86" s="547"/>
      <c r="K86" s="547"/>
      <c r="N86" s="547"/>
      <c r="Q86" s="547"/>
      <c r="T86" s="547"/>
      <c r="W86" s="547"/>
      <c r="Z86" s="547"/>
      <c r="AC86" s="547"/>
      <c r="AF86" s="547"/>
      <c r="AI86" s="547"/>
      <c r="AL86" s="547"/>
      <c r="AO86" s="547"/>
      <c r="AR86" s="547"/>
      <c r="AU86" s="509"/>
    </row>
    <row r="87" spans="1:47" s="500" customFormat="1" ht="11.25" x14ac:dyDescent="0.2">
      <c r="B87" s="508"/>
      <c r="C87" s="547"/>
      <c r="D87" s="547"/>
      <c r="E87" s="547"/>
      <c r="H87" s="547"/>
      <c r="K87" s="547"/>
      <c r="N87" s="547"/>
      <c r="Q87" s="547"/>
      <c r="T87" s="547"/>
      <c r="W87" s="547"/>
      <c r="Z87" s="547"/>
      <c r="AC87" s="547"/>
      <c r="AF87" s="547"/>
      <c r="AI87" s="547"/>
      <c r="AL87" s="547"/>
      <c r="AO87" s="547"/>
      <c r="AR87" s="547"/>
      <c r="AU87" s="509"/>
    </row>
    <row r="88" spans="1:47" s="500" customFormat="1" ht="11.25" x14ac:dyDescent="0.2">
      <c r="B88" s="508"/>
      <c r="C88" s="547"/>
      <c r="D88" s="547"/>
      <c r="E88" s="547"/>
      <c r="H88" s="547"/>
      <c r="K88" s="547"/>
      <c r="N88" s="547"/>
      <c r="Q88" s="547"/>
      <c r="T88" s="547"/>
      <c r="W88" s="547"/>
      <c r="Z88" s="547"/>
      <c r="AC88" s="547"/>
      <c r="AF88" s="547"/>
      <c r="AI88" s="547"/>
      <c r="AL88" s="547"/>
      <c r="AO88" s="547"/>
      <c r="AR88" s="547"/>
      <c r="AU88" s="509"/>
    </row>
    <row r="89" spans="1:47" s="500" customFormat="1" ht="11.25" x14ac:dyDescent="0.2">
      <c r="B89" s="508"/>
      <c r="C89" s="547"/>
      <c r="D89" s="547"/>
      <c r="E89" s="547"/>
      <c r="H89" s="547"/>
      <c r="K89" s="547"/>
      <c r="N89" s="547"/>
      <c r="Q89" s="547"/>
      <c r="T89" s="547"/>
      <c r="W89" s="547"/>
      <c r="Z89" s="547"/>
      <c r="AC89" s="547"/>
      <c r="AF89" s="547"/>
      <c r="AI89" s="547"/>
      <c r="AL89" s="547"/>
      <c r="AO89" s="547"/>
      <c r="AR89" s="547"/>
      <c r="AU89" s="509"/>
    </row>
    <row r="90" spans="1:47" s="500" customFormat="1" ht="11.25" x14ac:dyDescent="0.2">
      <c r="B90" s="508"/>
      <c r="C90" s="547"/>
      <c r="D90" s="547"/>
      <c r="E90" s="547"/>
      <c r="H90" s="547"/>
      <c r="K90" s="547"/>
      <c r="N90" s="547"/>
      <c r="Q90" s="547"/>
      <c r="T90" s="547"/>
      <c r="W90" s="547"/>
      <c r="Z90" s="547"/>
      <c r="AC90" s="547"/>
      <c r="AF90" s="547"/>
      <c r="AI90" s="547"/>
      <c r="AL90" s="547"/>
      <c r="AO90" s="547"/>
      <c r="AR90" s="547"/>
      <c r="AU90" s="509"/>
    </row>
    <row r="91" spans="1:47" s="500" customFormat="1" ht="11.25" x14ac:dyDescent="0.2">
      <c r="B91" s="508"/>
      <c r="C91" s="547"/>
      <c r="D91" s="547"/>
      <c r="E91" s="547"/>
      <c r="H91" s="547"/>
      <c r="K91" s="547"/>
      <c r="N91" s="547"/>
      <c r="Q91" s="547"/>
      <c r="T91" s="547"/>
      <c r="W91" s="547"/>
      <c r="Z91" s="547"/>
      <c r="AC91" s="547"/>
      <c r="AF91" s="547"/>
      <c r="AI91" s="547"/>
      <c r="AL91" s="547"/>
      <c r="AO91" s="547"/>
      <c r="AR91" s="547"/>
      <c r="AU91" s="509"/>
    </row>
    <row r="92" spans="1:47" s="500" customFormat="1" ht="11.25" x14ac:dyDescent="0.2">
      <c r="B92" s="508"/>
      <c r="C92" s="547"/>
      <c r="D92" s="547"/>
      <c r="E92" s="547"/>
      <c r="H92" s="547"/>
      <c r="K92" s="547"/>
      <c r="N92" s="547"/>
      <c r="Q92" s="547"/>
      <c r="T92" s="547"/>
      <c r="W92" s="547"/>
      <c r="Z92" s="547"/>
      <c r="AC92" s="547"/>
      <c r="AF92" s="547"/>
      <c r="AI92" s="547"/>
      <c r="AL92" s="547"/>
      <c r="AO92" s="547"/>
      <c r="AR92" s="547"/>
      <c r="AU92" s="509"/>
    </row>
    <row r="93" spans="1:47" s="500" customFormat="1" ht="11.25" x14ac:dyDescent="0.2">
      <c r="B93" s="508"/>
      <c r="C93" s="547"/>
      <c r="D93" s="547"/>
      <c r="E93" s="547"/>
      <c r="H93" s="547"/>
      <c r="K93" s="547"/>
      <c r="N93" s="547"/>
      <c r="Q93" s="547"/>
      <c r="T93" s="547"/>
      <c r="W93" s="547"/>
      <c r="Z93" s="547"/>
      <c r="AC93" s="547"/>
      <c r="AF93" s="547"/>
      <c r="AI93" s="547"/>
      <c r="AL93" s="547"/>
      <c r="AO93" s="547"/>
      <c r="AR93" s="547"/>
      <c r="AU93" s="509"/>
    </row>
    <row r="94" spans="1:47" ht="15" x14ac:dyDescent="0.25">
      <c r="A94" s="1" t="str">
        <f>A1</f>
        <v>II.3 FINANCIE</v>
      </c>
      <c r="B94" s="255"/>
      <c r="AU94" s="3" t="str">
        <f>AU1</f>
        <v>FINANCE</v>
      </c>
    </row>
    <row r="95" spans="1:47" x14ac:dyDescent="0.2">
      <c r="AU95"/>
    </row>
    <row r="96" spans="1:47" s="399" customFormat="1" ht="13.9" customHeight="1" x14ac:dyDescent="0.25">
      <c r="A96" s="403" t="s">
        <v>605</v>
      </c>
      <c r="B96" s="404"/>
      <c r="C96" s="403"/>
      <c r="D96" s="403"/>
      <c r="E96" s="403"/>
      <c r="F96" s="406"/>
      <c r="G96" s="406"/>
      <c r="H96" s="403"/>
      <c r="I96" s="406"/>
      <c r="J96" s="406"/>
      <c r="K96" s="403"/>
      <c r="L96" s="406"/>
      <c r="M96" s="406"/>
      <c r="N96" s="403"/>
      <c r="O96" s="406"/>
      <c r="P96" s="406"/>
      <c r="Q96" s="403"/>
      <c r="R96" s="406"/>
      <c r="S96" s="406"/>
      <c r="T96" s="403"/>
      <c r="U96" s="406"/>
      <c r="V96" s="406"/>
      <c r="W96" s="403"/>
      <c r="X96" s="406"/>
      <c r="Y96" s="406"/>
      <c r="Z96" s="403"/>
      <c r="AA96" s="406"/>
      <c r="AB96" s="406"/>
      <c r="AC96" s="403"/>
      <c r="AD96" s="406"/>
      <c r="AE96" s="406"/>
      <c r="AF96" s="403"/>
      <c r="AG96" s="406"/>
      <c r="AH96" s="406"/>
      <c r="AI96" s="403"/>
      <c r="AJ96" s="406"/>
      <c r="AK96" s="406"/>
      <c r="AL96" s="403"/>
      <c r="AM96" s="406"/>
      <c r="AN96" s="406"/>
      <c r="AO96" s="403"/>
      <c r="AP96" s="406"/>
      <c r="AQ96" s="406"/>
      <c r="AR96" s="403"/>
      <c r="AS96" s="406"/>
      <c r="AT96" s="406"/>
      <c r="AU96" s="407"/>
    </row>
    <row r="97" spans="1:47" s="399" customFormat="1" ht="13.9" customHeight="1" x14ac:dyDescent="0.2">
      <c r="A97" s="408" t="s">
        <v>606</v>
      </c>
      <c r="B97" s="404"/>
      <c r="C97" s="409"/>
      <c r="D97" s="409"/>
      <c r="E97" s="409"/>
      <c r="F97" s="405"/>
      <c r="G97" s="405"/>
      <c r="H97" s="409"/>
      <c r="I97" s="405"/>
      <c r="J97" s="405"/>
      <c r="K97" s="409"/>
      <c r="L97" s="405"/>
      <c r="M97" s="405"/>
      <c r="N97" s="409"/>
      <c r="O97" s="405"/>
      <c r="P97" s="405"/>
      <c r="Q97" s="409"/>
      <c r="R97" s="405"/>
      <c r="S97" s="405"/>
      <c r="T97" s="409"/>
      <c r="U97" s="405"/>
      <c r="V97" s="405"/>
      <c r="W97" s="409"/>
      <c r="X97" s="405"/>
      <c r="Y97" s="405"/>
      <c r="Z97" s="409"/>
      <c r="AA97" s="405"/>
      <c r="AB97" s="405"/>
      <c r="AC97" s="409"/>
      <c r="AD97" s="405"/>
      <c r="AE97" s="405"/>
      <c r="AF97" s="409"/>
      <c r="AG97" s="405"/>
      <c r="AH97" s="405"/>
      <c r="AI97" s="409"/>
      <c r="AJ97" s="405"/>
      <c r="AK97" s="405"/>
      <c r="AL97" s="409"/>
      <c r="AM97" s="405"/>
      <c r="AN97" s="405"/>
      <c r="AO97" s="409"/>
      <c r="AP97" s="405"/>
      <c r="AQ97" s="405"/>
      <c r="AR97" s="409"/>
      <c r="AS97" s="405"/>
      <c r="AT97" s="405"/>
    </row>
    <row r="98" spans="1:47" ht="7.15" customHeight="1" x14ac:dyDescent="0.2">
      <c r="AU98"/>
    </row>
    <row r="99" spans="1:47" s="30" customFormat="1" ht="12" x14ac:dyDescent="0.2">
      <c r="A99" s="27" t="s">
        <v>232</v>
      </c>
      <c r="B99" s="246"/>
      <c r="C99" s="80"/>
      <c r="D99" s="80"/>
      <c r="E99" s="80"/>
      <c r="H99" s="80"/>
      <c r="K99" s="80"/>
      <c r="N99" s="80"/>
      <c r="Q99" s="80"/>
      <c r="T99" s="80"/>
      <c r="W99" s="80"/>
      <c r="Z99" s="80"/>
      <c r="AC99" s="80"/>
      <c r="AF99" s="80"/>
      <c r="AI99" s="80"/>
      <c r="AL99" s="80"/>
      <c r="AO99" s="80"/>
      <c r="AR99" s="80"/>
      <c r="AU99" s="54" t="s">
        <v>233</v>
      </c>
    </row>
    <row r="100" spans="1:47" s="30" customFormat="1" ht="13.9" customHeight="1" thickBot="1" x14ac:dyDescent="0.25">
      <c r="A100" s="27" t="str">
        <f>A6</f>
        <v>v EUR</v>
      </c>
      <c r="B100" s="246"/>
      <c r="C100" s="57"/>
      <c r="D100" s="57"/>
      <c r="E100" s="57"/>
      <c r="F100" s="28"/>
      <c r="G100" s="28"/>
      <c r="H100" s="57"/>
      <c r="I100" s="28"/>
      <c r="J100" s="28"/>
      <c r="K100" s="57"/>
      <c r="L100" s="28"/>
      <c r="M100" s="28"/>
      <c r="N100" s="57"/>
      <c r="O100" s="28"/>
      <c r="P100" s="28"/>
      <c r="Q100" s="57"/>
      <c r="R100" s="28"/>
      <c r="S100" s="28"/>
      <c r="T100" s="57"/>
      <c r="U100" s="28"/>
      <c r="V100" s="28"/>
      <c r="W100" s="57"/>
      <c r="X100" s="28"/>
      <c r="Y100" s="28"/>
      <c r="Z100" s="57"/>
      <c r="AA100" s="28"/>
      <c r="AB100" s="28"/>
      <c r="AC100" s="57"/>
      <c r="AD100" s="28"/>
      <c r="AE100" s="28"/>
      <c r="AF100" s="57"/>
      <c r="AG100" s="28"/>
      <c r="AH100" s="28"/>
      <c r="AI100" s="57"/>
      <c r="AJ100" s="28"/>
      <c r="AK100" s="28"/>
      <c r="AL100" s="57"/>
      <c r="AM100" s="28"/>
      <c r="AN100" s="28"/>
      <c r="AO100" s="57"/>
      <c r="AP100" s="28"/>
      <c r="AQ100" s="28"/>
      <c r="AR100" s="57"/>
      <c r="AS100" s="28"/>
      <c r="AT100" s="28"/>
      <c r="AU100" s="29" t="str">
        <f>AU6</f>
        <v>EUR</v>
      </c>
    </row>
    <row r="101" spans="1:47" s="30" customFormat="1" ht="25.9" customHeight="1" thickTop="1" thickBot="1" x14ac:dyDescent="0.25">
      <c r="A101" s="65" t="s">
        <v>191</v>
      </c>
      <c r="B101" s="32" t="s">
        <v>203</v>
      </c>
      <c r="C101" s="293"/>
      <c r="D101" s="292"/>
      <c r="E101" s="33">
        <v>2008</v>
      </c>
      <c r="F101" s="31"/>
      <c r="G101" s="32"/>
      <c r="H101" s="33">
        <v>2009</v>
      </c>
      <c r="I101" s="78"/>
      <c r="J101" s="33"/>
      <c r="K101" s="33">
        <v>2010</v>
      </c>
      <c r="L101" s="78"/>
      <c r="M101" s="33"/>
      <c r="N101" s="33">
        <v>2011</v>
      </c>
      <c r="O101" s="78"/>
      <c r="P101" s="33"/>
      <c r="Q101" s="33">
        <v>2012</v>
      </c>
      <c r="R101" s="78"/>
      <c r="S101" s="33"/>
      <c r="T101" s="33">
        <v>2013</v>
      </c>
      <c r="U101" s="78"/>
      <c r="V101" s="33"/>
      <c r="W101" s="33">
        <v>2014</v>
      </c>
      <c r="X101" s="78"/>
      <c r="Y101" s="33"/>
      <c r="Z101" s="33">
        <v>2015</v>
      </c>
      <c r="AA101" s="78"/>
      <c r="AB101" s="33"/>
      <c r="AC101" s="33">
        <v>2016</v>
      </c>
      <c r="AD101" s="78"/>
      <c r="AE101" s="33"/>
      <c r="AF101" s="33">
        <v>2017</v>
      </c>
      <c r="AG101" s="78"/>
      <c r="AH101" s="33"/>
      <c r="AI101" s="33">
        <v>2018</v>
      </c>
      <c r="AJ101" s="78"/>
      <c r="AK101" s="33"/>
      <c r="AL101" s="33">
        <v>2019</v>
      </c>
      <c r="AM101" s="78"/>
      <c r="AN101" s="33"/>
      <c r="AO101" s="33">
        <v>2020</v>
      </c>
      <c r="AP101" s="78"/>
      <c r="AQ101" s="33"/>
      <c r="AR101" s="33">
        <v>2021</v>
      </c>
      <c r="AS101" s="78"/>
      <c r="AT101" s="33"/>
      <c r="AU101" s="32" t="s">
        <v>204</v>
      </c>
    </row>
    <row r="102" spans="1:47" s="30" customFormat="1" hidden="1" thickTop="1" x14ac:dyDescent="0.2">
      <c r="B102" s="35"/>
      <c r="C102" s="81"/>
      <c r="D102" s="166"/>
      <c r="E102" s="90"/>
      <c r="F102" s="37"/>
      <c r="G102" s="36"/>
      <c r="H102" s="90"/>
      <c r="I102" s="37"/>
      <c r="J102" s="36"/>
      <c r="K102" s="90"/>
      <c r="L102" s="37"/>
      <c r="M102" s="36"/>
      <c r="N102" s="90"/>
      <c r="O102" s="37"/>
      <c r="P102" s="36"/>
      <c r="Q102" s="90"/>
      <c r="R102" s="37"/>
      <c r="S102" s="36"/>
      <c r="T102" s="90"/>
      <c r="U102" s="37"/>
      <c r="V102" s="36"/>
      <c r="W102" s="90"/>
      <c r="X102" s="37"/>
      <c r="Y102" s="36"/>
      <c r="Z102" s="90"/>
      <c r="AA102" s="37"/>
      <c r="AB102" s="36"/>
      <c r="AC102" s="90"/>
      <c r="AD102" s="37"/>
      <c r="AE102" s="36"/>
      <c r="AF102" s="90"/>
      <c r="AG102" s="37"/>
      <c r="AH102" s="36"/>
      <c r="AI102" s="90"/>
      <c r="AJ102" s="37"/>
      <c r="AK102" s="36"/>
      <c r="AL102" s="90"/>
      <c r="AM102" s="37"/>
      <c r="AN102" s="36"/>
      <c r="AO102" s="90"/>
      <c r="AP102" s="37"/>
      <c r="AQ102" s="36"/>
      <c r="AR102" s="90"/>
      <c r="AS102" s="37"/>
      <c r="AT102" s="36"/>
      <c r="AU102" s="35"/>
    </row>
    <row r="103" spans="1:47" s="30" customFormat="1" hidden="1" thickTop="1" x14ac:dyDescent="0.2">
      <c r="B103" s="49" t="s">
        <v>68</v>
      </c>
      <c r="C103" s="81"/>
      <c r="D103" s="166"/>
      <c r="E103" s="90"/>
      <c r="F103" s="50"/>
      <c r="G103" s="42"/>
      <c r="H103" s="90"/>
      <c r="I103" s="50"/>
      <c r="J103" s="42"/>
      <c r="K103" s="90"/>
      <c r="L103" s="50"/>
      <c r="M103" s="42"/>
      <c r="N103" s="90"/>
      <c r="O103" s="50"/>
      <c r="P103" s="42"/>
      <c r="Q103" s="90"/>
      <c r="R103" s="50"/>
      <c r="S103" s="42"/>
      <c r="T103" s="90"/>
      <c r="U103" s="50"/>
      <c r="V103" s="42"/>
      <c r="W103" s="90"/>
      <c r="X103" s="50"/>
      <c r="Y103" s="42"/>
      <c r="Z103" s="90"/>
      <c r="AA103" s="50"/>
      <c r="AB103" s="42"/>
      <c r="AC103" s="90"/>
      <c r="AD103" s="50"/>
      <c r="AE103" s="42"/>
      <c r="AF103" s="90"/>
      <c r="AG103" s="50"/>
      <c r="AH103" s="42"/>
      <c r="AI103" s="90"/>
      <c r="AJ103" s="50"/>
      <c r="AK103" s="42"/>
      <c r="AL103" s="90"/>
      <c r="AM103" s="50"/>
      <c r="AN103" s="42"/>
      <c r="AO103" s="90"/>
      <c r="AP103" s="50"/>
      <c r="AQ103" s="42"/>
      <c r="AR103" s="90"/>
      <c r="AS103" s="50"/>
      <c r="AT103" s="42"/>
      <c r="AU103" s="51" t="s">
        <v>128</v>
      </c>
    </row>
    <row r="104" spans="1:47" s="30" customFormat="1" ht="7.15" hidden="1" customHeight="1" x14ac:dyDescent="0.2">
      <c r="A104" s="30" t="s">
        <v>123</v>
      </c>
      <c r="B104" s="36"/>
      <c r="C104" s="81"/>
      <c r="D104" s="166"/>
      <c r="E104" s="90"/>
      <c r="F104" s="50"/>
      <c r="G104" s="42"/>
      <c r="H104" s="90"/>
      <c r="I104" s="50"/>
      <c r="J104" s="42"/>
      <c r="K104" s="90"/>
      <c r="L104" s="50"/>
      <c r="M104" s="42"/>
      <c r="N104" s="90"/>
      <c r="O104" s="50"/>
      <c r="P104" s="42"/>
      <c r="Q104" s="90"/>
      <c r="R104" s="50"/>
      <c r="S104" s="42"/>
      <c r="T104" s="90"/>
      <c r="U104" s="50"/>
      <c r="V104" s="42"/>
      <c r="W104" s="90"/>
      <c r="X104" s="50"/>
      <c r="Y104" s="42"/>
      <c r="Z104" s="90"/>
      <c r="AA104" s="50"/>
      <c r="AB104" s="42"/>
      <c r="AC104" s="90"/>
      <c r="AD104" s="50"/>
      <c r="AE104" s="42"/>
      <c r="AF104" s="90"/>
      <c r="AG104" s="50"/>
      <c r="AH104" s="42"/>
      <c r="AI104" s="90"/>
      <c r="AJ104" s="50"/>
      <c r="AK104" s="42"/>
      <c r="AL104" s="90"/>
      <c r="AM104" s="50"/>
      <c r="AN104" s="42"/>
      <c r="AO104" s="90"/>
      <c r="AP104" s="50"/>
      <c r="AQ104" s="42"/>
      <c r="AR104" s="90"/>
      <c r="AS104" s="50"/>
      <c r="AT104" s="42"/>
      <c r="AU104" s="36"/>
    </row>
    <row r="105" spans="1:47" s="30" customFormat="1" hidden="1" thickTop="1" x14ac:dyDescent="0.2">
      <c r="A105" s="30">
        <v>11</v>
      </c>
      <c r="B105" s="49" t="s">
        <v>205</v>
      </c>
      <c r="C105" s="81"/>
      <c r="D105" s="166"/>
      <c r="E105" s="90"/>
      <c r="F105" s="50"/>
      <c r="G105" s="42"/>
      <c r="H105" s="90"/>
      <c r="I105" s="50"/>
      <c r="J105" s="42"/>
      <c r="K105" s="90"/>
      <c r="L105" s="50"/>
      <c r="M105" s="42"/>
      <c r="N105" s="90"/>
      <c r="O105" s="50"/>
      <c r="P105" s="42"/>
      <c r="Q105" s="90"/>
      <c r="R105" s="50"/>
      <c r="S105" s="42"/>
      <c r="T105" s="90"/>
      <c r="U105" s="50"/>
      <c r="V105" s="42"/>
      <c r="W105" s="90"/>
      <c r="X105" s="50"/>
      <c r="Y105" s="42"/>
      <c r="Z105" s="90"/>
      <c r="AA105" s="50"/>
      <c r="AB105" s="42"/>
      <c r="AC105" s="90"/>
      <c r="AD105" s="50"/>
      <c r="AE105" s="42"/>
      <c r="AF105" s="90"/>
      <c r="AG105" s="50"/>
      <c r="AH105" s="42"/>
      <c r="AI105" s="90"/>
      <c r="AJ105" s="50"/>
      <c r="AK105" s="42"/>
      <c r="AL105" s="90"/>
      <c r="AM105" s="50"/>
      <c r="AN105" s="42"/>
      <c r="AO105" s="90"/>
      <c r="AP105" s="50"/>
      <c r="AQ105" s="42"/>
      <c r="AR105" s="90"/>
      <c r="AS105" s="50"/>
      <c r="AT105" s="42"/>
      <c r="AU105" s="49" t="s">
        <v>205</v>
      </c>
    </row>
    <row r="106" spans="1:47" s="30" customFormat="1" hidden="1" thickTop="1" x14ac:dyDescent="0.2">
      <c r="A106" s="30">
        <v>13</v>
      </c>
      <c r="B106" s="47" t="s">
        <v>206</v>
      </c>
      <c r="C106" s="81"/>
      <c r="D106" s="166"/>
      <c r="E106" s="90"/>
      <c r="F106" s="50"/>
      <c r="G106" s="42"/>
      <c r="H106" s="90"/>
      <c r="I106" s="50"/>
      <c r="J106" s="42"/>
      <c r="K106" s="90"/>
      <c r="L106" s="50"/>
      <c r="M106" s="42"/>
      <c r="N106" s="90"/>
      <c r="O106" s="50"/>
      <c r="P106" s="42"/>
      <c r="Q106" s="90"/>
      <c r="R106" s="50"/>
      <c r="S106" s="42"/>
      <c r="T106" s="90"/>
      <c r="U106" s="50"/>
      <c r="V106" s="42"/>
      <c r="W106" s="90"/>
      <c r="X106" s="50"/>
      <c r="Y106" s="42"/>
      <c r="Z106" s="90"/>
      <c r="AA106" s="50"/>
      <c r="AB106" s="42"/>
      <c r="AC106" s="90"/>
      <c r="AD106" s="50"/>
      <c r="AE106" s="42"/>
      <c r="AF106" s="90"/>
      <c r="AG106" s="50"/>
      <c r="AH106" s="42"/>
      <c r="AI106" s="90"/>
      <c r="AJ106" s="50"/>
      <c r="AK106" s="42"/>
      <c r="AL106" s="90"/>
      <c r="AM106" s="50"/>
      <c r="AN106" s="42"/>
      <c r="AO106" s="90"/>
      <c r="AP106" s="50"/>
      <c r="AQ106" s="42"/>
      <c r="AR106" s="90"/>
      <c r="AS106" s="50"/>
      <c r="AT106" s="42"/>
      <c r="AU106" s="46" t="s">
        <v>206</v>
      </c>
    </row>
    <row r="107" spans="1:47" s="30" customFormat="1" hidden="1" thickTop="1" x14ac:dyDescent="0.2">
      <c r="A107" s="30">
        <v>14</v>
      </c>
      <c r="B107" s="47" t="s">
        <v>207</v>
      </c>
      <c r="C107" s="81"/>
      <c r="D107" s="166"/>
      <c r="E107" s="90"/>
      <c r="F107" s="50"/>
      <c r="G107" s="42"/>
      <c r="H107" s="90"/>
      <c r="I107" s="50"/>
      <c r="J107" s="42"/>
      <c r="K107" s="90"/>
      <c r="L107" s="50"/>
      <c r="M107" s="42"/>
      <c r="N107" s="90"/>
      <c r="O107" s="50"/>
      <c r="P107" s="42"/>
      <c r="Q107" s="90"/>
      <c r="R107" s="50"/>
      <c r="S107" s="42"/>
      <c r="T107" s="90"/>
      <c r="U107" s="50"/>
      <c r="V107" s="42"/>
      <c r="W107" s="90"/>
      <c r="X107" s="50"/>
      <c r="Y107" s="42"/>
      <c r="Z107" s="90"/>
      <c r="AA107" s="50"/>
      <c r="AB107" s="42"/>
      <c r="AC107" s="90"/>
      <c r="AD107" s="50"/>
      <c r="AE107" s="42"/>
      <c r="AF107" s="90"/>
      <c r="AG107" s="50"/>
      <c r="AH107" s="42"/>
      <c r="AI107" s="90"/>
      <c r="AJ107" s="50"/>
      <c r="AK107" s="42"/>
      <c r="AL107" s="90"/>
      <c r="AM107" s="50"/>
      <c r="AN107" s="42"/>
      <c r="AO107" s="90"/>
      <c r="AP107" s="50"/>
      <c r="AQ107" s="42"/>
      <c r="AR107" s="90"/>
      <c r="AS107" s="50"/>
      <c r="AT107" s="42"/>
      <c r="AU107" s="46" t="s">
        <v>207</v>
      </c>
    </row>
    <row r="108" spans="1:47" s="30" customFormat="1" hidden="1" thickTop="1" x14ac:dyDescent="0.2">
      <c r="A108" s="30">
        <v>15</v>
      </c>
      <c r="B108" s="47" t="s">
        <v>208</v>
      </c>
      <c r="C108" s="81"/>
      <c r="D108" s="166"/>
      <c r="E108" s="90"/>
      <c r="F108" s="50"/>
      <c r="G108" s="42"/>
      <c r="H108" s="90"/>
      <c r="I108" s="50"/>
      <c r="J108" s="42"/>
      <c r="K108" s="90"/>
      <c r="L108" s="50"/>
      <c r="M108" s="42"/>
      <c r="N108" s="90"/>
      <c r="O108" s="50"/>
      <c r="P108" s="42"/>
      <c r="Q108" s="90"/>
      <c r="R108" s="50"/>
      <c r="S108" s="42"/>
      <c r="T108" s="90"/>
      <c r="U108" s="50"/>
      <c r="V108" s="42"/>
      <c r="W108" s="90"/>
      <c r="X108" s="50"/>
      <c r="Y108" s="42"/>
      <c r="Z108" s="90"/>
      <c r="AA108" s="50"/>
      <c r="AB108" s="42"/>
      <c r="AC108" s="90"/>
      <c r="AD108" s="50"/>
      <c r="AE108" s="42"/>
      <c r="AF108" s="90"/>
      <c r="AG108" s="50"/>
      <c r="AH108" s="42"/>
      <c r="AI108" s="90"/>
      <c r="AJ108" s="50"/>
      <c r="AK108" s="42"/>
      <c r="AL108" s="90"/>
      <c r="AM108" s="50"/>
      <c r="AN108" s="42"/>
      <c r="AO108" s="90"/>
      <c r="AP108" s="50"/>
      <c r="AQ108" s="42"/>
      <c r="AR108" s="90"/>
      <c r="AS108" s="50"/>
      <c r="AT108" s="42"/>
      <c r="AU108" s="46" t="s">
        <v>208</v>
      </c>
    </row>
    <row r="109" spans="1:47" s="30" customFormat="1" hidden="1" thickTop="1" x14ac:dyDescent="0.2">
      <c r="A109" s="30">
        <v>16</v>
      </c>
      <c r="B109" s="47" t="s">
        <v>209</v>
      </c>
      <c r="C109" s="81"/>
      <c r="D109" s="166"/>
      <c r="E109" s="90"/>
      <c r="F109" s="50"/>
      <c r="G109" s="42"/>
      <c r="H109" s="90"/>
      <c r="I109" s="50"/>
      <c r="J109" s="42"/>
      <c r="K109" s="90"/>
      <c r="L109" s="50"/>
      <c r="M109" s="42"/>
      <c r="N109" s="90"/>
      <c r="O109" s="50"/>
      <c r="P109" s="42"/>
      <c r="Q109" s="90"/>
      <c r="R109" s="50"/>
      <c r="S109" s="42"/>
      <c r="T109" s="90"/>
      <c r="U109" s="50"/>
      <c r="V109" s="42"/>
      <c r="W109" s="90"/>
      <c r="X109" s="50"/>
      <c r="Y109" s="42"/>
      <c r="Z109" s="90"/>
      <c r="AA109" s="50"/>
      <c r="AB109" s="42"/>
      <c r="AC109" s="90"/>
      <c r="AD109" s="50"/>
      <c r="AE109" s="42"/>
      <c r="AF109" s="90"/>
      <c r="AG109" s="50"/>
      <c r="AH109" s="42"/>
      <c r="AI109" s="90"/>
      <c r="AJ109" s="50"/>
      <c r="AK109" s="42"/>
      <c r="AL109" s="90"/>
      <c r="AM109" s="50"/>
      <c r="AN109" s="42"/>
      <c r="AO109" s="90"/>
      <c r="AP109" s="50"/>
      <c r="AQ109" s="42"/>
      <c r="AR109" s="90"/>
      <c r="AS109" s="50"/>
      <c r="AT109" s="42"/>
      <c r="AU109" s="46" t="s">
        <v>209</v>
      </c>
    </row>
    <row r="110" spans="1:47" s="30" customFormat="1" hidden="1" thickTop="1" x14ac:dyDescent="0.2">
      <c r="A110" s="30">
        <v>17</v>
      </c>
      <c r="B110" s="47" t="s">
        <v>210</v>
      </c>
      <c r="C110" s="81"/>
      <c r="D110" s="166"/>
      <c r="E110" s="90"/>
      <c r="F110" s="50"/>
      <c r="G110" s="42"/>
      <c r="H110" s="90"/>
      <c r="I110" s="50"/>
      <c r="J110" s="42"/>
      <c r="K110" s="90"/>
      <c r="L110" s="50"/>
      <c r="M110" s="42"/>
      <c r="N110" s="90"/>
      <c r="O110" s="50"/>
      <c r="P110" s="42"/>
      <c r="Q110" s="90"/>
      <c r="R110" s="50"/>
      <c r="S110" s="42"/>
      <c r="T110" s="90"/>
      <c r="U110" s="50"/>
      <c r="V110" s="42"/>
      <c r="W110" s="90"/>
      <c r="X110" s="50"/>
      <c r="Y110" s="42"/>
      <c r="Z110" s="90"/>
      <c r="AA110" s="50"/>
      <c r="AB110" s="42"/>
      <c r="AC110" s="90"/>
      <c r="AD110" s="50"/>
      <c r="AE110" s="42"/>
      <c r="AF110" s="90"/>
      <c r="AG110" s="50"/>
      <c r="AH110" s="42"/>
      <c r="AI110" s="90"/>
      <c r="AJ110" s="50"/>
      <c r="AK110" s="42"/>
      <c r="AL110" s="90"/>
      <c r="AM110" s="50"/>
      <c r="AN110" s="42"/>
      <c r="AO110" s="90"/>
      <c r="AP110" s="50"/>
      <c r="AQ110" s="42"/>
      <c r="AR110" s="90"/>
      <c r="AS110" s="50"/>
      <c r="AT110" s="42"/>
      <c r="AU110" s="46" t="s">
        <v>210</v>
      </c>
    </row>
    <row r="111" spans="1:47" s="30" customFormat="1" hidden="1" thickTop="1" x14ac:dyDescent="0.2">
      <c r="A111" s="30">
        <v>18</v>
      </c>
      <c r="B111" s="47" t="s">
        <v>211</v>
      </c>
      <c r="C111" s="81"/>
      <c r="D111" s="166"/>
      <c r="E111" s="90"/>
      <c r="F111" s="50"/>
      <c r="G111" s="42"/>
      <c r="H111" s="90"/>
      <c r="I111" s="50"/>
      <c r="J111" s="42"/>
      <c r="K111" s="90"/>
      <c r="L111" s="50"/>
      <c r="M111" s="42"/>
      <c r="N111" s="90"/>
      <c r="O111" s="50"/>
      <c r="P111" s="42"/>
      <c r="Q111" s="90"/>
      <c r="R111" s="50"/>
      <c r="S111" s="42"/>
      <c r="T111" s="90"/>
      <c r="U111" s="50"/>
      <c r="V111" s="42"/>
      <c r="W111" s="90"/>
      <c r="X111" s="50"/>
      <c r="Y111" s="42"/>
      <c r="Z111" s="90"/>
      <c r="AA111" s="50"/>
      <c r="AB111" s="42"/>
      <c r="AC111" s="90"/>
      <c r="AD111" s="50"/>
      <c r="AE111" s="42"/>
      <c r="AF111" s="90"/>
      <c r="AG111" s="50"/>
      <c r="AH111" s="42"/>
      <c r="AI111" s="90"/>
      <c r="AJ111" s="50"/>
      <c r="AK111" s="42"/>
      <c r="AL111" s="90"/>
      <c r="AM111" s="50"/>
      <c r="AN111" s="42"/>
      <c r="AO111" s="90"/>
      <c r="AP111" s="50"/>
      <c r="AQ111" s="42"/>
      <c r="AR111" s="90"/>
      <c r="AS111" s="50"/>
      <c r="AT111" s="42"/>
      <c r="AU111" s="46" t="s">
        <v>211</v>
      </c>
    </row>
    <row r="112" spans="1:47" s="30" customFormat="1" hidden="1" thickTop="1" x14ac:dyDescent="0.2">
      <c r="A112" s="30">
        <v>19</v>
      </c>
      <c r="B112" s="47" t="s">
        <v>212</v>
      </c>
      <c r="C112" s="81"/>
      <c r="D112" s="166"/>
      <c r="E112" s="90"/>
      <c r="F112" s="50"/>
      <c r="G112" s="42"/>
      <c r="H112" s="90"/>
      <c r="I112" s="50"/>
      <c r="J112" s="42"/>
      <c r="K112" s="90"/>
      <c r="L112" s="50"/>
      <c r="M112" s="42"/>
      <c r="N112" s="90"/>
      <c r="O112" s="50"/>
      <c r="P112" s="42"/>
      <c r="Q112" s="90"/>
      <c r="R112" s="50"/>
      <c r="S112" s="42"/>
      <c r="T112" s="90"/>
      <c r="U112" s="50"/>
      <c r="V112" s="42"/>
      <c r="W112" s="90"/>
      <c r="X112" s="50"/>
      <c r="Y112" s="42"/>
      <c r="Z112" s="90"/>
      <c r="AA112" s="50"/>
      <c r="AB112" s="42"/>
      <c r="AC112" s="90"/>
      <c r="AD112" s="50"/>
      <c r="AE112" s="42"/>
      <c r="AF112" s="90"/>
      <c r="AG112" s="50"/>
      <c r="AH112" s="42"/>
      <c r="AI112" s="90"/>
      <c r="AJ112" s="50"/>
      <c r="AK112" s="42"/>
      <c r="AL112" s="90"/>
      <c r="AM112" s="50"/>
      <c r="AN112" s="42"/>
      <c r="AO112" s="90"/>
      <c r="AP112" s="50"/>
      <c r="AQ112" s="42"/>
      <c r="AR112" s="90"/>
      <c r="AS112" s="50"/>
      <c r="AT112" s="42"/>
      <c r="AU112" s="46" t="s">
        <v>212</v>
      </c>
    </row>
    <row r="113" spans="1:47" s="30" customFormat="1" hidden="1" thickTop="1" x14ac:dyDescent="0.2">
      <c r="A113" s="30">
        <v>20</v>
      </c>
      <c r="B113" s="47" t="s">
        <v>213</v>
      </c>
      <c r="C113" s="81"/>
      <c r="D113" s="166"/>
      <c r="E113" s="90"/>
      <c r="F113" s="50"/>
      <c r="G113" s="42"/>
      <c r="H113" s="90"/>
      <c r="I113" s="50"/>
      <c r="J113" s="42"/>
      <c r="K113" s="90"/>
      <c r="L113" s="50"/>
      <c r="M113" s="42"/>
      <c r="N113" s="90"/>
      <c r="O113" s="50"/>
      <c r="P113" s="42"/>
      <c r="Q113" s="90"/>
      <c r="R113" s="50"/>
      <c r="S113" s="42"/>
      <c r="T113" s="90"/>
      <c r="U113" s="50"/>
      <c r="V113" s="42"/>
      <c r="W113" s="90"/>
      <c r="X113" s="50"/>
      <c r="Y113" s="42"/>
      <c r="Z113" s="90"/>
      <c r="AA113" s="50"/>
      <c r="AB113" s="42"/>
      <c r="AC113" s="90"/>
      <c r="AD113" s="50"/>
      <c r="AE113" s="42"/>
      <c r="AF113" s="90"/>
      <c r="AG113" s="50"/>
      <c r="AH113" s="42"/>
      <c r="AI113" s="90"/>
      <c r="AJ113" s="50"/>
      <c r="AK113" s="42"/>
      <c r="AL113" s="90"/>
      <c r="AM113" s="50"/>
      <c r="AN113" s="42"/>
      <c r="AO113" s="90"/>
      <c r="AP113" s="50"/>
      <c r="AQ113" s="42"/>
      <c r="AR113" s="90"/>
      <c r="AS113" s="50"/>
      <c r="AT113" s="42"/>
      <c r="AU113" s="46" t="s">
        <v>213</v>
      </c>
    </row>
    <row r="114" spans="1:47" s="30" customFormat="1" hidden="1" thickTop="1" x14ac:dyDescent="0.2">
      <c r="A114" s="30">
        <v>21</v>
      </c>
      <c r="B114" s="49" t="s">
        <v>214</v>
      </c>
      <c r="C114" s="81"/>
      <c r="D114" s="166"/>
      <c r="E114" s="90"/>
      <c r="F114" s="37"/>
      <c r="H114" s="90"/>
      <c r="I114" s="37"/>
      <c r="K114" s="90"/>
      <c r="L114" s="37"/>
      <c r="N114" s="90"/>
      <c r="O114" s="37"/>
      <c r="Q114" s="90"/>
      <c r="R114" s="37"/>
      <c r="T114" s="90"/>
      <c r="U114" s="37"/>
      <c r="W114" s="90"/>
      <c r="X114" s="37"/>
      <c r="Z114" s="90"/>
      <c r="AA114" s="37"/>
      <c r="AC114" s="90"/>
      <c r="AD114" s="37"/>
      <c r="AF114" s="90"/>
      <c r="AG114" s="37"/>
      <c r="AH114" s="36"/>
      <c r="AI114" s="90"/>
      <c r="AJ114" s="37"/>
      <c r="AK114" s="36"/>
      <c r="AL114" s="90"/>
      <c r="AM114" s="37"/>
      <c r="AN114" s="36"/>
      <c r="AO114" s="90"/>
      <c r="AP114" s="37"/>
      <c r="AQ114" s="36"/>
      <c r="AR114" s="90"/>
      <c r="AS114" s="37"/>
      <c r="AT114" s="36"/>
      <c r="AU114" s="49" t="s">
        <v>214</v>
      </c>
    </row>
    <row r="115" spans="1:47" s="30" customFormat="1" hidden="1" thickTop="1" x14ac:dyDescent="0.2">
      <c r="A115" s="30">
        <v>22</v>
      </c>
      <c r="B115" s="47" t="s">
        <v>215</v>
      </c>
      <c r="C115" s="81"/>
      <c r="D115" s="166"/>
      <c r="E115" s="90"/>
      <c r="F115" s="37"/>
      <c r="H115" s="90"/>
      <c r="I115" s="37"/>
      <c r="K115" s="90"/>
      <c r="L115" s="37"/>
      <c r="N115" s="90"/>
      <c r="O115" s="37"/>
      <c r="Q115" s="90"/>
      <c r="R115" s="37"/>
      <c r="T115" s="90"/>
      <c r="U115" s="37"/>
      <c r="W115" s="90"/>
      <c r="X115" s="37"/>
      <c r="Z115" s="90"/>
      <c r="AA115" s="37"/>
      <c r="AC115" s="90"/>
      <c r="AD115" s="37"/>
      <c r="AF115" s="90"/>
      <c r="AG115" s="37"/>
      <c r="AH115" s="36"/>
      <c r="AI115" s="90"/>
      <c r="AJ115" s="37"/>
      <c r="AK115" s="36"/>
      <c r="AL115" s="90"/>
      <c r="AM115" s="37"/>
      <c r="AN115" s="36"/>
      <c r="AO115" s="90"/>
      <c r="AP115" s="37"/>
      <c r="AQ115" s="36"/>
      <c r="AR115" s="90"/>
      <c r="AS115" s="37"/>
      <c r="AT115" s="36"/>
      <c r="AU115" s="46" t="s">
        <v>215</v>
      </c>
    </row>
    <row r="116" spans="1:47" s="30" customFormat="1" hidden="1" thickTop="1" x14ac:dyDescent="0.2">
      <c r="A116" s="30">
        <v>23</v>
      </c>
      <c r="B116" s="47" t="s">
        <v>216</v>
      </c>
      <c r="C116" s="81"/>
      <c r="D116" s="166"/>
      <c r="E116" s="90"/>
      <c r="F116" s="37"/>
      <c r="H116" s="90"/>
      <c r="I116" s="37"/>
      <c r="K116" s="90"/>
      <c r="L116" s="37"/>
      <c r="N116" s="90"/>
      <c r="O116" s="37"/>
      <c r="Q116" s="90"/>
      <c r="R116" s="37"/>
      <c r="T116" s="90"/>
      <c r="U116" s="37"/>
      <c r="W116" s="90"/>
      <c r="X116" s="37"/>
      <c r="Z116" s="90"/>
      <c r="AA116" s="37"/>
      <c r="AC116" s="90"/>
      <c r="AD116" s="37"/>
      <c r="AF116" s="90"/>
      <c r="AG116" s="37"/>
      <c r="AH116" s="36"/>
      <c r="AI116" s="90"/>
      <c r="AJ116" s="37"/>
      <c r="AK116" s="36"/>
      <c r="AL116" s="90"/>
      <c r="AM116" s="37"/>
      <c r="AN116" s="36"/>
      <c r="AO116" s="90"/>
      <c r="AP116" s="37"/>
      <c r="AQ116" s="36"/>
      <c r="AR116" s="90"/>
      <c r="AS116" s="37"/>
      <c r="AT116" s="36"/>
      <c r="AU116" s="46" t="s">
        <v>216</v>
      </c>
    </row>
    <row r="117" spans="1:47" s="30" customFormat="1" hidden="1" thickTop="1" x14ac:dyDescent="0.2">
      <c r="A117" s="30">
        <v>24</v>
      </c>
      <c r="B117" s="47" t="s">
        <v>217</v>
      </c>
      <c r="C117" s="81"/>
      <c r="D117" s="166"/>
      <c r="E117" s="90"/>
      <c r="F117" s="37"/>
      <c r="H117" s="90"/>
      <c r="I117" s="37"/>
      <c r="K117" s="90"/>
      <c r="L117" s="37"/>
      <c r="N117" s="90"/>
      <c r="O117" s="37"/>
      <c r="Q117" s="90"/>
      <c r="R117" s="37"/>
      <c r="T117" s="90"/>
      <c r="U117" s="37"/>
      <c r="W117" s="90"/>
      <c r="X117" s="37"/>
      <c r="Z117" s="90"/>
      <c r="AA117" s="37"/>
      <c r="AC117" s="90"/>
      <c r="AD117" s="37"/>
      <c r="AF117" s="90"/>
      <c r="AG117" s="37"/>
      <c r="AH117" s="36"/>
      <c r="AI117" s="90"/>
      <c r="AJ117" s="37"/>
      <c r="AK117" s="36"/>
      <c r="AL117" s="90"/>
      <c r="AM117" s="37"/>
      <c r="AN117" s="36"/>
      <c r="AO117" s="90"/>
      <c r="AP117" s="37"/>
      <c r="AQ117" s="36"/>
      <c r="AR117" s="90"/>
      <c r="AS117" s="37"/>
      <c r="AT117" s="36"/>
      <c r="AU117" s="46" t="s">
        <v>217</v>
      </c>
    </row>
    <row r="118" spans="1:47" s="30" customFormat="1" hidden="1" thickTop="1" x14ac:dyDescent="0.2">
      <c r="A118" s="30">
        <v>25</v>
      </c>
      <c r="B118" s="47" t="s">
        <v>218</v>
      </c>
      <c r="C118" s="81"/>
      <c r="D118" s="166"/>
      <c r="E118" s="90"/>
      <c r="F118" s="37"/>
      <c r="H118" s="90"/>
      <c r="I118" s="37"/>
      <c r="K118" s="90"/>
      <c r="L118" s="37"/>
      <c r="N118" s="90"/>
      <c r="O118" s="37"/>
      <c r="Q118" s="90"/>
      <c r="R118" s="37"/>
      <c r="T118" s="90"/>
      <c r="U118" s="37"/>
      <c r="W118" s="90"/>
      <c r="X118" s="37"/>
      <c r="Z118" s="90"/>
      <c r="AA118" s="37"/>
      <c r="AC118" s="90"/>
      <c r="AD118" s="37"/>
      <c r="AF118" s="90"/>
      <c r="AG118" s="37"/>
      <c r="AH118" s="36"/>
      <c r="AI118" s="90"/>
      <c r="AJ118" s="37"/>
      <c r="AK118" s="36"/>
      <c r="AL118" s="90"/>
      <c r="AM118" s="37"/>
      <c r="AN118" s="36"/>
      <c r="AO118" s="90"/>
      <c r="AP118" s="37"/>
      <c r="AQ118" s="36"/>
      <c r="AR118" s="90"/>
      <c r="AS118" s="37"/>
      <c r="AT118" s="36"/>
      <c r="AU118" s="46" t="s">
        <v>218</v>
      </c>
    </row>
    <row r="119" spans="1:47" s="30" customFormat="1" hidden="1" thickTop="1" x14ac:dyDescent="0.2">
      <c r="A119" s="30">
        <v>26</v>
      </c>
      <c r="B119" s="47" t="s">
        <v>219</v>
      </c>
      <c r="C119" s="81"/>
      <c r="D119" s="166"/>
      <c r="E119" s="90"/>
      <c r="F119" s="37"/>
      <c r="H119" s="90"/>
      <c r="I119" s="37"/>
      <c r="K119" s="90"/>
      <c r="L119" s="37"/>
      <c r="N119" s="90"/>
      <c r="O119" s="37"/>
      <c r="Q119" s="90"/>
      <c r="R119" s="37"/>
      <c r="T119" s="90"/>
      <c r="U119" s="37"/>
      <c r="W119" s="90"/>
      <c r="X119" s="37"/>
      <c r="Z119" s="90"/>
      <c r="AA119" s="37"/>
      <c r="AC119" s="90"/>
      <c r="AD119" s="37"/>
      <c r="AF119" s="90"/>
      <c r="AG119" s="37"/>
      <c r="AH119" s="36"/>
      <c r="AI119" s="90"/>
      <c r="AJ119" s="37"/>
      <c r="AK119" s="36"/>
      <c r="AL119" s="90"/>
      <c r="AM119" s="37"/>
      <c r="AN119" s="36"/>
      <c r="AO119" s="90"/>
      <c r="AP119" s="37"/>
      <c r="AQ119" s="36"/>
      <c r="AR119" s="90"/>
      <c r="AS119" s="37"/>
      <c r="AT119" s="36"/>
      <c r="AU119" s="46" t="s">
        <v>219</v>
      </c>
    </row>
    <row r="120" spans="1:47" s="30" customFormat="1" hidden="1" thickTop="1" x14ac:dyDescent="0.2">
      <c r="A120" s="30">
        <v>27</v>
      </c>
      <c r="B120" s="47" t="s">
        <v>220</v>
      </c>
      <c r="C120" s="81"/>
      <c r="D120" s="166"/>
      <c r="E120" s="90"/>
      <c r="F120" s="37"/>
      <c r="H120" s="90"/>
      <c r="I120" s="37"/>
      <c r="K120" s="90"/>
      <c r="L120" s="37"/>
      <c r="N120" s="90"/>
      <c r="O120" s="37"/>
      <c r="Q120" s="90"/>
      <c r="R120" s="37"/>
      <c r="T120" s="90"/>
      <c r="U120" s="37"/>
      <c r="W120" s="90"/>
      <c r="X120" s="37"/>
      <c r="Z120" s="90"/>
      <c r="AA120" s="37"/>
      <c r="AC120" s="90"/>
      <c r="AD120" s="37"/>
      <c r="AF120" s="90"/>
      <c r="AG120" s="37"/>
      <c r="AH120" s="36"/>
      <c r="AI120" s="90"/>
      <c r="AJ120" s="37"/>
      <c r="AK120" s="36"/>
      <c r="AL120" s="90"/>
      <c r="AM120" s="37"/>
      <c r="AN120" s="36"/>
      <c r="AO120" s="90"/>
      <c r="AP120" s="37"/>
      <c r="AQ120" s="36"/>
      <c r="AR120" s="90"/>
      <c r="AS120" s="37"/>
      <c r="AT120" s="36"/>
      <c r="AU120" s="46" t="s">
        <v>220</v>
      </c>
    </row>
    <row r="121" spans="1:47" s="30" customFormat="1" hidden="1" thickTop="1" x14ac:dyDescent="0.2">
      <c r="A121" s="30">
        <v>28</v>
      </c>
      <c r="B121" s="47" t="s">
        <v>221</v>
      </c>
      <c r="C121" s="346"/>
      <c r="D121" s="347"/>
      <c r="E121" s="236"/>
      <c r="F121" s="223"/>
      <c r="G121" s="28"/>
      <c r="H121" s="236"/>
      <c r="I121" s="223"/>
      <c r="J121" s="28"/>
      <c r="K121" s="236"/>
      <c r="L121" s="223"/>
      <c r="M121" s="28"/>
      <c r="N121" s="236"/>
      <c r="O121" s="223"/>
      <c r="P121" s="28"/>
      <c r="Q121" s="236"/>
      <c r="R121" s="223"/>
      <c r="S121" s="28"/>
      <c r="T121" s="236"/>
      <c r="U121" s="223"/>
      <c r="V121" s="28"/>
      <c r="W121" s="236"/>
      <c r="X121" s="223"/>
      <c r="Y121" s="28"/>
      <c r="Z121" s="236"/>
      <c r="AA121" s="223"/>
      <c r="AB121" s="28"/>
      <c r="AC121" s="236"/>
      <c r="AD121" s="223"/>
      <c r="AE121" s="28"/>
      <c r="AF121" s="236"/>
      <c r="AG121" s="223"/>
      <c r="AH121" s="68"/>
      <c r="AI121" s="236"/>
      <c r="AJ121" s="223"/>
      <c r="AK121" s="68"/>
      <c r="AL121" s="236"/>
      <c r="AM121" s="223"/>
      <c r="AN121" s="68"/>
      <c r="AO121" s="236"/>
      <c r="AP121" s="223"/>
      <c r="AQ121" s="68"/>
      <c r="AR121" s="236"/>
      <c r="AS121" s="223"/>
      <c r="AT121" s="68"/>
      <c r="AU121" s="46" t="s">
        <v>221</v>
      </c>
    </row>
    <row r="122" spans="1:47" s="30" customFormat="1" hidden="1" thickTop="1" x14ac:dyDescent="0.2">
      <c r="A122" s="30">
        <v>29</v>
      </c>
      <c r="B122" s="49" t="s">
        <v>222</v>
      </c>
      <c r="C122" s="346"/>
      <c r="D122" s="347"/>
      <c r="E122" s="236"/>
      <c r="F122" s="223"/>
      <c r="G122" s="28"/>
      <c r="H122" s="236"/>
      <c r="I122" s="223"/>
      <c r="J122" s="28"/>
      <c r="K122" s="236"/>
      <c r="L122" s="223"/>
      <c r="M122" s="28"/>
      <c r="N122" s="236"/>
      <c r="O122" s="223"/>
      <c r="P122" s="28"/>
      <c r="Q122" s="236"/>
      <c r="R122" s="223"/>
      <c r="S122" s="28"/>
      <c r="T122" s="236"/>
      <c r="U122" s="223"/>
      <c r="V122" s="28"/>
      <c r="W122" s="236"/>
      <c r="X122" s="223"/>
      <c r="Y122" s="28"/>
      <c r="Z122" s="236"/>
      <c r="AA122" s="223"/>
      <c r="AB122" s="28"/>
      <c r="AC122" s="236"/>
      <c r="AD122" s="223"/>
      <c r="AE122" s="28"/>
      <c r="AF122" s="236"/>
      <c r="AG122" s="223"/>
      <c r="AH122" s="68"/>
      <c r="AI122" s="236"/>
      <c r="AJ122" s="223"/>
      <c r="AK122" s="68"/>
      <c r="AL122" s="236"/>
      <c r="AM122" s="223"/>
      <c r="AN122" s="68"/>
      <c r="AO122" s="236"/>
      <c r="AP122" s="223"/>
      <c r="AQ122" s="68"/>
      <c r="AR122" s="236"/>
      <c r="AS122" s="223"/>
      <c r="AT122" s="68"/>
      <c r="AU122" s="49" t="s">
        <v>222</v>
      </c>
    </row>
    <row r="123" spans="1:47" s="30" customFormat="1" hidden="1" thickTop="1" x14ac:dyDescent="0.2">
      <c r="A123" s="30">
        <v>30</v>
      </c>
      <c r="B123" s="47" t="s">
        <v>223</v>
      </c>
      <c r="C123" s="81"/>
      <c r="D123" s="166"/>
      <c r="E123" s="90"/>
      <c r="F123" s="37"/>
      <c r="H123" s="90"/>
      <c r="I123" s="37"/>
      <c r="K123" s="90"/>
      <c r="L123" s="37"/>
      <c r="N123" s="90"/>
      <c r="O123" s="37"/>
      <c r="Q123" s="90"/>
      <c r="R123" s="37"/>
      <c r="T123" s="90"/>
      <c r="U123" s="37"/>
      <c r="W123" s="90"/>
      <c r="X123" s="37"/>
      <c r="Z123" s="90"/>
      <c r="AA123" s="37"/>
      <c r="AC123" s="90"/>
      <c r="AD123" s="37"/>
      <c r="AF123" s="90"/>
      <c r="AG123" s="37"/>
      <c r="AH123" s="36"/>
      <c r="AI123" s="90"/>
      <c r="AJ123" s="37"/>
      <c r="AK123" s="36"/>
      <c r="AL123" s="90"/>
      <c r="AM123" s="37"/>
      <c r="AN123" s="36"/>
      <c r="AO123" s="90"/>
      <c r="AP123" s="37"/>
      <c r="AQ123" s="36"/>
      <c r="AR123" s="90"/>
      <c r="AS123" s="37"/>
      <c r="AT123" s="36"/>
      <c r="AU123" s="46" t="s">
        <v>223</v>
      </c>
    </row>
    <row r="124" spans="1:47" s="30" customFormat="1" hidden="1" thickTop="1" x14ac:dyDescent="0.2">
      <c r="A124" s="30">
        <v>31</v>
      </c>
      <c r="B124" s="47" t="s">
        <v>234</v>
      </c>
      <c r="C124" s="346"/>
      <c r="D124" s="347"/>
      <c r="E124" s="236"/>
      <c r="F124" s="223"/>
      <c r="G124" s="28"/>
      <c r="H124" s="236"/>
      <c r="I124" s="223"/>
      <c r="J124" s="28"/>
      <c r="K124" s="236"/>
      <c r="L124" s="223"/>
      <c r="M124" s="28"/>
      <c r="N124" s="236"/>
      <c r="O124" s="223"/>
      <c r="P124" s="28"/>
      <c r="Q124" s="236"/>
      <c r="R124" s="223"/>
      <c r="S124" s="28"/>
      <c r="T124" s="236"/>
      <c r="U124" s="223"/>
      <c r="V124" s="28"/>
      <c r="W124" s="236"/>
      <c r="X124" s="223"/>
      <c r="Y124" s="28"/>
      <c r="Z124" s="236"/>
      <c r="AA124" s="223"/>
      <c r="AB124" s="28"/>
      <c r="AC124" s="236"/>
      <c r="AD124" s="223"/>
      <c r="AE124" s="28"/>
      <c r="AF124" s="236"/>
      <c r="AG124" s="223"/>
      <c r="AH124" s="68"/>
      <c r="AI124" s="236"/>
      <c r="AJ124" s="223"/>
      <c r="AK124" s="68"/>
      <c r="AL124" s="236"/>
      <c r="AM124" s="223"/>
      <c r="AN124" s="68"/>
      <c r="AO124" s="236"/>
      <c r="AP124" s="223"/>
      <c r="AQ124" s="68"/>
      <c r="AR124" s="236"/>
      <c r="AS124" s="223"/>
      <c r="AT124" s="68"/>
      <c r="AU124" s="46" t="s">
        <v>234</v>
      </c>
    </row>
    <row r="125" spans="1:47" s="30" customFormat="1" hidden="1" thickTop="1" x14ac:dyDescent="0.2">
      <c r="A125" s="30">
        <v>32</v>
      </c>
      <c r="B125" s="47" t="s">
        <v>225</v>
      </c>
      <c r="C125" s="348"/>
      <c r="D125" s="349"/>
      <c r="E125" s="270"/>
      <c r="F125" s="273"/>
      <c r="G125" s="60"/>
      <c r="H125" s="270"/>
      <c r="I125" s="273"/>
      <c r="J125" s="60"/>
      <c r="K125" s="270"/>
      <c r="L125" s="273"/>
      <c r="M125" s="60"/>
      <c r="N125" s="270"/>
      <c r="O125" s="273"/>
      <c r="P125" s="60"/>
      <c r="Q125" s="270"/>
      <c r="R125" s="273"/>
      <c r="S125" s="60"/>
      <c r="T125" s="270"/>
      <c r="U125" s="273"/>
      <c r="V125" s="60"/>
      <c r="W125" s="270"/>
      <c r="X125" s="273"/>
      <c r="Y125" s="60"/>
      <c r="Z125" s="270"/>
      <c r="AA125" s="273"/>
      <c r="AB125" s="60"/>
      <c r="AC125" s="270"/>
      <c r="AD125" s="273"/>
      <c r="AE125" s="60"/>
      <c r="AF125" s="270"/>
      <c r="AG125" s="273"/>
      <c r="AH125" s="60"/>
      <c r="AI125" s="270"/>
      <c r="AJ125" s="273"/>
      <c r="AK125" s="60"/>
      <c r="AL125" s="270"/>
      <c r="AM125" s="273"/>
      <c r="AN125" s="60"/>
      <c r="AO125" s="270"/>
      <c r="AP125" s="273"/>
      <c r="AQ125" s="60"/>
      <c r="AR125" s="270"/>
      <c r="AS125" s="273"/>
      <c r="AT125" s="60"/>
      <c r="AU125" s="46" t="s">
        <v>225</v>
      </c>
    </row>
    <row r="126" spans="1:47" s="30" customFormat="1" hidden="1" thickTop="1" x14ac:dyDescent="0.2">
      <c r="A126" s="30">
        <v>33</v>
      </c>
      <c r="B126" s="47" t="s">
        <v>226</v>
      </c>
      <c r="C126" s="81"/>
      <c r="D126" s="166"/>
      <c r="E126" s="90"/>
      <c r="F126" s="37"/>
      <c r="G126" s="36"/>
      <c r="H126" s="90"/>
      <c r="I126" s="37"/>
      <c r="J126" s="36"/>
      <c r="K126" s="90"/>
      <c r="L126" s="37"/>
      <c r="M126" s="36"/>
      <c r="N126" s="90"/>
      <c r="O126" s="37"/>
      <c r="P126" s="36"/>
      <c r="Q126" s="90"/>
      <c r="R126" s="37"/>
      <c r="S126" s="36"/>
      <c r="T126" s="90"/>
      <c r="U126" s="37"/>
      <c r="V126" s="36"/>
      <c r="W126" s="90"/>
      <c r="X126" s="37"/>
      <c r="Y126" s="36"/>
      <c r="Z126" s="90"/>
      <c r="AA126" s="37"/>
      <c r="AB126" s="36"/>
      <c r="AC126" s="90"/>
      <c r="AD126" s="37"/>
      <c r="AE126" s="36"/>
      <c r="AF126" s="90"/>
      <c r="AG126" s="37"/>
      <c r="AH126" s="36"/>
      <c r="AI126" s="90"/>
      <c r="AJ126" s="37"/>
      <c r="AK126" s="36"/>
      <c r="AL126" s="90"/>
      <c r="AM126" s="37"/>
      <c r="AN126" s="36"/>
      <c r="AO126" s="90"/>
      <c r="AP126" s="37"/>
      <c r="AQ126" s="36"/>
      <c r="AR126" s="90"/>
      <c r="AS126" s="37"/>
      <c r="AT126" s="36"/>
      <c r="AU126" s="46" t="s">
        <v>226</v>
      </c>
    </row>
    <row r="127" spans="1:47" s="30" customFormat="1" thickTop="1" x14ac:dyDescent="0.2">
      <c r="B127" s="47"/>
      <c r="C127" s="81"/>
      <c r="D127" s="166"/>
      <c r="E127" s="90"/>
      <c r="F127" s="50"/>
      <c r="G127" s="42"/>
      <c r="H127" s="90"/>
      <c r="I127" s="50"/>
      <c r="J127" s="42"/>
      <c r="K127" s="90"/>
      <c r="L127" s="50"/>
      <c r="M127" s="42"/>
      <c r="N127" s="90"/>
      <c r="O127" s="50"/>
      <c r="P127" s="42"/>
      <c r="Q127" s="90"/>
      <c r="R127" s="50"/>
      <c r="S127" s="42"/>
      <c r="T127" s="90"/>
      <c r="U127" s="50"/>
      <c r="V127" s="42"/>
      <c r="W127" s="90"/>
      <c r="X127" s="50"/>
      <c r="Y127" s="42"/>
      <c r="Z127" s="90"/>
      <c r="AA127" s="50"/>
      <c r="AB127" s="42"/>
      <c r="AC127" s="90"/>
      <c r="AD127" s="50"/>
      <c r="AE127" s="42"/>
      <c r="AF127" s="90"/>
      <c r="AG127" s="50"/>
      <c r="AH127" s="42"/>
      <c r="AI127" s="90"/>
      <c r="AJ127" s="50"/>
      <c r="AK127" s="42"/>
      <c r="AL127" s="90"/>
      <c r="AM127" s="50"/>
      <c r="AN127" s="42"/>
      <c r="AO127" s="90"/>
      <c r="AP127" s="50"/>
      <c r="AQ127" s="42"/>
      <c r="AR127" s="90"/>
      <c r="AS127" s="50"/>
      <c r="AT127" s="42"/>
      <c r="AU127" s="46"/>
    </row>
    <row r="128" spans="1:47" s="30" customFormat="1" ht="12" x14ac:dyDescent="0.2">
      <c r="A128" s="30">
        <v>4</v>
      </c>
      <c r="B128" s="49" t="s">
        <v>235</v>
      </c>
      <c r="C128" s="350"/>
      <c r="D128" s="351"/>
      <c r="E128" s="281">
        <v>911747228.30777395</v>
      </c>
      <c r="F128" s="37"/>
      <c r="H128" s="281">
        <v>864995713</v>
      </c>
      <c r="I128" s="37"/>
      <c r="K128" s="281">
        <v>978394866</v>
      </c>
      <c r="L128" s="37"/>
      <c r="N128" s="281">
        <v>837885076</v>
      </c>
      <c r="O128" s="37"/>
      <c r="Q128" s="577">
        <v>853963082</v>
      </c>
      <c r="R128" s="37"/>
      <c r="T128" s="577">
        <v>891275684</v>
      </c>
      <c r="U128" s="37"/>
      <c r="W128" s="577">
        <v>897608537</v>
      </c>
      <c r="X128" s="37"/>
      <c r="Z128" s="577">
        <v>947969689</v>
      </c>
      <c r="AA128" s="37"/>
      <c r="AC128" s="577">
        <v>909893402</v>
      </c>
      <c r="AD128" s="37"/>
      <c r="AF128" s="577">
        <v>1131053931</v>
      </c>
      <c r="AG128" s="37"/>
      <c r="AH128" s="36"/>
      <c r="AI128" s="577">
        <v>1083761687</v>
      </c>
      <c r="AJ128" s="37"/>
      <c r="AK128" s="36"/>
      <c r="AL128" s="577">
        <v>1078416290</v>
      </c>
      <c r="AM128" s="37"/>
      <c r="AN128" s="36"/>
      <c r="AO128" s="577">
        <v>782574426</v>
      </c>
      <c r="AP128" s="37"/>
      <c r="AQ128" s="36"/>
      <c r="AR128" s="577">
        <v>860258016</v>
      </c>
      <c r="AS128" s="37"/>
      <c r="AT128" s="36"/>
      <c r="AU128" s="49" t="s">
        <v>235</v>
      </c>
    </row>
    <row r="129" spans="1:47" s="30" customFormat="1" ht="12" x14ac:dyDescent="0.2">
      <c r="A129" s="30">
        <v>401</v>
      </c>
      <c r="B129" s="47" t="s">
        <v>239</v>
      </c>
      <c r="C129" s="81"/>
      <c r="D129" s="166"/>
      <c r="E129" s="90">
        <v>84323408.351589963</v>
      </c>
      <c r="F129" s="37"/>
      <c r="H129" s="90">
        <v>73999992</v>
      </c>
      <c r="I129" s="37"/>
      <c r="K129" s="90">
        <v>72723264</v>
      </c>
      <c r="L129" s="37"/>
      <c r="N129" s="90">
        <v>82744049</v>
      </c>
      <c r="O129" s="37"/>
      <c r="Q129" s="549">
        <v>71809069</v>
      </c>
      <c r="R129" s="37"/>
      <c r="T129" s="549">
        <v>86589772</v>
      </c>
      <c r="U129" s="37"/>
      <c r="W129" s="549">
        <v>66504015</v>
      </c>
      <c r="X129" s="37"/>
      <c r="Z129" s="549">
        <v>59951172</v>
      </c>
      <c r="AA129" s="37"/>
      <c r="AC129" s="549">
        <v>86256832</v>
      </c>
      <c r="AD129" s="37"/>
      <c r="AF129" s="549">
        <v>99162397</v>
      </c>
      <c r="AG129" s="37"/>
      <c r="AH129" s="36"/>
      <c r="AI129" s="549">
        <v>106579940</v>
      </c>
      <c r="AJ129" s="37"/>
      <c r="AK129" s="36"/>
      <c r="AL129" s="549">
        <v>97387689</v>
      </c>
      <c r="AM129" s="37"/>
      <c r="AN129" s="36"/>
      <c r="AO129" s="549">
        <v>68902304</v>
      </c>
      <c r="AP129" s="37"/>
      <c r="AQ129" s="36"/>
      <c r="AR129" s="549">
        <v>51025946</v>
      </c>
      <c r="AS129" s="37"/>
      <c r="AT129" s="36"/>
      <c r="AU129" s="46" t="s">
        <v>239</v>
      </c>
    </row>
    <row r="130" spans="1:47" s="30" customFormat="1" ht="12" x14ac:dyDescent="0.2">
      <c r="A130" s="30">
        <v>402</v>
      </c>
      <c r="B130" s="47" t="s">
        <v>240</v>
      </c>
      <c r="C130" s="81"/>
      <c r="D130" s="166"/>
      <c r="E130" s="90">
        <v>96635298.413330674</v>
      </c>
      <c r="F130" s="37"/>
      <c r="H130" s="90">
        <v>117064096</v>
      </c>
      <c r="I130" s="37"/>
      <c r="K130" s="90">
        <v>117112488</v>
      </c>
      <c r="L130" s="37"/>
      <c r="N130" s="90">
        <v>95855524</v>
      </c>
      <c r="O130" s="37"/>
      <c r="Q130" s="549">
        <v>91052825</v>
      </c>
      <c r="R130" s="37"/>
      <c r="T130" s="549">
        <v>75692827</v>
      </c>
      <c r="U130" s="37"/>
      <c r="W130" s="549">
        <v>82756385</v>
      </c>
      <c r="X130" s="37"/>
      <c r="Z130" s="549">
        <v>81054632</v>
      </c>
      <c r="AA130" s="37"/>
      <c r="AC130" s="549">
        <v>88616263</v>
      </c>
      <c r="AD130" s="37"/>
      <c r="AF130" s="549">
        <v>103837271</v>
      </c>
      <c r="AG130" s="37"/>
      <c r="AH130" s="36"/>
      <c r="AI130" s="549">
        <v>98173508</v>
      </c>
      <c r="AJ130" s="37"/>
      <c r="AK130" s="36"/>
      <c r="AL130" s="549">
        <v>78827538</v>
      </c>
      <c r="AM130" s="37"/>
      <c r="AN130" s="36"/>
      <c r="AO130" s="549">
        <v>64636556</v>
      </c>
      <c r="AP130" s="37"/>
      <c r="AQ130" s="36"/>
      <c r="AR130" s="549">
        <v>60832427</v>
      </c>
      <c r="AS130" s="37"/>
      <c r="AT130" s="36"/>
      <c r="AU130" s="46" t="s">
        <v>240</v>
      </c>
    </row>
    <row r="131" spans="1:47" s="30" customFormat="1" ht="12" x14ac:dyDescent="0.2">
      <c r="A131" s="30">
        <v>403</v>
      </c>
      <c r="B131" s="47" t="s">
        <v>241</v>
      </c>
      <c r="C131" s="81"/>
      <c r="D131" s="166"/>
      <c r="E131" s="90">
        <v>508653123.54776603</v>
      </c>
      <c r="F131" s="37"/>
      <c r="H131" s="90">
        <v>433274778</v>
      </c>
      <c r="I131" s="37"/>
      <c r="K131" s="90">
        <v>539788706</v>
      </c>
      <c r="L131" s="37"/>
      <c r="N131" s="90">
        <v>379092659</v>
      </c>
      <c r="O131" s="37"/>
      <c r="Q131" s="549">
        <v>309438622</v>
      </c>
      <c r="R131" s="37"/>
      <c r="T131" s="549">
        <v>456898668</v>
      </c>
      <c r="U131" s="37"/>
      <c r="W131" s="549">
        <v>452268093</v>
      </c>
      <c r="X131" s="37"/>
      <c r="Z131" s="549">
        <v>510188165</v>
      </c>
      <c r="AA131" s="37"/>
      <c r="AC131" s="549">
        <v>446557824</v>
      </c>
      <c r="AD131" s="37"/>
      <c r="AF131" s="549">
        <v>607602813</v>
      </c>
      <c r="AG131" s="37"/>
      <c r="AH131" s="36"/>
      <c r="AI131" s="549">
        <v>542091754</v>
      </c>
      <c r="AJ131" s="37"/>
      <c r="AK131" s="36"/>
      <c r="AL131" s="549">
        <v>532193525</v>
      </c>
      <c r="AM131" s="37"/>
      <c r="AN131" s="36"/>
      <c r="AO131" s="549">
        <v>415837048</v>
      </c>
      <c r="AP131" s="37"/>
      <c r="AQ131" s="36"/>
      <c r="AR131" s="549">
        <v>457177252</v>
      </c>
      <c r="AS131" s="37"/>
      <c r="AT131" s="36"/>
      <c r="AU131" s="46" t="s">
        <v>241</v>
      </c>
    </row>
    <row r="132" spans="1:47" s="30" customFormat="1" ht="12" x14ac:dyDescent="0.2">
      <c r="A132" s="30">
        <v>404</v>
      </c>
      <c r="B132" s="47" t="s">
        <v>242</v>
      </c>
      <c r="C132" s="81"/>
      <c r="D132" s="166"/>
      <c r="E132" s="90">
        <v>58582586.470158666</v>
      </c>
      <c r="F132" s="37"/>
      <c r="H132" s="90">
        <v>56875430</v>
      </c>
      <c r="I132" s="37"/>
      <c r="K132" s="90">
        <v>45232147</v>
      </c>
      <c r="L132" s="37"/>
      <c r="N132" s="90">
        <v>45846973</v>
      </c>
      <c r="O132" s="37"/>
      <c r="Q132" s="549">
        <v>52981672</v>
      </c>
      <c r="R132" s="37"/>
      <c r="T132" s="549">
        <v>52207817</v>
      </c>
      <c r="U132" s="37"/>
      <c r="W132" s="549">
        <v>47795448</v>
      </c>
      <c r="X132" s="37"/>
      <c r="Z132" s="549">
        <v>52626124</v>
      </c>
      <c r="AA132" s="37"/>
      <c r="AC132" s="549">
        <v>59926482</v>
      </c>
      <c r="AD132" s="37"/>
      <c r="AF132" s="549">
        <v>65903779</v>
      </c>
      <c r="AG132" s="37"/>
      <c r="AH132" s="36"/>
      <c r="AI132" s="549">
        <v>57942539</v>
      </c>
      <c r="AJ132" s="37"/>
      <c r="AK132" s="36"/>
      <c r="AL132" s="549">
        <v>69096583</v>
      </c>
      <c r="AM132" s="37"/>
      <c r="AN132" s="36"/>
      <c r="AO132" s="549">
        <v>50763141</v>
      </c>
      <c r="AP132" s="37"/>
      <c r="AQ132" s="36"/>
      <c r="AR132" s="549">
        <v>45849133</v>
      </c>
      <c r="AS132" s="37"/>
      <c r="AT132" s="36"/>
      <c r="AU132" s="46" t="s">
        <v>242</v>
      </c>
    </row>
    <row r="133" spans="1:47" s="30" customFormat="1" ht="12" x14ac:dyDescent="0.2">
      <c r="A133" s="30">
        <v>405</v>
      </c>
      <c r="B133" s="47" t="s">
        <v>243</v>
      </c>
      <c r="C133" s="81"/>
      <c r="D133" s="166"/>
      <c r="E133" s="90">
        <v>65435869.348735295</v>
      </c>
      <c r="F133" s="37"/>
      <c r="H133" s="90">
        <v>83993886</v>
      </c>
      <c r="I133" s="37"/>
      <c r="K133" s="90">
        <v>96460881</v>
      </c>
      <c r="L133" s="37"/>
      <c r="N133" s="90">
        <v>128402820</v>
      </c>
      <c r="O133" s="37"/>
      <c r="Q133" s="549">
        <v>181224087</v>
      </c>
      <c r="R133" s="37"/>
      <c r="T133" s="549">
        <v>107323254</v>
      </c>
      <c r="U133" s="37"/>
      <c r="W133" s="549">
        <v>133547450</v>
      </c>
      <c r="X133" s="37"/>
      <c r="Z133" s="549">
        <v>118057200</v>
      </c>
      <c r="AA133" s="37"/>
      <c r="AC133" s="549">
        <v>84252426</v>
      </c>
      <c r="AD133" s="37"/>
      <c r="AF133" s="549">
        <v>90205444</v>
      </c>
      <c r="AG133" s="37"/>
      <c r="AH133" s="36"/>
      <c r="AI133" s="549">
        <v>98081465</v>
      </c>
      <c r="AJ133" s="37"/>
      <c r="AK133" s="36"/>
      <c r="AL133" s="549">
        <v>87226913</v>
      </c>
      <c r="AM133" s="37"/>
      <c r="AN133" s="36"/>
      <c r="AO133" s="549">
        <v>73652893</v>
      </c>
      <c r="AP133" s="37"/>
      <c r="AQ133" s="36"/>
      <c r="AR133" s="549">
        <v>62195848</v>
      </c>
      <c r="AS133" s="37"/>
      <c r="AT133" s="36"/>
      <c r="AU133" s="46" t="s">
        <v>243</v>
      </c>
    </row>
    <row r="134" spans="1:47" s="30" customFormat="1" ht="12" x14ac:dyDescent="0.2">
      <c r="A134" s="30">
        <v>406</v>
      </c>
      <c r="B134" s="47" t="s">
        <v>245</v>
      </c>
      <c r="C134" s="81"/>
      <c r="D134" s="166"/>
      <c r="E134" s="90">
        <v>45382593.108942442</v>
      </c>
      <c r="F134" s="37"/>
      <c r="H134" s="90">
        <v>48808049</v>
      </c>
      <c r="I134" s="37"/>
      <c r="K134" s="90">
        <v>50909616</v>
      </c>
      <c r="L134" s="37"/>
      <c r="N134" s="90">
        <v>55529034</v>
      </c>
      <c r="O134" s="37"/>
      <c r="Q134" s="549">
        <v>61886993</v>
      </c>
      <c r="R134" s="37"/>
      <c r="T134" s="549">
        <v>62819055</v>
      </c>
      <c r="U134" s="37"/>
      <c r="W134" s="549">
        <v>69108463</v>
      </c>
      <c r="X134" s="37"/>
      <c r="Z134" s="549">
        <v>68666214</v>
      </c>
      <c r="AA134" s="37"/>
      <c r="AC134" s="549">
        <v>86245884</v>
      </c>
      <c r="AD134" s="37"/>
      <c r="AF134" s="549">
        <v>106225617</v>
      </c>
      <c r="AG134" s="37"/>
      <c r="AH134" s="36"/>
      <c r="AI134" s="549">
        <v>109377425</v>
      </c>
      <c r="AJ134" s="37"/>
      <c r="AK134" s="36"/>
      <c r="AL134" s="549">
        <v>141551063</v>
      </c>
      <c r="AM134" s="37"/>
      <c r="AN134" s="36"/>
      <c r="AO134" s="549">
        <v>71251899</v>
      </c>
      <c r="AP134" s="37"/>
      <c r="AQ134" s="36"/>
      <c r="AR134" s="549">
        <v>145638146</v>
      </c>
      <c r="AS134" s="37"/>
      <c r="AT134" s="36"/>
      <c r="AU134" s="46" t="s">
        <v>245</v>
      </c>
    </row>
    <row r="135" spans="1:47" s="30" customFormat="1" ht="12" x14ac:dyDescent="0.2">
      <c r="A135" s="30">
        <v>407</v>
      </c>
      <c r="B135" s="47" t="s">
        <v>246</v>
      </c>
      <c r="C135" s="81"/>
      <c r="D135" s="166"/>
      <c r="E135" s="90">
        <v>52734349.067250885</v>
      </c>
      <c r="F135" s="37"/>
      <c r="H135" s="90">
        <v>50979482</v>
      </c>
      <c r="I135" s="37"/>
      <c r="K135" s="90">
        <v>56167764</v>
      </c>
      <c r="L135" s="37"/>
      <c r="N135" s="90">
        <v>50414017</v>
      </c>
      <c r="O135" s="37"/>
      <c r="Q135" s="549">
        <v>85569814</v>
      </c>
      <c r="R135" s="37"/>
      <c r="T135" s="549">
        <v>49744291</v>
      </c>
      <c r="U135" s="37"/>
      <c r="W135" s="549">
        <v>45628683</v>
      </c>
      <c r="X135" s="37"/>
      <c r="Z135" s="549">
        <v>57426182</v>
      </c>
      <c r="AA135" s="37"/>
      <c r="AC135" s="549">
        <v>58037691</v>
      </c>
      <c r="AD135" s="37"/>
      <c r="AF135" s="549">
        <v>58116610</v>
      </c>
      <c r="AG135" s="37"/>
      <c r="AH135" s="36"/>
      <c r="AI135" s="549">
        <v>71515056</v>
      </c>
      <c r="AJ135" s="37"/>
      <c r="AK135" s="36"/>
      <c r="AL135" s="549">
        <v>72132979</v>
      </c>
      <c r="AM135" s="37"/>
      <c r="AN135" s="36"/>
      <c r="AO135" s="549">
        <v>37530585</v>
      </c>
      <c r="AP135" s="37"/>
      <c r="AQ135" s="36"/>
      <c r="AR135" s="549">
        <v>37539264</v>
      </c>
      <c r="AS135" s="37"/>
      <c r="AT135" s="36"/>
      <c r="AU135" s="46" t="s">
        <v>246</v>
      </c>
    </row>
    <row r="136" spans="1:47" s="30" customFormat="1" ht="12" x14ac:dyDescent="0.2">
      <c r="A136" s="30">
        <v>5</v>
      </c>
      <c r="B136" s="49" t="s">
        <v>247</v>
      </c>
      <c r="C136" s="350"/>
      <c r="D136" s="351"/>
      <c r="E136" s="281">
        <v>1151544015.1364269</v>
      </c>
      <c r="F136" s="37"/>
      <c r="H136" s="281">
        <v>1591443345</v>
      </c>
      <c r="I136" s="37"/>
      <c r="K136" s="281">
        <v>1723172096</v>
      </c>
      <c r="L136" s="37"/>
      <c r="N136" s="281">
        <v>1572005594</v>
      </c>
      <c r="O136" s="37"/>
      <c r="Q136" s="577">
        <v>1410219085</v>
      </c>
      <c r="R136" s="37"/>
      <c r="T136" s="577">
        <v>1349593988</v>
      </c>
      <c r="U136" s="37"/>
      <c r="W136" s="577">
        <v>1496079597</v>
      </c>
      <c r="X136" s="37"/>
      <c r="Z136" s="577">
        <v>1746220280</v>
      </c>
      <c r="AA136" s="37"/>
      <c r="AC136" s="577">
        <v>1754652997</v>
      </c>
      <c r="AD136" s="37"/>
      <c r="AF136" s="577">
        <v>1889822540</v>
      </c>
      <c r="AG136" s="37"/>
      <c r="AH136" s="36"/>
      <c r="AI136" s="577">
        <v>1869587804</v>
      </c>
      <c r="AJ136" s="37"/>
      <c r="AK136" s="36"/>
      <c r="AL136" s="577">
        <v>1831066154</v>
      </c>
      <c r="AM136" s="37"/>
      <c r="AN136" s="36"/>
      <c r="AO136" s="577">
        <v>1635067165</v>
      </c>
      <c r="AP136" s="37"/>
      <c r="AQ136" s="36"/>
      <c r="AR136" s="577">
        <v>1995456768</v>
      </c>
      <c r="AS136" s="37"/>
      <c r="AT136" s="36"/>
      <c r="AU136" s="49" t="s">
        <v>247</v>
      </c>
    </row>
    <row r="137" spans="1:47" s="30" customFormat="1" ht="12" x14ac:dyDescent="0.2">
      <c r="A137" s="30">
        <v>501</v>
      </c>
      <c r="B137" s="47" t="s">
        <v>248</v>
      </c>
      <c r="C137" s="81"/>
      <c r="D137" s="166"/>
      <c r="E137" s="90">
        <v>12550521.144526321</v>
      </c>
      <c r="F137" s="37"/>
      <c r="H137" s="90">
        <v>10382376</v>
      </c>
      <c r="I137" s="37"/>
      <c r="K137" s="90">
        <v>14952871</v>
      </c>
      <c r="L137" s="37"/>
      <c r="N137" s="90">
        <v>14086124</v>
      </c>
      <c r="O137" s="37"/>
      <c r="Q137" s="549">
        <v>17826498</v>
      </c>
      <c r="R137" s="37"/>
      <c r="T137" s="549">
        <v>27817569</v>
      </c>
      <c r="U137" s="37"/>
      <c r="W137" s="549">
        <v>26856147</v>
      </c>
      <c r="X137" s="37"/>
      <c r="Z137" s="549">
        <v>28351593</v>
      </c>
      <c r="AA137" s="37"/>
      <c r="AC137" s="549">
        <v>58427539</v>
      </c>
      <c r="AD137" s="37"/>
      <c r="AF137" s="549">
        <v>57706359</v>
      </c>
      <c r="AG137" s="37"/>
      <c r="AH137" s="36"/>
      <c r="AI137" s="549">
        <v>63853374</v>
      </c>
      <c r="AJ137" s="37"/>
      <c r="AK137" s="36"/>
      <c r="AL137" s="549">
        <v>68462408</v>
      </c>
      <c r="AM137" s="37"/>
      <c r="AN137" s="36"/>
      <c r="AO137" s="549">
        <v>58742780</v>
      </c>
      <c r="AP137" s="37"/>
      <c r="AQ137" s="36"/>
      <c r="AR137" s="549">
        <v>70143850</v>
      </c>
      <c r="AS137" s="37"/>
      <c r="AT137" s="36"/>
      <c r="AU137" s="46" t="s">
        <v>248</v>
      </c>
    </row>
    <row r="138" spans="1:47" s="30" customFormat="1" ht="12" x14ac:dyDescent="0.2">
      <c r="A138" s="30">
        <v>502</v>
      </c>
      <c r="B138" s="47" t="s">
        <v>249</v>
      </c>
      <c r="C138" s="81"/>
      <c r="D138" s="166"/>
      <c r="E138" s="90">
        <v>16980050.454756692</v>
      </c>
      <c r="F138" s="37"/>
      <c r="H138" s="90">
        <v>18590308</v>
      </c>
      <c r="I138" s="37"/>
      <c r="K138" s="90">
        <v>20081727</v>
      </c>
      <c r="L138" s="37"/>
      <c r="N138" s="90">
        <v>23581745</v>
      </c>
      <c r="O138" s="37"/>
      <c r="Q138" s="549">
        <v>26046177</v>
      </c>
      <c r="R138" s="37"/>
      <c r="T138" s="549">
        <v>21416862</v>
      </c>
      <c r="U138" s="37"/>
      <c r="W138" s="549">
        <v>26635717</v>
      </c>
      <c r="X138" s="37"/>
      <c r="Z138" s="549">
        <v>25416340</v>
      </c>
      <c r="AA138" s="37"/>
      <c r="AC138" s="549">
        <v>28702296</v>
      </c>
      <c r="AD138" s="37"/>
      <c r="AF138" s="549">
        <v>39913641</v>
      </c>
      <c r="AG138" s="37"/>
      <c r="AH138" s="36"/>
      <c r="AI138" s="549">
        <v>33044280</v>
      </c>
      <c r="AJ138" s="37"/>
      <c r="AK138" s="36"/>
      <c r="AL138" s="549">
        <v>31432422</v>
      </c>
      <c r="AM138" s="37"/>
      <c r="AN138" s="36"/>
      <c r="AO138" s="549">
        <v>17775381</v>
      </c>
      <c r="AP138" s="37"/>
      <c r="AQ138" s="36"/>
      <c r="AR138" s="549">
        <v>24435251</v>
      </c>
      <c r="AS138" s="37"/>
      <c r="AT138" s="36"/>
      <c r="AU138" s="46" t="s">
        <v>249</v>
      </c>
    </row>
    <row r="139" spans="1:47" s="30" customFormat="1" ht="12" x14ac:dyDescent="0.2">
      <c r="A139" s="30">
        <v>503</v>
      </c>
      <c r="B139" s="47" t="s">
        <v>250</v>
      </c>
      <c r="C139" s="81"/>
      <c r="D139" s="166"/>
      <c r="E139" s="90">
        <v>76704906.061209604</v>
      </c>
      <c r="F139" s="37"/>
      <c r="H139" s="90">
        <v>60625766</v>
      </c>
      <c r="I139" s="37"/>
      <c r="K139" s="90">
        <v>72822647</v>
      </c>
      <c r="L139" s="37"/>
      <c r="N139" s="90">
        <v>66903917</v>
      </c>
      <c r="O139" s="37"/>
      <c r="Q139" s="549">
        <v>60117812</v>
      </c>
      <c r="R139" s="37"/>
      <c r="T139" s="549">
        <v>62929689</v>
      </c>
      <c r="U139" s="37"/>
      <c r="W139" s="549">
        <v>68679396</v>
      </c>
      <c r="X139" s="37"/>
      <c r="Z139" s="549">
        <v>66289627</v>
      </c>
      <c r="AA139" s="37"/>
      <c r="AC139" s="549">
        <v>77481099</v>
      </c>
      <c r="AD139" s="37"/>
      <c r="AF139" s="549">
        <v>98605682</v>
      </c>
      <c r="AG139" s="37"/>
      <c r="AH139" s="36"/>
      <c r="AI139" s="549">
        <v>95626146</v>
      </c>
      <c r="AJ139" s="37"/>
      <c r="AK139" s="36"/>
      <c r="AL139" s="549">
        <v>98866670</v>
      </c>
      <c r="AM139" s="37"/>
      <c r="AN139" s="36"/>
      <c r="AO139" s="549">
        <v>84045773</v>
      </c>
      <c r="AP139" s="37"/>
      <c r="AQ139" s="36"/>
      <c r="AR139" s="549">
        <v>97041805</v>
      </c>
      <c r="AS139" s="37"/>
      <c r="AT139" s="36"/>
      <c r="AU139" s="46" t="s">
        <v>250</v>
      </c>
    </row>
    <row r="140" spans="1:47" s="30" customFormat="1" ht="12" x14ac:dyDescent="0.2">
      <c r="A140" s="30">
        <v>504</v>
      </c>
      <c r="B140" s="47" t="s">
        <v>251</v>
      </c>
      <c r="C140" s="81"/>
      <c r="D140" s="166"/>
      <c r="E140" s="90">
        <v>45870311.358959034</v>
      </c>
      <c r="F140" s="37"/>
      <c r="H140" s="90">
        <v>50912152</v>
      </c>
      <c r="I140" s="37"/>
      <c r="K140" s="90">
        <v>58822145</v>
      </c>
      <c r="L140" s="37"/>
      <c r="N140" s="90">
        <v>75093737</v>
      </c>
      <c r="O140" s="37"/>
      <c r="Q140" s="549">
        <v>60508951</v>
      </c>
      <c r="R140" s="37"/>
      <c r="T140" s="549">
        <v>68351711</v>
      </c>
      <c r="U140" s="37"/>
      <c r="W140" s="549">
        <v>73530795</v>
      </c>
      <c r="X140" s="37"/>
      <c r="Z140" s="549">
        <v>85190177</v>
      </c>
      <c r="AA140" s="37"/>
      <c r="AC140" s="549">
        <v>76208077</v>
      </c>
      <c r="AD140" s="37"/>
      <c r="AF140" s="549">
        <v>87224331</v>
      </c>
      <c r="AG140" s="37"/>
      <c r="AH140" s="36"/>
      <c r="AI140" s="549">
        <v>94515453</v>
      </c>
      <c r="AJ140" s="37"/>
      <c r="AK140" s="36"/>
      <c r="AL140" s="549">
        <v>74301249</v>
      </c>
      <c r="AM140" s="37"/>
      <c r="AN140" s="36"/>
      <c r="AO140" s="549">
        <v>60902436</v>
      </c>
      <c r="AP140" s="37"/>
      <c r="AQ140" s="36"/>
      <c r="AR140" s="549">
        <v>64831822</v>
      </c>
      <c r="AS140" s="37"/>
      <c r="AT140" s="36"/>
      <c r="AU140" s="46" t="s">
        <v>251</v>
      </c>
    </row>
    <row r="141" spans="1:47" s="30" customFormat="1" ht="12" x14ac:dyDescent="0.2">
      <c r="A141" s="30">
        <v>505</v>
      </c>
      <c r="B141" s="47" t="s">
        <v>252</v>
      </c>
      <c r="C141" s="81"/>
      <c r="D141" s="166"/>
      <c r="E141" s="90">
        <v>102311458.54079531</v>
      </c>
      <c r="F141" s="37"/>
      <c r="H141" s="90">
        <v>81842181</v>
      </c>
      <c r="I141" s="37"/>
      <c r="K141" s="90">
        <v>76098728</v>
      </c>
      <c r="L141" s="37"/>
      <c r="N141" s="90">
        <v>74988105</v>
      </c>
      <c r="O141" s="37"/>
      <c r="Q141" s="549">
        <v>82534530</v>
      </c>
      <c r="R141" s="37"/>
      <c r="T141" s="549">
        <v>88921842</v>
      </c>
      <c r="U141" s="37"/>
      <c r="W141" s="549">
        <v>83271974</v>
      </c>
      <c r="X141" s="37"/>
      <c r="Z141" s="549">
        <v>77895868</v>
      </c>
      <c r="AA141" s="37"/>
      <c r="AC141" s="549">
        <v>81692792</v>
      </c>
      <c r="AD141" s="37"/>
      <c r="AF141" s="549">
        <v>83586842</v>
      </c>
      <c r="AG141" s="37"/>
      <c r="AH141" s="36"/>
      <c r="AI141" s="549">
        <v>94468184</v>
      </c>
      <c r="AJ141" s="37"/>
      <c r="AK141" s="36"/>
      <c r="AL141" s="549">
        <v>81797728</v>
      </c>
      <c r="AM141" s="37"/>
      <c r="AN141" s="36"/>
      <c r="AO141" s="549">
        <v>59436587</v>
      </c>
      <c r="AP141" s="37"/>
      <c r="AQ141" s="36"/>
      <c r="AR141" s="549">
        <v>65148969</v>
      </c>
      <c r="AS141" s="37"/>
      <c r="AT141" s="36"/>
      <c r="AU141" s="46" t="s">
        <v>252</v>
      </c>
    </row>
    <row r="142" spans="1:47" s="30" customFormat="1" ht="13.9" customHeight="1" x14ac:dyDescent="0.2">
      <c r="A142" s="30">
        <v>506</v>
      </c>
      <c r="B142" s="47" t="s">
        <v>253</v>
      </c>
      <c r="C142" s="81"/>
      <c r="D142" s="166"/>
      <c r="E142" s="90">
        <v>131889862.57717586</v>
      </c>
      <c r="F142" s="37"/>
      <c r="H142" s="90">
        <v>132399803</v>
      </c>
      <c r="I142" s="37"/>
      <c r="K142" s="90">
        <v>108314719</v>
      </c>
      <c r="L142" s="37"/>
      <c r="N142" s="90">
        <v>140763374</v>
      </c>
      <c r="O142" s="37"/>
      <c r="Q142" s="549">
        <v>137420139</v>
      </c>
      <c r="R142" s="37"/>
      <c r="T142" s="549">
        <v>121024683</v>
      </c>
      <c r="U142" s="37"/>
      <c r="W142" s="549">
        <v>127821319</v>
      </c>
      <c r="X142" s="37"/>
      <c r="Z142" s="549">
        <v>127852328</v>
      </c>
      <c r="AA142" s="37"/>
      <c r="AC142" s="549">
        <v>116726482</v>
      </c>
      <c r="AD142" s="37"/>
      <c r="AF142" s="549">
        <v>121136227</v>
      </c>
      <c r="AG142" s="37"/>
      <c r="AH142" s="36"/>
      <c r="AI142" s="549">
        <v>147072585</v>
      </c>
      <c r="AJ142" s="37"/>
      <c r="AK142" s="36"/>
      <c r="AL142" s="549">
        <v>157228055</v>
      </c>
      <c r="AM142" s="37"/>
      <c r="AN142" s="36"/>
      <c r="AO142" s="549">
        <v>84745526</v>
      </c>
      <c r="AP142" s="37"/>
      <c r="AQ142" s="36"/>
      <c r="AR142" s="549">
        <v>99975181</v>
      </c>
      <c r="AS142" s="37"/>
      <c r="AT142" s="36"/>
      <c r="AU142" s="46" t="s">
        <v>253</v>
      </c>
    </row>
    <row r="143" spans="1:47" s="30" customFormat="1" ht="12" x14ac:dyDescent="0.2">
      <c r="A143" s="30">
        <v>507</v>
      </c>
      <c r="B143" s="47" t="s">
        <v>254</v>
      </c>
      <c r="C143" s="81"/>
      <c r="D143" s="166"/>
      <c r="E143" s="90">
        <v>9019119.6972714569</v>
      </c>
      <c r="F143" s="37"/>
      <c r="H143" s="90">
        <v>8221140</v>
      </c>
      <c r="I143" s="37"/>
      <c r="K143" s="90">
        <v>7480519</v>
      </c>
      <c r="L143" s="37"/>
      <c r="N143" s="90">
        <v>7370227</v>
      </c>
      <c r="O143" s="37"/>
      <c r="Q143" s="549">
        <v>12950784</v>
      </c>
      <c r="R143" s="37"/>
      <c r="T143" s="549">
        <v>15555835</v>
      </c>
      <c r="U143" s="37"/>
      <c r="W143" s="549">
        <v>67535339</v>
      </c>
      <c r="X143" s="37"/>
      <c r="Z143" s="549">
        <v>78014111</v>
      </c>
      <c r="AA143" s="37"/>
      <c r="AC143" s="549">
        <v>63880138</v>
      </c>
      <c r="AD143" s="37"/>
      <c r="AF143" s="549">
        <v>69596317</v>
      </c>
      <c r="AG143" s="37"/>
      <c r="AH143" s="36"/>
      <c r="AI143" s="549">
        <v>58770971</v>
      </c>
      <c r="AJ143" s="37"/>
      <c r="AK143" s="36"/>
      <c r="AL143" s="549">
        <v>89072518</v>
      </c>
      <c r="AM143" s="37"/>
      <c r="AN143" s="36"/>
      <c r="AO143" s="549">
        <v>68317333</v>
      </c>
      <c r="AP143" s="37"/>
      <c r="AQ143" s="36"/>
      <c r="AR143" s="549">
        <v>67964679</v>
      </c>
      <c r="AS143" s="37"/>
      <c r="AT143" s="36"/>
      <c r="AU143" s="46" t="s">
        <v>254</v>
      </c>
    </row>
    <row r="144" spans="1:47" s="30" customFormat="1" ht="13.9" customHeight="1" x14ac:dyDescent="0.2">
      <c r="A144" s="30">
        <v>508</v>
      </c>
      <c r="B144" s="47" t="s">
        <v>255</v>
      </c>
      <c r="C144" s="81"/>
      <c r="D144" s="166"/>
      <c r="E144" s="90">
        <v>92265020.248290509</v>
      </c>
      <c r="F144" s="37"/>
      <c r="H144" s="90">
        <v>80035189</v>
      </c>
      <c r="I144" s="37"/>
      <c r="K144" s="90">
        <v>92612891</v>
      </c>
      <c r="L144" s="37"/>
      <c r="N144" s="90">
        <v>84293356</v>
      </c>
      <c r="O144" s="37"/>
      <c r="Q144" s="549">
        <v>106608113</v>
      </c>
      <c r="R144" s="37"/>
      <c r="T144" s="549">
        <v>89133648</v>
      </c>
      <c r="U144" s="37"/>
      <c r="W144" s="549">
        <v>80690441</v>
      </c>
      <c r="X144" s="37"/>
      <c r="Z144" s="549">
        <v>77209734</v>
      </c>
      <c r="AA144" s="37"/>
      <c r="AC144" s="549">
        <v>72783144</v>
      </c>
      <c r="AD144" s="37"/>
      <c r="AF144" s="549">
        <v>94420013</v>
      </c>
      <c r="AG144" s="37"/>
      <c r="AH144" s="36"/>
      <c r="AI144" s="549">
        <v>105711074</v>
      </c>
      <c r="AJ144" s="37"/>
      <c r="AK144" s="36"/>
      <c r="AL144" s="549">
        <v>90390459</v>
      </c>
      <c r="AM144" s="37"/>
      <c r="AN144" s="36"/>
      <c r="AO144" s="549">
        <v>52353187</v>
      </c>
      <c r="AP144" s="37"/>
      <c r="AQ144" s="36"/>
      <c r="AR144" s="549">
        <v>97654147</v>
      </c>
      <c r="AS144" s="37"/>
      <c r="AT144" s="36"/>
      <c r="AU144" s="46" t="s">
        <v>255</v>
      </c>
    </row>
    <row r="145" spans="1:47" s="30" customFormat="1" ht="13.9" customHeight="1" x14ac:dyDescent="0.2">
      <c r="A145" s="30">
        <v>509</v>
      </c>
      <c r="B145" s="47" t="s">
        <v>256</v>
      </c>
      <c r="C145" s="81"/>
      <c r="D145" s="166"/>
      <c r="E145" s="90">
        <v>2626468.8309101765</v>
      </c>
      <c r="F145" s="37"/>
      <c r="H145" s="90">
        <v>3845246</v>
      </c>
      <c r="I145" s="37"/>
      <c r="K145" s="90">
        <v>6794204</v>
      </c>
      <c r="L145" s="37"/>
      <c r="N145" s="90">
        <v>6769173</v>
      </c>
      <c r="O145" s="37"/>
      <c r="Q145" s="578">
        <v>5775691</v>
      </c>
      <c r="R145" s="37"/>
      <c r="T145" s="578">
        <v>5138951</v>
      </c>
      <c r="U145" s="37"/>
      <c r="W145" s="578">
        <v>6430468</v>
      </c>
      <c r="X145" s="37"/>
      <c r="Z145" s="578">
        <v>7058807</v>
      </c>
      <c r="AA145" s="37"/>
      <c r="AC145" s="578">
        <v>7889742</v>
      </c>
      <c r="AD145" s="37"/>
      <c r="AF145" s="578">
        <v>11915212</v>
      </c>
      <c r="AG145" s="37"/>
      <c r="AH145" s="36"/>
      <c r="AI145" s="578">
        <v>13378493</v>
      </c>
      <c r="AJ145" s="37"/>
      <c r="AK145" s="36"/>
      <c r="AL145" s="578">
        <v>10679679</v>
      </c>
      <c r="AM145" s="37"/>
      <c r="AN145" s="36"/>
      <c r="AO145" s="578">
        <v>10955067</v>
      </c>
      <c r="AP145" s="37"/>
      <c r="AQ145" s="36"/>
      <c r="AR145" s="578">
        <v>17782379</v>
      </c>
      <c r="AS145" s="37"/>
      <c r="AT145" s="36"/>
      <c r="AU145" s="46" t="s">
        <v>256</v>
      </c>
    </row>
    <row r="146" spans="1:47" s="30" customFormat="1" ht="12" x14ac:dyDescent="0.2">
      <c r="A146" s="30">
        <v>510</v>
      </c>
      <c r="B146" s="47" t="s">
        <v>257</v>
      </c>
      <c r="C146" s="81"/>
      <c r="D146" s="166"/>
      <c r="E146" s="90">
        <v>18382161.587997075</v>
      </c>
      <c r="F146" s="37"/>
      <c r="H146" s="90">
        <v>19020188</v>
      </c>
      <c r="I146" s="37"/>
      <c r="K146" s="90">
        <v>20962807</v>
      </c>
      <c r="L146" s="37"/>
      <c r="N146" s="90">
        <v>22329139</v>
      </c>
      <c r="O146" s="37"/>
      <c r="Q146" s="578">
        <v>22617020</v>
      </c>
      <c r="R146" s="37"/>
      <c r="T146" s="578">
        <v>22669621</v>
      </c>
      <c r="U146" s="37"/>
      <c r="W146" s="578">
        <v>24623725</v>
      </c>
      <c r="X146" s="37"/>
      <c r="Z146" s="578">
        <v>25723754</v>
      </c>
      <c r="AA146" s="37"/>
      <c r="AC146" s="578">
        <v>30728311</v>
      </c>
      <c r="AD146" s="37"/>
      <c r="AF146" s="578">
        <v>31751398</v>
      </c>
      <c r="AG146" s="37"/>
      <c r="AH146" s="36"/>
      <c r="AI146" s="578">
        <v>28349339</v>
      </c>
      <c r="AJ146" s="37"/>
      <c r="AK146" s="36"/>
      <c r="AL146" s="578">
        <v>36495073</v>
      </c>
      <c r="AM146" s="37"/>
      <c r="AN146" s="36"/>
      <c r="AO146" s="578">
        <v>53471359</v>
      </c>
      <c r="AP146" s="37"/>
      <c r="AQ146" s="36"/>
      <c r="AR146" s="578">
        <v>62639592</v>
      </c>
      <c r="AS146" s="37"/>
      <c r="AT146" s="36"/>
      <c r="AU146" s="46" t="s">
        <v>257</v>
      </c>
    </row>
    <row r="147" spans="1:47" s="30" customFormat="1" ht="12" x14ac:dyDescent="0.2">
      <c r="A147" s="30">
        <v>511</v>
      </c>
      <c r="B147" s="47" t="s">
        <v>258</v>
      </c>
      <c r="C147" s="81"/>
      <c r="D147" s="166"/>
      <c r="E147" s="90">
        <v>642944134.63453484</v>
      </c>
      <c r="F147" s="37"/>
      <c r="H147" s="90">
        <v>1125568996</v>
      </c>
      <c r="I147" s="37"/>
      <c r="K147" s="90">
        <v>1244228838</v>
      </c>
      <c r="L147" s="37"/>
      <c r="N147" s="90">
        <v>1055826697</v>
      </c>
      <c r="O147" s="37"/>
      <c r="Q147" s="578">
        <v>877813370</v>
      </c>
      <c r="R147" s="37"/>
      <c r="T147" s="578">
        <v>826633577</v>
      </c>
      <c r="U147" s="37"/>
      <c r="W147" s="578">
        <v>910004276</v>
      </c>
      <c r="X147" s="37"/>
      <c r="Z147" s="578">
        <v>1147217941</v>
      </c>
      <c r="AA147" s="37"/>
      <c r="AC147" s="578">
        <v>1140133377</v>
      </c>
      <c r="AD147" s="37"/>
      <c r="AF147" s="578">
        <v>1193966518</v>
      </c>
      <c r="AG147" s="37"/>
      <c r="AH147" s="36"/>
      <c r="AI147" s="578">
        <v>1134797905</v>
      </c>
      <c r="AJ147" s="37"/>
      <c r="AK147" s="36"/>
      <c r="AL147" s="578">
        <v>1092339893</v>
      </c>
      <c r="AM147" s="37"/>
      <c r="AN147" s="36"/>
      <c r="AO147" s="578">
        <v>1084321736</v>
      </c>
      <c r="AP147" s="37"/>
      <c r="AQ147" s="36"/>
      <c r="AR147" s="578">
        <v>1327839093</v>
      </c>
      <c r="AS147" s="37"/>
      <c r="AT147" s="36"/>
      <c r="AU147" s="46" t="s">
        <v>258</v>
      </c>
    </row>
    <row r="148" spans="1:47" s="30" customFormat="1" ht="12" hidden="1" x14ac:dyDescent="0.2">
      <c r="B148" s="47"/>
      <c r="C148" s="81"/>
      <c r="D148" s="166"/>
      <c r="E148" s="90">
        <v>430797151.96176058</v>
      </c>
      <c r="F148" s="37"/>
      <c r="H148" s="90">
        <v>382773278</v>
      </c>
      <c r="I148" s="37"/>
      <c r="K148" s="90">
        <v>462860179</v>
      </c>
      <c r="L148" s="37"/>
      <c r="N148" s="90">
        <v>513202874</v>
      </c>
      <c r="O148" s="37"/>
      <c r="Q148" s="549">
        <v>471919521</v>
      </c>
      <c r="R148" s="37"/>
      <c r="T148" s="549">
        <v>507325835</v>
      </c>
      <c r="U148" s="37"/>
      <c r="W148" s="549">
        <v>480001778</v>
      </c>
      <c r="X148" s="37"/>
      <c r="Z148" s="549">
        <v>468656008</v>
      </c>
      <c r="AA148" s="37"/>
      <c r="AC148" s="549">
        <v>495073043</v>
      </c>
      <c r="AD148" s="37"/>
      <c r="AF148" s="549">
        <v>532620884</v>
      </c>
      <c r="AG148" s="37"/>
      <c r="AH148" s="36"/>
      <c r="AI148" s="549">
        <v>587576362</v>
      </c>
      <c r="AJ148" s="37"/>
      <c r="AK148" s="36"/>
      <c r="AL148" s="549">
        <v>556069621</v>
      </c>
      <c r="AM148" s="37"/>
      <c r="AN148" s="36"/>
      <c r="AO148" s="549">
        <v>419160606</v>
      </c>
      <c r="AP148" s="37"/>
      <c r="AQ148" s="36"/>
      <c r="AR148" s="549">
        <v>533548210</v>
      </c>
      <c r="AS148" s="37"/>
      <c r="AT148" s="36"/>
      <c r="AU148" s="46"/>
    </row>
    <row r="149" spans="1:47" s="30" customFormat="1" ht="12" hidden="1" x14ac:dyDescent="0.2">
      <c r="B149" s="245">
        <f>B1</f>
        <v>0</v>
      </c>
      <c r="C149" s="81"/>
      <c r="D149" s="166"/>
      <c r="E149" s="90">
        <v>106000464.71486422</v>
      </c>
      <c r="F149" s="37"/>
      <c r="H149" s="90">
        <v>99210694</v>
      </c>
      <c r="I149" s="37"/>
      <c r="K149" s="90">
        <v>104390363</v>
      </c>
      <c r="L149" s="37"/>
      <c r="N149" s="90">
        <v>115082401</v>
      </c>
      <c r="O149" s="37"/>
      <c r="Q149" s="578">
        <v>106724202</v>
      </c>
      <c r="R149" s="37"/>
      <c r="T149" s="578">
        <v>111357058</v>
      </c>
      <c r="U149" s="37"/>
      <c r="W149" s="578">
        <v>104890197</v>
      </c>
      <c r="X149" s="37"/>
      <c r="Z149" s="578">
        <v>104828817</v>
      </c>
      <c r="AA149" s="37"/>
      <c r="AC149" s="578">
        <v>99311217</v>
      </c>
      <c r="AD149" s="37"/>
      <c r="AF149" s="578">
        <v>117128553</v>
      </c>
      <c r="AG149" s="37"/>
      <c r="AH149" s="36"/>
      <c r="AI149" s="578">
        <v>124510898</v>
      </c>
      <c r="AJ149" s="37"/>
      <c r="AK149" s="36"/>
      <c r="AL149" s="578">
        <v>130107609</v>
      </c>
      <c r="AM149" s="37"/>
      <c r="AN149" s="36"/>
      <c r="AO149" s="578">
        <v>82164067</v>
      </c>
      <c r="AP149" s="37"/>
      <c r="AQ149" s="36"/>
      <c r="AR149" s="578">
        <v>91155797</v>
      </c>
      <c r="AS149" s="37"/>
      <c r="AT149" s="36"/>
      <c r="AU149" s="548" t="str">
        <f>AU1</f>
        <v>FINANCE</v>
      </c>
    </row>
    <row r="150" spans="1:47" s="30" customFormat="1" ht="13.5" hidden="1" thickTop="1" thickBot="1" x14ac:dyDescent="0.25">
      <c r="B150" s="36"/>
      <c r="C150" s="81"/>
      <c r="D150" s="166"/>
      <c r="E150" s="90"/>
      <c r="F150" s="37"/>
      <c r="H150" s="90"/>
      <c r="I150" s="37"/>
      <c r="K150" s="90"/>
      <c r="L150" s="37"/>
      <c r="N150" s="90"/>
      <c r="O150" s="37"/>
      <c r="Q150" s="579"/>
      <c r="R150" s="37"/>
      <c r="T150" s="579"/>
      <c r="U150" s="37"/>
      <c r="W150" s="579"/>
      <c r="X150" s="37"/>
      <c r="Z150" s="579"/>
      <c r="AA150" s="37"/>
      <c r="AC150" s="579"/>
      <c r="AD150" s="37"/>
      <c r="AF150" s="579"/>
      <c r="AG150" s="37"/>
      <c r="AH150" s="36"/>
      <c r="AI150" s="579"/>
      <c r="AJ150" s="37"/>
      <c r="AK150" s="36"/>
      <c r="AL150" s="579"/>
      <c r="AM150" s="37"/>
      <c r="AN150" s="36"/>
      <c r="AO150" s="579"/>
      <c r="AP150" s="37"/>
      <c r="AQ150" s="36"/>
      <c r="AR150" s="579">
        <v>14000555</v>
      </c>
      <c r="AS150" s="37"/>
      <c r="AT150" s="36"/>
    </row>
    <row r="151" spans="1:47" s="30" customFormat="1" ht="12" hidden="1" x14ac:dyDescent="0.2">
      <c r="B151" s="49">
        <f>B3</f>
        <v>0</v>
      </c>
      <c r="C151" s="346"/>
      <c r="D151" s="347"/>
      <c r="E151" s="236"/>
      <c r="F151" s="223"/>
      <c r="G151" s="28"/>
      <c r="H151" s="236"/>
      <c r="I151" s="223"/>
      <c r="J151" s="28"/>
      <c r="K151" s="236"/>
      <c r="L151" s="223"/>
      <c r="M151" s="28"/>
      <c r="N151" s="236"/>
      <c r="O151" s="223"/>
      <c r="P151" s="28"/>
      <c r="Q151" s="549"/>
      <c r="R151" s="223"/>
      <c r="S151" s="28"/>
      <c r="T151" s="549"/>
      <c r="U151" s="223"/>
      <c r="V151" s="28"/>
      <c r="W151" s="549"/>
      <c r="X151" s="223"/>
      <c r="Y151" s="28"/>
      <c r="Z151" s="549"/>
      <c r="AA151" s="223"/>
      <c r="AB151" s="28"/>
      <c r="AC151" s="549"/>
      <c r="AD151" s="223"/>
      <c r="AE151" s="28"/>
      <c r="AF151" s="549"/>
      <c r="AG151" s="223"/>
      <c r="AH151" s="68"/>
      <c r="AI151" s="549"/>
      <c r="AJ151" s="223"/>
      <c r="AK151" s="68"/>
      <c r="AL151" s="549"/>
      <c r="AM151" s="223"/>
      <c r="AN151" s="68"/>
      <c r="AO151" s="549"/>
      <c r="AP151" s="223"/>
      <c r="AQ151" s="68"/>
      <c r="AR151" s="549">
        <v>55972809</v>
      </c>
      <c r="AS151" s="223"/>
      <c r="AT151" s="68"/>
      <c r="AU151" s="39"/>
    </row>
    <row r="152" spans="1:47" s="30" customFormat="1" ht="12" hidden="1" x14ac:dyDescent="0.2">
      <c r="B152" s="47">
        <f>B4</f>
        <v>0</v>
      </c>
      <c r="C152" s="346"/>
      <c r="D152" s="347"/>
      <c r="E152" s="236"/>
      <c r="F152" s="223"/>
      <c r="G152" s="28"/>
      <c r="H152" s="236"/>
      <c r="I152" s="223"/>
      <c r="J152" s="28"/>
      <c r="K152" s="236"/>
      <c r="L152" s="223"/>
      <c r="M152" s="28"/>
      <c r="N152" s="236"/>
      <c r="O152" s="223"/>
      <c r="P152" s="28"/>
      <c r="Q152" s="549"/>
      <c r="R152" s="223"/>
      <c r="S152" s="28"/>
      <c r="T152" s="549"/>
      <c r="U152" s="223"/>
      <c r="V152" s="28"/>
      <c r="W152" s="549"/>
      <c r="X152" s="223"/>
      <c r="Y152" s="28"/>
      <c r="Z152" s="549"/>
      <c r="AA152" s="223"/>
      <c r="AB152" s="28"/>
      <c r="AC152" s="549"/>
      <c r="AD152" s="223"/>
      <c r="AE152" s="28"/>
      <c r="AF152" s="549"/>
      <c r="AG152" s="223"/>
      <c r="AH152" s="68"/>
      <c r="AI152" s="549"/>
      <c r="AJ152" s="223"/>
      <c r="AK152" s="68"/>
      <c r="AL152" s="549"/>
      <c r="AM152" s="223"/>
      <c r="AN152" s="68"/>
      <c r="AO152" s="549"/>
      <c r="AP152" s="223"/>
      <c r="AQ152" s="68"/>
      <c r="AR152" s="549">
        <v>23697760</v>
      </c>
      <c r="AS152" s="223"/>
      <c r="AT152" s="68"/>
    </row>
    <row r="153" spans="1:47" s="30" customFormat="1" ht="12" hidden="1" x14ac:dyDescent="0.2">
      <c r="B153" s="47"/>
      <c r="C153" s="346"/>
      <c r="D153" s="347"/>
      <c r="E153" s="236"/>
      <c r="F153" s="223"/>
      <c r="G153" s="28"/>
      <c r="H153" s="236"/>
      <c r="I153" s="223"/>
      <c r="J153" s="28"/>
      <c r="K153" s="236"/>
      <c r="L153" s="223"/>
      <c r="M153" s="28"/>
      <c r="N153" s="236"/>
      <c r="O153" s="223"/>
      <c r="P153" s="28"/>
      <c r="Q153" s="549"/>
      <c r="R153" s="223"/>
      <c r="S153" s="28"/>
      <c r="T153" s="549"/>
      <c r="U153" s="223"/>
      <c r="V153" s="28"/>
      <c r="W153" s="549"/>
      <c r="X153" s="223"/>
      <c r="Y153" s="28"/>
      <c r="Z153" s="549"/>
      <c r="AA153" s="223"/>
      <c r="AB153" s="28"/>
      <c r="AC153" s="549"/>
      <c r="AD153" s="223"/>
      <c r="AE153" s="28"/>
      <c r="AF153" s="549"/>
      <c r="AG153" s="223"/>
      <c r="AH153" s="68"/>
      <c r="AI153" s="549"/>
      <c r="AJ153" s="223"/>
      <c r="AK153" s="68"/>
      <c r="AL153" s="549"/>
      <c r="AM153" s="223"/>
      <c r="AN153" s="68"/>
      <c r="AO153" s="549"/>
      <c r="AP153" s="223"/>
      <c r="AQ153" s="68"/>
      <c r="AR153" s="549">
        <v>7792245</v>
      </c>
      <c r="AS153" s="223"/>
      <c r="AT153" s="68"/>
    </row>
    <row r="154" spans="1:47" s="30" customFormat="1" ht="12" hidden="1" x14ac:dyDescent="0.2">
      <c r="B154" s="246" t="s">
        <v>232</v>
      </c>
      <c r="C154" s="81"/>
      <c r="D154" s="166"/>
      <c r="E154" s="90"/>
      <c r="F154" s="37"/>
      <c r="H154" s="90"/>
      <c r="I154" s="37"/>
      <c r="K154" s="90"/>
      <c r="L154" s="37"/>
      <c r="N154" s="90"/>
      <c r="O154" s="37"/>
      <c r="Q154" s="549"/>
      <c r="R154" s="37"/>
      <c r="T154" s="549"/>
      <c r="U154" s="37"/>
      <c r="W154" s="549"/>
      <c r="X154" s="37"/>
      <c r="Z154" s="549"/>
      <c r="AA154" s="37"/>
      <c r="AC154" s="549"/>
      <c r="AD154" s="37"/>
      <c r="AF154" s="549"/>
      <c r="AG154" s="37"/>
      <c r="AH154" s="36"/>
      <c r="AI154" s="549"/>
      <c r="AJ154" s="37"/>
      <c r="AK154" s="36"/>
      <c r="AL154" s="549"/>
      <c r="AM154" s="37"/>
      <c r="AN154" s="36"/>
      <c r="AO154" s="549"/>
      <c r="AP154" s="37"/>
      <c r="AQ154" s="36"/>
      <c r="AR154" s="549">
        <v>13859848</v>
      </c>
      <c r="AS154" s="37"/>
      <c r="AT154" s="36"/>
      <c r="AU154" s="54" t="s">
        <v>233</v>
      </c>
    </row>
    <row r="155" spans="1:47" s="30" customFormat="1" ht="12" hidden="1" x14ac:dyDescent="0.2">
      <c r="B155" s="246">
        <f>B6</f>
        <v>0</v>
      </c>
      <c r="C155" s="346"/>
      <c r="D155" s="347"/>
      <c r="E155" s="236"/>
      <c r="F155" s="223"/>
      <c r="G155" s="28"/>
      <c r="H155" s="236"/>
      <c r="I155" s="223"/>
      <c r="J155" s="28"/>
      <c r="K155" s="236"/>
      <c r="L155" s="223"/>
      <c r="M155" s="28"/>
      <c r="N155" s="236"/>
      <c r="O155" s="223"/>
      <c r="P155" s="28"/>
      <c r="Q155" s="549"/>
      <c r="R155" s="223"/>
      <c r="S155" s="28"/>
      <c r="T155" s="549"/>
      <c r="U155" s="223"/>
      <c r="V155" s="28"/>
      <c r="W155" s="549"/>
      <c r="X155" s="223"/>
      <c r="Y155" s="28"/>
      <c r="Z155" s="549"/>
      <c r="AA155" s="223"/>
      <c r="AB155" s="28"/>
      <c r="AC155" s="549"/>
      <c r="AD155" s="223"/>
      <c r="AE155" s="28"/>
      <c r="AF155" s="549"/>
      <c r="AG155" s="223"/>
      <c r="AH155" s="68"/>
      <c r="AI155" s="549"/>
      <c r="AJ155" s="223"/>
      <c r="AK155" s="68"/>
      <c r="AL155" s="549"/>
      <c r="AM155" s="223"/>
      <c r="AN155" s="68"/>
      <c r="AO155" s="549"/>
      <c r="AP155" s="223"/>
      <c r="AQ155" s="68"/>
      <c r="AR155" s="549">
        <v>1818792</v>
      </c>
      <c r="AS155" s="223"/>
      <c r="AT155" s="68"/>
      <c r="AU155" s="29" t="str">
        <f>AU6</f>
        <v>EUR</v>
      </c>
    </row>
    <row r="156" spans="1:47" s="30" customFormat="1" ht="25.9" hidden="1" customHeight="1" thickTop="1" thickBot="1" x14ac:dyDescent="0.25">
      <c r="B156" s="32" t="s">
        <v>203</v>
      </c>
      <c r="C156" s="352"/>
      <c r="D156" s="353"/>
      <c r="E156" s="282"/>
      <c r="F156" s="31"/>
      <c r="G156" s="32"/>
      <c r="H156" s="282"/>
      <c r="I156" s="31"/>
      <c r="J156" s="32"/>
      <c r="K156" s="282"/>
      <c r="L156" s="31"/>
      <c r="M156" s="32"/>
      <c r="N156" s="282"/>
      <c r="O156" s="31"/>
      <c r="P156" s="32"/>
      <c r="Q156" s="549"/>
      <c r="R156" s="31"/>
      <c r="S156" s="32"/>
      <c r="T156" s="549"/>
      <c r="U156" s="31"/>
      <c r="V156" s="32"/>
      <c r="W156" s="549"/>
      <c r="X156" s="31"/>
      <c r="Y156" s="32"/>
      <c r="Z156" s="549"/>
      <c r="AA156" s="31"/>
      <c r="AB156" s="32"/>
      <c r="AC156" s="549"/>
      <c r="AD156" s="31"/>
      <c r="AE156" s="32"/>
      <c r="AF156" s="549"/>
      <c r="AG156" s="31"/>
      <c r="AH156" s="32"/>
      <c r="AI156" s="549"/>
      <c r="AJ156" s="31"/>
      <c r="AK156" s="32"/>
      <c r="AL156" s="549"/>
      <c r="AM156" s="31"/>
      <c r="AN156" s="32"/>
      <c r="AO156" s="549"/>
      <c r="AP156" s="31"/>
      <c r="AQ156" s="32"/>
      <c r="AR156" s="549">
        <v>33657379</v>
      </c>
      <c r="AS156" s="31"/>
      <c r="AT156" s="32"/>
      <c r="AU156" s="32" t="s">
        <v>204</v>
      </c>
    </row>
    <row r="157" spans="1:47" s="30" customFormat="1" ht="12" hidden="1" x14ac:dyDescent="0.2">
      <c r="B157" s="60"/>
      <c r="C157" s="81"/>
      <c r="D157" s="166"/>
      <c r="E157" s="90"/>
      <c r="F157" s="37"/>
      <c r="H157" s="90"/>
      <c r="I157" s="37"/>
      <c r="K157" s="90"/>
      <c r="L157" s="37"/>
      <c r="N157" s="90"/>
      <c r="O157" s="37"/>
      <c r="Q157" s="549"/>
      <c r="R157" s="37"/>
      <c r="T157" s="549"/>
      <c r="U157" s="37"/>
      <c r="W157" s="549"/>
      <c r="X157" s="37"/>
      <c r="Z157" s="549"/>
      <c r="AA157" s="37"/>
      <c r="AC157" s="549"/>
      <c r="AD157" s="37"/>
      <c r="AF157" s="549"/>
      <c r="AG157" s="37"/>
      <c r="AH157" s="36"/>
      <c r="AI157" s="549"/>
      <c r="AJ157" s="37"/>
      <c r="AK157" s="36"/>
      <c r="AL157" s="549"/>
      <c r="AM157" s="37"/>
      <c r="AN157" s="36"/>
      <c r="AO157" s="549"/>
      <c r="AP157" s="37"/>
      <c r="AQ157" s="36"/>
      <c r="AR157" s="549">
        <v>17261416</v>
      </c>
      <c r="AS157" s="37"/>
      <c r="AT157" s="36"/>
      <c r="AU157" s="60"/>
    </row>
    <row r="158" spans="1:47" s="30" customFormat="1" ht="12" x14ac:dyDescent="0.2">
      <c r="A158" s="30">
        <v>6</v>
      </c>
      <c r="B158" s="49" t="s">
        <v>259</v>
      </c>
      <c r="C158" s="350"/>
      <c r="D158" s="351"/>
      <c r="E158" s="281">
        <v>430797151.96176058</v>
      </c>
      <c r="F158" s="37"/>
      <c r="H158" s="281">
        <v>382773278</v>
      </c>
      <c r="I158" s="37"/>
      <c r="K158" s="281">
        <v>462860179</v>
      </c>
      <c r="L158" s="37"/>
      <c r="N158" s="281">
        <v>513202874</v>
      </c>
      <c r="O158" s="37"/>
      <c r="Q158" s="577">
        <v>471919521</v>
      </c>
      <c r="R158" s="37"/>
      <c r="T158" s="577">
        <v>507325835</v>
      </c>
      <c r="U158" s="37"/>
      <c r="W158" s="577">
        <v>480001778</v>
      </c>
      <c r="X158" s="37"/>
      <c r="Z158" s="577">
        <v>468656008</v>
      </c>
      <c r="AA158" s="37"/>
      <c r="AC158" s="577">
        <v>495073043</v>
      </c>
      <c r="AD158" s="37"/>
      <c r="AF158" s="577">
        <v>551608162</v>
      </c>
      <c r="AG158" s="37"/>
      <c r="AH158" s="36"/>
      <c r="AI158" s="577">
        <v>587576362</v>
      </c>
      <c r="AJ158" s="37"/>
      <c r="AK158" s="36"/>
      <c r="AL158" s="577">
        <v>556069621</v>
      </c>
      <c r="AM158" s="37"/>
      <c r="AN158" s="36"/>
      <c r="AO158" s="577">
        <v>419160606</v>
      </c>
      <c r="AP158" s="37"/>
      <c r="AQ158" s="36"/>
      <c r="AR158" s="577">
        <v>533548210</v>
      </c>
      <c r="AS158" s="37"/>
      <c r="AT158" s="36"/>
      <c r="AU158" s="49" t="s">
        <v>259</v>
      </c>
    </row>
    <row r="159" spans="1:47" s="30" customFormat="1" ht="12" x14ac:dyDescent="0.2">
      <c r="A159" s="30">
        <v>601</v>
      </c>
      <c r="B159" s="47" t="s">
        <v>260</v>
      </c>
      <c r="C159" s="81"/>
      <c r="D159" s="166"/>
      <c r="E159" s="90">
        <v>106000464.71486422</v>
      </c>
      <c r="F159" s="37"/>
      <c r="H159" s="90">
        <v>99210694</v>
      </c>
      <c r="I159" s="37"/>
      <c r="K159" s="90">
        <v>104390363</v>
      </c>
      <c r="L159" s="37"/>
      <c r="N159" s="90">
        <v>115082401</v>
      </c>
      <c r="O159" s="37"/>
      <c r="Q159" s="549">
        <v>106724202</v>
      </c>
      <c r="R159" s="37"/>
      <c r="T159" s="549">
        <v>111357058</v>
      </c>
      <c r="U159" s="37"/>
      <c r="W159" s="549">
        <v>104890197</v>
      </c>
      <c r="X159" s="37"/>
      <c r="Z159" s="549">
        <v>104828817</v>
      </c>
      <c r="AA159" s="37"/>
      <c r="AC159" s="549">
        <v>99311217</v>
      </c>
      <c r="AD159" s="37"/>
      <c r="AF159" s="549">
        <v>117128553</v>
      </c>
      <c r="AG159" s="37"/>
      <c r="AH159" s="36"/>
      <c r="AI159" s="549">
        <v>124510898</v>
      </c>
      <c r="AJ159" s="37"/>
      <c r="AK159" s="36"/>
      <c r="AL159" s="549">
        <v>130107609</v>
      </c>
      <c r="AM159" s="37"/>
      <c r="AN159" s="36"/>
      <c r="AO159" s="549">
        <v>82164067</v>
      </c>
      <c r="AP159" s="37"/>
      <c r="AQ159" s="36"/>
      <c r="AR159" s="549">
        <v>91155797</v>
      </c>
      <c r="AS159" s="37"/>
      <c r="AT159" s="36"/>
      <c r="AU159" s="47" t="s">
        <v>260</v>
      </c>
    </row>
    <row r="160" spans="1:47" s="30" customFormat="1" ht="12" x14ac:dyDescent="0.2">
      <c r="A160" s="30">
        <v>602</v>
      </c>
      <c r="B160" s="439" t="s">
        <v>261</v>
      </c>
      <c r="C160" s="81"/>
      <c r="D160" s="166"/>
      <c r="E160" s="90">
        <v>2475868.0209785569</v>
      </c>
      <c r="F160" s="37"/>
      <c r="H160" s="90">
        <v>4484861</v>
      </c>
      <c r="I160" s="37"/>
      <c r="K160" s="90">
        <v>31827507</v>
      </c>
      <c r="L160" s="37"/>
      <c r="N160" s="90">
        <v>11645255</v>
      </c>
      <c r="O160" s="37"/>
      <c r="Q160" s="549">
        <v>14628719</v>
      </c>
      <c r="R160" s="37"/>
      <c r="T160" s="549">
        <v>22068797</v>
      </c>
      <c r="U160" s="37"/>
      <c r="W160" s="549">
        <v>19088815</v>
      </c>
      <c r="X160" s="37"/>
      <c r="Z160" s="549">
        <v>20881750</v>
      </c>
      <c r="AA160" s="37"/>
      <c r="AC160" s="549">
        <v>21510440</v>
      </c>
      <c r="AD160" s="37"/>
      <c r="AF160" s="549"/>
      <c r="AG160" s="37"/>
      <c r="AH160" s="36"/>
      <c r="AI160" s="549">
        <v>12807957</v>
      </c>
      <c r="AJ160" s="37"/>
      <c r="AK160" s="36"/>
      <c r="AL160" s="549">
        <v>19087119</v>
      </c>
      <c r="AM160" s="37"/>
      <c r="AN160" s="36"/>
      <c r="AO160" s="549">
        <v>21145675</v>
      </c>
      <c r="AP160" s="37"/>
      <c r="AQ160" s="36"/>
      <c r="AR160" s="549">
        <v>14000555</v>
      </c>
      <c r="AS160" s="37"/>
      <c r="AT160" s="36"/>
      <c r="AU160" s="439" t="s">
        <v>261</v>
      </c>
    </row>
    <row r="161" spans="1:47" s="30" customFormat="1" ht="12" x14ac:dyDescent="0.2">
      <c r="A161" s="30">
        <v>603</v>
      </c>
      <c r="B161" s="47" t="s">
        <v>262</v>
      </c>
      <c r="C161" s="81"/>
      <c r="D161" s="166"/>
      <c r="E161" s="90">
        <v>40635198.83157403</v>
      </c>
      <c r="F161" s="37"/>
      <c r="H161" s="90">
        <v>29816105</v>
      </c>
      <c r="I161" s="37"/>
      <c r="K161" s="90">
        <v>34775556</v>
      </c>
      <c r="L161" s="37"/>
      <c r="N161" s="90">
        <v>47266564</v>
      </c>
      <c r="O161" s="37"/>
      <c r="Q161" s="549">
        <v>47658346</v>
      </c>
      <c r="R161" s="37"/>
      <c r="T161" s="549">
        <v>43991432</v>
      </c>
      <c r="U161" s="37"/>
      <c r="W161" s="549">
        <v>40705274</v>
      </c>
      <c r="X161" s="37"/>
      <c r="Z161" s="549">
        <v>39857691</v>
      </c>
      <c r="AA161" s="37"/>
      <c r="AC161" s="549">
        <v>44808929</v>
      </c>
      <c r="AD161" s="37"/>
      <c r="AF161" s="549">
        <v>57576411</v>
      </c>
      <c r="AG161" s="37"/>
      <c r="AH161" s="36"/>
      <c r="AI161" s="549">
        <v>63634968</v>
      </c>
      <c r="AJ161" s="37"/>
      <c r="AK161" s="36"/>
      <c r="AL161" s="549">
        <v>45191285</v>
      </c>
      <c r="AM161" s="37"/>
      <c r="AN161" s="36"/>
      <c r="AO161" s="549">
        <v>31199958</v>
      </c>
      <c r="AP161" s="37"/>
      <c r="AQ161" s="36"/>
      <c r="AR161" s="549">
        <v>55972809</v>
      </c>
      <c r="AS161" s="37"/>
      <c r="AT161" s="36"/>
      <c r="AU161" s="47" t="s">
        <v>262</v>
      </c>
    </row>
    <row r="162" spans="1:47" s="30" customFormat="1" ht="12" x14ac:dyDescent="0.2">
      <c r="A162" s="30">
        <v>604</v>
      </c>
      <c r="B162" s="47" t="s">
        <v>263</v>
      </c>
      <c r="C162" s="81"/>
      <c r="D162" s="166"/>
      <c r="E162" s="90">
        <v>28967237.6020713</v>
      </c>
      <c r="F162" s="37"/>
      <c r="H162" s="90">
        <v>10105687</v>
      </c>
      <c r="I162" s="37"/>
      <c r="K162" s="90">
        <v>16158264</v>
      </c>
      <c r="L162" s="37"/>
      <c r="N162" s="90">
        <v>17024663</v>
      </c>
      <c r="O162" s="37"/>
      <c r="Q162" s="549">
        <v>12400222</v>
      </c>
      <c r="R162" s="37"/>
      <c r="T162" s="549">
        <v>13974544</v>
      </c>
      <c r="U162" s="37"/>
      <c r="W162" s="549">
        <v>12330440</v>
      </c>
      <c r="X162" s="37"/>
      <c r="Z162" s="549">
        <v>12739820</v>
      </c>
      <c r="AA162" s="37"/>
      <c r="AC162" s="549">
        <v>13394595</v>
      </c>
      <c r="AD162" s="37"/>
      <c r="AF162" s="549">
        <v>14379288</v>
      </c>
      <c r="AG162" s="37"/>
      <c r="AH162" s="36"/>
      <c r="AI162" s="549">
        <v>16878617</v>
      </c>
      <c r="AJ162" s="37"/>
      <c r="AK162" s="36"/>
      <c r="AL162" s="549">
        <v>21555809</v>
      </c>
      <c r="AM162" s="37"/>
      <c r="AN162" s="36"/>
      <c r="AO162" s="549">
        <v>18996268</v>
      </c>
      <c r="AP162" s="37"/>
      <c r="AQ162" s="36"/>
      <c r="AR162" s="549">
        <v>23697760</v>
      </c>
      <c r="AS162" s="37"/>
      <c r="AT162" s="36"/>
      <c r="AU162" s="47" t="s">
        <v>263</v>
      </c>
    </row>
    <row r="163" spans="1:47" s="30" customFormat="1" ht="12" x14ac:dyDescent="0.2">
      <c r="A163" s="30">
        <v>605</v>
      </c>
      <c r="B163" s="47" t="s">
        <v>264</v>
      </c>
      <c r="C163" s="81"/>
      <c r="D163" s="166"/>
      <c r="E163" s="90">
        <v>11017227.643895639</v>
      </c>
      <c r="F163" s="37"/>
      <c r="H163" s="90">
        <v>7090051</v>
      </c>
      <c r="I163" s="37"/>
      <c r="K163" s="90">
        <v>9890914</v>
      </c>
      <c r="L163" s="37"/>
      <c r="N163" s="90">
        <v>12688182</v>
      </c>
      <c r="O163" s="37"/>
      <c r="Q163" s="549">
        <v>9775877</v>
      </c>
      <c r="R163" s="37"/>
      <c r="T163" s="549">
        <v>9029916</v>
      </c>
      <c r="U163" s="37"/>
      <c r="W163" s="549">
        <v>6521950</v>
      </c>
      <c r="X163" s="37"/>
      <c r="Z163" s="549">
        <v>8994645</v>
      </c>
      <c r="AA163" s="37"/>
      <c r="AC163" s="549">
        <v>12925315</v>
      </c>
      <c r="AD163" s="37"/>
      <c r="AF163" s="549">
        <v>13359663</v>
      </c>
      <c r="AG163" s="37"/>
      <c r="AH163" s="36"/>
      <c r="AI163" s="549">
        <v>13087815</v>
      </c>
      <c r="AJ163" s="37"/>
      <c r="AK163" s="36"/>
      <c r="AL163" s="549">
        <v>11622905</v>
      </c>
      <c r="AM163" s="37"/>
      <c r="AN163" s="36"/>
      <c r="AO163" s="549">
        <v>8563721</v>
      </c>
      <c r="AP163" s="37"/>
      <c r="AQ163" s="36"/>
      <c r="AR163" s="549">
        <v>7792245</v>
      </c>
      <c r="AS163" s="37"/>
      <c r="AT163" s="36"/>
      <c r="AU163" s="47" t="s">
        <v>264</v>
      </c>
    </row>
    <row r="164" spans="1:47" s="30" customFormat="1" ht="12" x14ac:dyDescent="0.2">
      <c r="A164" s="30">
        <v>606</v>
      </c>
      <c r="B164" s="47" t="s">
        <v>265</v>
      </c>
      <c r="C164" s="81"/>
      <c r="D164" s="166"/>
      <c r="E164" s="90">
        <v>33747394.277368382</v>
      </c>
      <c r="F164" s="37"/>
      <c r="H164" s="90">
        <v>31611633</v>
      </c>
      <c r="I164" s="37"/>
      <c r="K164" s="90">
        <v>39167781</v>
      </c>
      <c r="L164" s="37"/>
      <c r="N164" s="90">
        <v>50607106</v>
      </c>
      <c r="O164" s="37"/>
      <c r="Q164" s="549">
        <v>47631296</v>
      </c>
      <c r="R164" s="37"/>
      <c r="T164" s="549">
        <v>68534533</v>
      </c>
      <c r="U164" s="37"/>
      <c r="W164" s="549">
        <v>38029364</v>
      </c>
      <c r="X164" s="37"/>
      <c r="Z164" s="549">
        <v>30911512</v>
      </c>
      <c r="AA164" s="37"/>
      <c r="AC164" s="549">
        <v>19396412</v>
      </c>
      <c r="AD164" s="37"/>
      <c r="AF164" s="549">
        <v>24177977</v>
      </c>
      <c r="AG164" s="37"/>
      <c r="AH164" s="36"/>
      <c r="AI164" s="549">
        <v>25938241</v>
      </c>
      <c r="AJ164" s="37"/>
      <c r="AK164" s="36"/>
      <c r="AL164" s="549">
        <v>22753534</v>
      </c>
      <c r="AM164" s="37"/>
      <c r="AN164" s="36"/>
      <c r="AO164" s="549">
        <v>11245359</v>
      </c>
      <c r="AP164" s="37"/>
      <c r="AQ164" s="36"/>
      <c r="AR164" s="549">
        <v>13859848</v>
      </c>
      <c r="AS164" s="37"/>
      <c r="AT164" s="36"/>
      <c r="AU164" s="47" t="s">
        <v>265</v>
      </c>
    </row>
    <row r="165" spans="1:47" s="30" customFormat="1" ht="12" x14ac:dyDescent="0.2">
      <c r="A165" s="30">
        <v>607</v>
      </c>
      <c r="B165" s="439" t="s">
        <v>266</v>
      </c>
      <c r="C165" s="81"/>
      <c r="D165" s="166"/>
      <c r="E165" s="90">
        <v>3844685.6535882624</v>
      </c>
      <c r="F165" s="37"/>
      <c r="H165" s="90">
        <v>2472845</v>
      </c>
      <c r="I165" s="37"/>
      <c r="K165" s="90">
        <v>1843560</v>
      </c>
      <c r="L165" s="37"/>
      <c r="N165" s="90">
        <v>1182994</v>
      </c>
      <c r="O165" s="37"/>
      <c r="Q165" s="549">
        <v>1387113</v>
      </c>
      <c r="R165" s="37"/>
      <c r="T165" s="549">
        <v>1371688</v>
      </c>
      <c r="U165" s="37"/>
      <c r="W165" s="549">
        <v>1334935</v>
      </c>
      <c r="X165" s="37"/>
      <c r="Z165" s="549">
        <v>897570</v>
      </c>
      <c r="AA165" s="37"/>
      <c r="AC165" s="549">
        <v>1027474</v>
      </c>
      <c r="AD165" s="37"/>
      <c r="AF165" s="549"/>
      <c r="AG165" s="37"/>
      <c r="AH165" s="36"/>
      <c r="AI165" s="549">
        <v>1468269</v>
      </c>
      <c r="AJ165" s="37"/>
      <c r="AK165" s="36"/>
      <c r="AL165" s="549">
        <v>1903422</v>
      </c>
      <c r="AM165" s="37"/>
      <c r="AN165" s="36"/>
      <c r="AO165" s="549">
        <v>1320909</v>
      </c>
      <c r="AP165" s="37"/>
      <c r="AQ165" s="36"/>
      <c r="AR165" s="549">
        <v>1818792</v>
      </c>
      <c r="AS165" s="37"/>
      <c r="AT165" s="36"/>
      <c r="AU165" s="439" t="s">
        <v>266</v>
      </c>
    </row>
    <row r="166" spans="1:47" s="30" customFormat="1" ht="12" x14ac:dyDescent="0.2">
      <c r="A166" s="30">
        <v>608</v>
      </c>
      <c r="B166" s="47" t="s">
        <v>267</v>
      </c>
      <c r="C166" s="81"/>
      <c r="D166" s="166"/>
      <c r="E166" s="90">
        <v>18033857.797251545</v>
      </c>
      <c r="F166" s="37"/>
      <c r="H166" s="90">
        <v>18108306</v>
      </c>
      <c r="I166" s="37"/>
      <c r="K166" s="90">
        <v>16783449</v>
      </c>
      <c r="L166" s="37"/>
      <c r="N166" s="90">
        <v>19255372</v>
      </c>
      <c r="O166" s="37"/>
      <c r="Q166" s="549">
        <v>23947784</v>
      </c>
      <c r="R166" s="37"/>
      <c r="T166" s="549">
        <v>25299814</v>
      </c>
      <c r="U166" s="37"/>
      <c r="W166" s="549">
        <v>18264529</v>
      </c>
      <c r="X166" s="37"/>
      <c r="Z166" s="549">
        <v>18427980</v>
      </c>
      <c r="AA166" s="37"/>
      <c r="AC166" s="549">
        <v>21283553</v>
      </c>
      <c r="AD166" s="37"/>
      <c r="AF166" s="549">
        <v>20921742</v>
      </c>
      <c r="AG166" s="37"/>
      <c r="AH166" s="36"/>
      <c r="AI166" s="549">
        <v>26689789</v>
      </c>
      <c r="AJ166" s="37"/>
      <c r="AK166" s="36"/>
      <c r="AL166" s="549">
        <v>30904890</v>
      </c>
      <c r="AM166" s="37"/>
      <c r="AN166" s="36"/>
      <c r="AO166" s="549">
        <v>28024030</v>
      </c>
      <c r="AP166" s="37"/>
      <c r="AQ166" s="36"/>
      <c r="AR166" s="549">
        <v>33657379</v>
      </c>
      <c r="AS166" s="37"/>
      <c r="AT166" s="36"/>
      <c r="AU166" s="47" t="s">
        <v>267</v>
      </c>
    </row>
    <row r="167" spans="1:47" s="30" customFormat="1" ht="12" x14ac:dyDescent="0.2">
      <c r="A167" s="30">
        <v>609</v>
      </c>
      <c r="B167" s="47" t="s">
        <v>268</v>
      </c>
      <c r="C167" s="81"/>
      <c r="D167" s="166"/>
      <c r="E167" s="90">
        <v>22437097.523733646</v>
      </c>
      <c r="F167" s="37"/>
      <c r="H167" s="90">
        <v>19448485</v>
      </c>
      <c r="I167" s="37"/>
      <c r="K167" s="90">
        <v>17772186</v>
      </c>
      <c r="L167" s="37"/>
      <c r="N167" s="90">
        <v>19402775</v>
      </c>
      <c r="O167" s="37"/>
      <c r="Q167" s="549">
        <v>24920513</v>
      </c>
      <c r="R167" s="37"/>
      <c r="T167" s="549">
        <v>27710609</v>
      </c>
      <c r="U167" s="37"/>
      <c r="W167" s="549">
        <v>21813134</v>
      </c>
      <c r="X167" s="37"/>
      <c r="Z167" s="549">
        <v>25429217</v>
      </c>
      <c r="AA167" s="37"/>
      <c r="AC167" s="549">
        <v>23041834</v>
      </c>
      <c r="AD167" s="37"/>
      <c r="AF167" s="549">
        <v>25875281</v>
      </c>
      <c r="AG167" s="37"/>
      <c r="AH167" s="36"/>
      <c r="AI167" s="549">
        <v>25274562</v>
      </c>
      <c r="AJ167" s="37"/>
      <c r="AK167" s="36"/>
      <c r="AL167" s="549">
        <v>26650225</v>
      </c>
      <c r="AM167" s="37"/>
      <c r="AN167" s="36"/>
      <c r="AO167" s="549">
        <v>18412031</v>
      </c>
      <c r="AP167" s="37"/>
      <c r="AQ167" s="36"/>
      <c r="AR167" s="549">
        <v>17261416</v>
      </c>
      <c r="AS167" s="37"/>
      <c r="AT167" s="36"/>
      <c r="AU167" s="47" t="s">
        <v>268</v>
      </c>
    </row>
    <row r="168" spans="1:47" s="30" customFormat="1" ht="12" x14ac:dyDescent="0.2">
      <c r="A168" s="30">
        <v>610</v>
      </c>
      <c r="B168" s="47" t="s">
        <v>269</v>
      </c>
      <c r="C168" s="81"/>
      <c r="D168" s="166"/>
      <c r="E168" s="90">
        <v>5633240.3903604858</v>
      </c>
      <c r="F168" s="37"/>
      <c r="H168" s="90">
        <v>7272570</v>
      </c>
      <c r="I168" s="37"/>
      <c r="K168" s="90">
        <v>21362730</v>
      </c>
      <c r="L168" s="37"/>
      <c r="N168" s="90">
        <v>13697967</v>
      </c>
      <c r="O168" s="37"/>
      <c r="Q168" s="549">
        <v>12011938</v>
      </c>
      <c r="R168" s="37"/>
      <c r="T168" s="549">
        <v>7713075</v>
      </c>
      <c r="U168" s="37"/>
      <c r="W168" s="549">
        <v>12262708</v>
      </c>
      <c r="X168" s="37"/>
      <c r="Z168" s="549">
        <v>8413932</v>
      </c>
      <c r="AA168" s="37"/>
      <c r="AC168" s="549">
        <v>11808796</v>
      </c>
      <c r="AD168" s="37"/>
      <c r="AF168" s="549">
        <v>12829336</v>
      </c>
      <c r="AG168" s="37"/>
      <c r="AH168" s="36"/>
      <c r="AI168" s="549">
        <v>15709682</v>
      </c>
      <c r="AJ168" s="37"/>
      <c r="AK168" s="36"/>
      <c r="AL168" s="549">
        <v>13623606</v>
      </c>
      <c r="AM168" s="37"/>
      <c r="AN168" s="36"/>
      <c r="AO168" s="549">
        <v>6597638</v>
      </c>
      <c r="AP168" s="37"/>
      <c r="AQ168" s="36"/>
      <c r="AR168" s="549">
        <v>9631676</v>
      </c>
      <c r="AS168" s="37"/>
      <c r="AT168" s="36"/>
      <c r="AU168" s="47" t="s">
        <v>269</v>
      </c>
    </row>
    <row r="169" spans="1:47" s="30" customFormat="1" ht="12" x14ac:dyDescent="0.2">
      <c r="A169" s="30">
        <v>611</v>
      </c>
      <c r="B169" s="47" t="s">
        <v>270</v>
      </c>
      <c r="C169" s="81"/>
      <c r="D169" s="166"/>
      <c r="E169" s="90">
        <v>65865033.525858067</v>
      </c>
      <c r="F169" s="37"/>
      <c r="H169" s="90">
        <v>63655603</v>
      </c>
      <c r="I169" s="37"/>
      <c r="K169" s="90">
        <v>61377525</v>
      </c>
      <c r="L169" s="37"/>
      <c r="N169" s="90">
        <v>85702314</v>
      </c>
      <c r="O169" s="37"/>
      <c r="Q169" s="549">
        <v>78181822</v>
      </c>
      <c r="R169" s="37"/>
      <c r="T169" s="549">
        <v>76964398</v>
      </c>
      <c r="U169" s="37"/>
      <c r="W169" s="549">
        <v>79082292</v>
      </c>
      <c r="X169" s="37"/>
      <c r="Z169" s="549">
        <v>86719125</v>
      </c>
      <c r="AA169" s="37"/>
      <c r="AC169" s="549">
        <v>75739620</v>
      </c>
      <c r="AD169" s="37"/>
      <c r="AF169" s="549">
        <v>98173705</v>
      </c>
      <c r="AG169" s="37"/>
      <c r="AH169" s="36"/>
      <c r="AI169" s="549">
        <v>99757776</v>
      </c>
      <c r="AJ169" s="37"/>
      <c r="AK169" s="36"/>
      <c r="AL169" s="549">
        <v>89411619</v>
      </c>
      <c r="AM169" s="37"/>
      <c r="AN169" s="36"/>
      <c r="AO169" s="549">
        <v>69985305</v>
      </c>
      <c r="AP169" s="37"/>
      <c r="AQ169" s="36"/>
      <c r="AR169" s="549">
        <v>74367628</v>
      </c>
      <c r="AS169" s="37"/>
      <c r="AT169" s="36"/>
      <c r="AU169" s="47" t="s">
        <v>270</v>
      </c>
    </row>
    <row r="170" spans="1:47" s="30" customFormat="1" ht="12" x14ac:dyDescent="0.2">
      <c r="A170" s="30">
        <v>612</v>
      </c>
      <c r="B170" s="47" t="s">
        <v>271</v>
      </c>
      <c r="C170" s="81"/>
      <c r="D170" s="166"/>
      <c r="E170" s="90">
        <v>13910841.133904265</v>
      </c>
      <c r="F170" s="37"/>
      <c r="H170" s="90">
        <v>12070293</v>
      </c>
      <c r="I170" s="37"/>
      <c r="K170" s="90">
        <v>15425811</v>
      </c>
      <c r="L170" s="37"/>
      <c r="N170" s="90">
        <v>19739348</v>
      </c>
      <c r="O170" s="37"/>
      <c r="Q170" s="549">
        <v>18125063</v>
      </c>
      <c r="R170" s="37"/>
      <c r="T170" s="549">
        <v>20883277</v>
      </c>
      <c r="U170" s="37"/>
      <c r="W170" s="549">
        <v>22763623</v>
      </c>
      <c r="X170" s="37"/>
      <c r="Z170" s="549">
        <v>22438051</v>
      </c>
      <c r="AA170" s="37"/>
      <c r="AC170" s="549">
        <v>31321955</v>
      </c>
      <c r="AD170" s="37"/>
      <c r="AF170" s="549">
        <v>34495282</v>
      </c>
      <c r="AG170" s="37"/>
      <c r="AH170" s="36"/>
      <c r="AI170" s="549">
        <v>35728779</v>
      </c>
      <c r="AJ170" s="37"/>
      <c r="AK170" s="36"/>
      <c r="AL170" s="549">
        <v>41362153</v>
      </c>
      <c r="AM170" s="37"/>
      <c r="AN170" s="36"/>
      <c r="AO170" s="549">
        <v>39212573</v>
      </c>
      <c r="AP170" s="37"/>
      <c r="AQ170" s="36"/>
      <c r="AR170" s="549">
        <v>37549678</v>
      </c>
      <c r="AS170" s="37"/>
      <c r="AT170" s="36"/>
      <c r="AU170" s="47" t="s">
        <v>271</v>
      </c>
    </row>
    <row r="171" spans="1:47" s="30" customFormat="1" ht="12" x14ac:dyDescent="0.2">
      <c r="A171" s="30">
        <v>613</v>
      </c>
      <c r="B171" s="47" t="s">
        <v>272</v>
      </c>
      <c r="C171" s="81"/>
      <c r="D171" s="166"/>
      <c r="E171" s="90">
        <v>78229004.84631215</v>
      </c>
      <c r="F171" s="37"/>
      <c r="H171" s="90">
        <v>77426145</v>
      </c>
      <c r="I171" s="37"/>
      <c r="K171" s="90">
        <v>92084533</v>
      </c>
      <c r="L171" s="37"/>
      <c r="N171" s="90">
        <v>99907933</v>
      </c>
      <c r="O171" s="37"/>
      <c r="Q171" s="549">
        <v>74526626</v>
      </c>
      <c r="R171" s="37"/>
      <c r="T171" s="549">
        <v>78426694</v>
      </c>
      <c r="U171" s="37"/>
      <c r="W171" s="549">
        <v>102914517</v>
      </c>
      <c r="X171" s="37"/>
      <c r="Z171" s="549">
        <v>88115898</v>
      </c>
      <c r="AA171" s="37"/>
      <c r="AC171" s="549">
        <v>119502903</v>
      </c>
      <c r="AD171" s="37"/>
      <c r="AF171" s="549">
        <v>113703646</v>
      </c>
      <c r="AG171" s="37"/>
      <c r="AH171" s="36"/>
      <c r="AI171" s="549">
        <v>126089009</v>
      </c>
      <c r="AJ171" s="37"/>
      <c r="AK171" s="36"/>
      <c r="AL171" s="549">
        <v>101895445</v>
      </c>
      <c r="AM171" s="37"/>
      <c r="AN171" s="36"/>
      <c r="AO171" s="549">
        <v>82293072</v>
      </c>
      <c r="AP171" s="37"/>
      <c r="AQ171" s="36"/>
      <c r="AR171" s="549">
        <v>152782627</v>
      </c>
      <c r="AS171" s="37"/>
      <c r="AT171" s="36"/>
      <c r="AU171" s="47" t="s">
        <v>272</v>
      </c>
    </row>
    <row r="172" spans="1:47" s="30" customFormat="1" ht="12" x14ac:dyDescent="0.2">
      <c r="A172" s="30">
        <v>7</v>
      </c>
      <c r="B172" s="49" t="s">
        <v>273</v>
      </c>
      <c r="C172" s="350"/>
      <c r="D172" s="351"/>
      <c r="E172" s="281">
        <v>397957146.65073359</v>
      </c>
      <c r="F172" s="37"/>
      <c r="H172" s="281">
        <v>408186797</v>
      </c>
      <c r="I172" s="37"/>
      <c r="K172" s="281">
        <v>420965885</v>
      </c>
      <c r="L172" s="37"/>
      <c r="N172" s="281">
        <v>444989071</v>
      </c>
      <c r="O172" s="37"/>
      <c r="Q172" s="577">
        <v>464952193</v>
      </c>
      <c r="R172" s="37"/>
      <c r="T172" s="577">
        <v>476609078</v>
      </c>
      <c r="U172" s="37"/>
      <c r="W172" s="577">
        <v>496323166</v>
      </c>
      <c r="X172" s="37"/>
      <c r="Z172" s="577">
        <v>553886753</v>
      </c>
      <c r="AA172" s="37"/>
      <c r="AC172" s="577">
        <v>634967158</v>
      </c>
      <c r="AD172" s="37"/>
      <c r="AF172" s="577">
        <v>670999169</v>
      </c>
      <c r="AG172" s="37"/>
      <c r="AH172" s="36"/>
      <c r="AI172" s="577">
        <v>665633045</v>
      </c>
      <c r="AJ172" s="37"/>
      <c r="AK172" s="36"/>
      <c r="AL172" s="577">
        <v>680330709</v>
      </c>
      <c r="AM172" s="37"/>
      <c r="AN172" s="36"/>
      <c r="AO172" s="577">
        <v>495507709</v>
      </c>
      <c r="AP172" s="37"/>
      <c r="AQ172" s="36"/>
      <c r="AR172" s="577">
        <v>554674074</v>
      </c>
      <c r="AS172" s="37"/>
      <c r="AT172" s="36"/>
      <c r="AU172" s="49" t="s">
        <v>273</v>
      </c>
    </row>
    <row r="173" spans="1:47" s="30" customFormat="1" ht="12" x14ac:dyDescent="0.2">
      <c r="A173" s="30">
        <v>701</v>
      </c>
      <c r="B173" s="47" t="s">
        <v>274</v>
      </c>
      <c r="C173" s="81"/>
      <c r="D173" s="166"/>
      <c r="E173" s="90">
        <v>12329648.808338314</v>
      </c>
      <c r="F173" s="37"/>
      <c r="H173" s="90">
        <v>7030747</v>
      </c>
      <c r="I173" s="37"/>
      <c r="K173" s="90">
        <v>12952838</v>
      </c>
      <c r="L173" s="37"/>
      <c r="N173" s="90">
        <v>15815308</v>
      </c>
      <c r="O173" s="37"/>
      <c r="Q173" s="549">
        <v>21075123</v>
      </c>
      <c r="R173" s="37"/>
      <c r="T173" s="549">
        <v>16126632</v>
      </c>
      <c r="U173" s="37"/>
      <c r="W173" s="549">
        <v>13251684</v>
      </c>
      <c r="X173" s="37"/>
      <c r="Z173" s="549">
        <v>12710075</v>
      </c>
      <c r="AA173" s="37"/>
      <c r="AC173" s="549">
        <v>15506020</v>
      </c>
      <c r="AD173" s="37"/>
      <c r="AF173" s="549">
        <v>17164981</v>
      </c>
      <c r="AG173" s="37"/>
      <c r="AH173" s="36"/>
      <c r="AI173" s="549">
        <v>14065647</v>
      </c>
      <c r="AJ173" s="37"/>
      <c r="AK173" s="36"/>
      <c r="AL173" s="549">
        <v>15296412</v>
      </c>
      <c r="AM173" s="37"/>
      <c r="AN173" s="36"/>
      <c r="AO173" s="549">
        <v>7281881</v>
      </c>
      <c r="AP173" s="37"/>
      <c r="AQ173" s="36"/>
      <c r="AR173" s="549">
        <v>7968395</v>
      </c>
      <c r="AS173" s="37"/>
      <c r="AT173" s="36"/>
      <c r="AU173" s="47" t="s">
        <v>274</v>
      </c>
    </row>
    <row r="174" spans="1:47" s="30" customFormat="1" ht="12" x14ac:dyDescent="0.2">
      <c r="A174" s="30">
        <v>702</v>
      </c>
      <c r="B174" s="47" t="s">
        <v>275</v>
      </c>
      <c r="C174" s="81"/>
      <c r="D174" s="166"/>
      <c r="E174" s="90">
        <v>67272920.400982544</v>
      </c>
      <c r="F174" s="37"/>
      <c r="H174" s="90">
        <v>71529009</v>
      </c>
      <c r="I174" s="37"/>
      <c r="K174" s="90">
        <v>66006968</v>
      </c>
      <c r="L174" s="37"/>
      <c r="N174" s="90">
        <v>54814820</v>
      </c>
      <c r="O174" s="37"/>
      <c r="Q174" s="549">
        <v>59603202</v>
      </c>
      <c r="R174" s="37"/>
      <c r="T174" s="549">
        <v>76528866</v>
      </c>
      <c r="U174" s="37"/>
      <c r="W174" s="549">
        <v>60977509</v>
      </c>
      <c r="X174" s="37"/>
      <c r="Z174" s="549">
        <v>72840576</v>
      </c>
      <c r="AA174" s="37"/>
      <c r="AC174" s="549">
        <v>75295242</v>
      </c>
      <c r="AD174" s="37"/>
      <c r="AF174" s="549">
        <v>80499682</v>
      </c>
      <c r="AG174" s="37"/>
      <c r="AH174" s="36"/>
      <c r="AI174" s="549">
        <v>64805236</v>
      </c>
      <c r="AJ174" s="37"/>
      <c r="AK174" s="36"/>
      <c r="AL174" s="549">
        <v>68051466</v>
      </c>
      <c r="AM174" s="37"/>
      <c r="AN174" s="36"/>
      <c r="AO174" s="549">
        <v>43655227</v>
      </c>
      <c r="AP174" s="37"/>
      <c r="AQ174" s="36"/>
      <c r="AR174" s="549">
        <v>61115645</v>
      </c>
      <c r="AS174" s="37"/>
      <c r="AT174" s="36"/>
      <c r="AU174" s="47" t="s">
        <v>275</v>
      </c>
    </row>
    <row r="175" spans="1:47" s="30" customFormat="1" ht="12" x14ac:dyDescent="0.2">
      <c r="A175" s="30">
        <v>703</v>
      </c>
      <c r="B175" s="47" t="s">
        <v>276</v>
      </c>
      <c r="C175" s="81"/>
      <c r="D175" s="166"/>
      <c r="E175" s="90">
        <v>32741518.953727677</v>
      </c>
      <c r="F175" s="37"/>
      <c r="H175" s="90">
        <v>39135272</v>
      </c>
      <c r="I175" s="37"/>
      <c r="K175" s="90">
        <v>45727050</v>
      </c>
      <c r="L175" s="37"/>
      <c r="N175" s="90">
        <v>44654462</v>
      </c>
      <c r="O175" s="37"/>
      <c r="Q175" s="549">
        <v>44364294</v>
      </c>
      <c r="R175" s="37"/>
      <c r="T175" s="549">
        <v>43765856</v>
      </c>
      <c r="U175" s="37"/>
      <c r="W175" s="549">
        <v>44609026</v>
      </c>
      <c r="X175" s="37"/>
      <c r="Z175" s="549">
        <v>54846851</v>
      </c>
      <c r="AA175" s="37"/>
      <c r="AC175" s="549">
        <v>58436417</v>
      </c>
      <c r="AD175" s="37"/>
      <c r="AF175" s="549">
        <v>53805639</v>
      </c>
      <c r="AG175" s="37"/>
      <c r="AH175" s="36"/>
      <c r="AI175" s="549">
        <v>54329545</v>
      </c>
      <c r="AJ175" s="37"/>
      <c r="AK175" s="36"/>
      <c r="AL175" s="549">
        <v>49842998</v>
      </c>
      <c r="AM175" s="37"/>
      <c r="AN175" s="36"/>
      <c r="AO175" s="549">
        <v>39455042</v>
      </c>
      <c r="AP175" s="37"/>
      <c r="AQ175" s="36"/>
      <c r="AR175" s="549">
        <v>46906836</v>
      </c>
      <c r="AS175" s="37"/>
      <c r="AT175" s="36"/>
      <c r="AU175" s="47" t="s">
        <v>276</v>
      </c>
    </row>
    <row r="176" spans="1:47" s="30" customFormat="1" ht="13.5" x14ac:dyDescent="0.2">
      <c r="A176" s="30">
        <v>704</v>
      </c>
      <c r="B176" s="197" t="s">
        <v>537</v>
      </c>
      <c r="C176" s="81"/>
      <c r="D176" s="166"/>
      <c r="E176" s="90">
        <v>696209.25446458207</v>
      </c>
      <c r="F176" s="37"/>
      <c r="H176" s="90">
        <v>1764837</v>
      </c>
      <c r="I176" s="37"/>
      <c r="K176" s="90">
        <v>720087</v>
      </c>
      <c r="L176" s="37"/>
      <c r="N176" s="90">
        <v>814486</v>
      </c>
      <c r="O176" s="37"/>
      <c r="Q176" s="549"/>
      <c r="R176" s="37"/>
      <c r="T176" s="549"/>
      <c r="U176" s="37"/>
      <c r="W176" s="549"/>
      <c r="X176" s="37"/>
      <c r="Z176" s="549">
        <v>708479</v>
      </c>
      <c r="AA176" s="37"/>
      <c r="AC176" s="549"/>
      <c r="AD176" s="37"/>
      <c r="AF176" s="549"/>
      <c r="AG176" s="37"/>
      <c r="AH176" s="36"/>
      <c r="AI176" s="549"/>
      <c r="AJ176" s="37"/>
      <c r="AK176" s="36"/>
      <c r="AL176" s="549"/>
      <c r="AM176" s="37"/>
      <c r="AN176" s="36"/>
      <c r="AO176" s="549"/>
      <c r="AP176" s="37"/>
      <c r="AQ176" s="36"/>
      <c r="AR176" s="549"/>
      <c r="AS176" s="37"/>
      <c r="AT176" s="36"/>
      <c r="AU176" s="197" t="s">
        <v>537</v>
      </c>
    </row>
    <row r="177" spans="1:47" s="30" customFormat="1" ht="13.5" x14ac:dyDescent="0.2">
      <c r="A177" s="30">
        <v>705</v>
      </c>
      <c r="B177" s="197" t="s">
        <v>535</v>
      </c>
      <c r="C177" s="81"/>
      <c r="D177" s="166"/>
      <c r="E177" s="90">
        <v>1221868.1537542322</v>
      </c>
      <c r="F177" s="37"/>
      <c r="H177" s="90">
        <v>656867</v>
      </c>
      <c r="I177" s="37"/>
      <c r="K177" s="90">
        <v>904472</v>
      </c>
      <c r="L177" s="37"/>
      <c r="N177" s="90">
        <v>671917</v>
      </c>
      <c r="O177" s="37"/>
      <c r="Q177" s="549"/>
      <c r="R177" s="37"/>
      <c r="T177" s="549"/>
      <c r="U177" s="37"/>
      <c r="W177" s="549"/>
      <c r="X177" s="37"/>
      <c r="Z177" s="549">
        <v>1771776</v>
      </c>
      <c r="AA177" s="37"/>
      <c r="AC177" s="549"/>
      <c r="AD177" s="37"/>
      <c r="AF177" s="549"/>
      <c r="AG177" s="37"/>
      <c r="AH177" s="36"/>
      <c r="AI177" s="549"/>
      <c r="AJ177" s="37"/>
      <c r="AK177" s="36"/>
      <c r="AL177" s="549"/>
      <c r="AM177" s="37"/>
      <c r="AN177" s="36"/>
      <c r="AO177" s="549"/>
      <c r="AP177" s="37"/>
      <c r="AQ177" s="36"/>
      <c r="AR177" s="549"/>
      <c r="AS177" s="37"/>
      <c r="AT177" s="36"/>
      <c r="AU177" s="197" t="s">
        <v>535</v>
      </c>
    </row>
    <row r="178" spans="1:47" s="30" customFormat="1" ht="12" x14ac:dyDescent="0.2">
      <c r="A178" s="30">
        <v>706</v>
      </c>
      <c r="B178" s="47" t="s">
        <v>279</v>
      </c>
      <c r="C178" s="81"/>
      <c r="D178" s="166"/>
      <c r="E178" s="90">
        <v>152373232.4238199</v>
      </c>
      <c r="F178" s="37"/>
      <c r="H178" s="90">
        <v>129520476</v>
      </c>
      <c r="I178" s="37"/>
      <c r="K178" s="90">
        <v>132817555</v>
      </c>
      <c r="L178" s="37"/>
      <c r="N178" s="90">
        <v>149314187</v>
      </c>
      <c r="O178" s="37"/>
      <c r="Q178" s="549">
        <v>151784216</v>
      </c>
      <c r="R178" s="37"/>
      <c r="T178" s="549">
        <v>138322911</v>
      </c>
      <c r="U178" s="37"/>
      <c r="W178" s="549">
        <v>167493573</v>
      </c>
      <c r="X178" s="37"/>
      <c r="Z178" s="549">
        <v>173465374</v>
      </c>
      <c r="AA178" s="37"/>
      <c r="AC178" s="549">
        <v>219379636</v>
      </c>
      <c r="AD178" s="37"/>
      <c r="AF178" s="549">
        <v>212306636</v>
      </c>
      <c r="AG178" s="37"/>
      <c r="AH178" s="36"/>
      <c r="AI178" s="549">
        <v>216700463</v>
      </c>
      <c r="AJ178" s="37"/>
      <c r="AK178" s="36"/>
      <c r="AL178" s="549">
        <v>210609881</v>
      </c>
      <c r="AM178" s="37"/>
      <c r="AN178" s="36"/>
      <c r="AO178" s="549">
        <v>185918052</v>
      </c>
      <c r="AP178" s="37"/>
      <c r="AQ178" s="36"/>
      <c r="AR178" s="549">
        <v>199735247</v>
      </c>
      <c r="AS178" s="37"/>
      <c r="AT178" s="36"/>
      <c r="AU178" s="47" t="s">
        <v>279</v>
      </c>
    </row>
    <row r="179" spans="1:47" s="30" customFormat="1" ht="12" x14ac:dyDescent="0.2">
      <c r="A179" s="30">
        <v>707</v>
      </c>
      <c r="B179" s="47" t="s">
        <v>280</v>
      </c>
      <c r="C179" s="81"/>
      <c r="D179" s="166"/>
      <c r="E179" s="90">
        <v>70828619.796853229</v>
      </c>
      <c r="F179" s="37"/>
      <c r="H179" s="90">
        <v>93202209</v>
      </c>
      <c r="I179" s="37"/>
      <c r="K179" s="90">
        <v>93413821</v>
      </c>
      <c r="L179" s="37"/>
      <c r="N179" s="90">
        <v>102176721</v>
      </c>
      <c r="O179" s="37"/>
      <c r="Q179" s="549">
        <v>107830215</v>
      </c>
      <c r="R179" s="37"/>
      <c r="T179" s="549">
        <v>115373300</v>
      </c>
      <c r="U179" s="37"/>
      <c r="W179" s="549">
        <v>120810697</v>
      </c>
      <c r="X179" s="37"/>
      <c r="Z179" s="549">
        <v>138778360</v>
      </c>
      <c r="AA179" s="37"/>
      <c r="AC179" s="549">
        <v>161893141</v>
      </c>
      <c r="AD179" s="37"/>
      <c r="AF179" s="549">
        <v>203580892</v>
      </c>
      <c r="AG179" s="37"/>
      <c r="AH179" s="36"/>
      <c r="AI179" s="549">
        <v>195604303</v>
      </c>
      <c r="AJ179" s="37"/>
      <c r="AK179" s="36"/>
      <c r="AL179" s="549">
        <v>208858863</v>
      </c>
      <c r="AM179" s="37"/>
      <c r="AN179" s="36"/>
      <c r="AO179" s="549">
        <v>152094875</v>
      </c>
      <c r="AP179" s="37"/>
      <c r="AQ179" s="36"/>
      <c r="AR179" s="549">
        <v>172402166</v>
      </c>
      <c r="AS179" s="37"/>
      <c r="AT179" s="36"/>
      <c r="AU179" s="47" t="s">
        <v>280</v>
      </c>
    </row>
    <row r="180" spans="1:47" s="30" customFormat="1" ht="12" x14ac:dyDescent="0.2">
      <c r="A180" s="30">
        <v>708</v>
      </c>
      <c r="B180" s="47" t="s">
        <v>281</v>
      </c>
      <c r="C180" s="81"/>
      <c r="D180" s="166"/>
      <c r="E180" s="90">
        <v>14940284.139945563</v>
      </c>
      <c r="F180" s="37"/>
      <c r="H180" s="90">
        <v>13319619</v>
      </c>
      <c r="I180" s="37"/>
      <c r="K180" s="90">
        <v>15685721</v>
      </c>
      <c r="L180" s="37"/>
      <c r="N180" s="90">
        <v>14040283</v>
      </c>
      <c r="O180" s="37"/>
      <c r="Q180" s="549">
        <v>16180486</v>
      </c>
      <c r="R180" s="37"/>
      <c r="T180" s="549">
        <v>15086823</v>
      </c>
      <c r="U180" s="37"/>
      <c r="W180" s="549">
        <v>18413082</v>
      </c>
      <c r="X180" s="37"/>
      <c r="Z180" s="549">
        <v>18378409</v>
      </c>
      <c r="AA180" s="37"/>
      <c r="AC180" s="549">
        <v>22529192</v>
      </c>
      <c r="AD180" s="37"/>
      <c r="AF180" s="549">
        <v>18845427</v>
      </c>
      <c r="AG180" s="37"/>
      <c r="AH180" s="36"/>
      <c r="AI180" s="549">
        <v>18411885</v>
      </c>
      <c r="AJ180" s="37"/>
      <c r="AK180" s="36"/>
      <c r="AL180" s="549">
        <v>20427140</v>
      </c>
      <c r="AM180" s="37"/>
      <c r="AN180" s="36"/>
      <c r="AO180" s="549">
        <v>10983257</v>
      </c>
      <c r="AP180" s="37"/>
      <c r="AQ180" s="36"/>
      <c r="AR180" s="549">
        <v>3701915</v>
      </c>
      <c r="AS180" s="37"/>
      <c r="AT180" s="36"/>
      <c r="AU180" s="47" t="s">
        <v>281</v>
      </c>
    </row>
    <row r="181" spans="1:47" s="30" customFormat="1" ht="12" x14ac:dyDescent="0.2">
      <c r="A181" s="30">
        <v>709</v>
      </c>
      <c r="B181" s="47" t="s">
        <v>282</v>
      </c>
      <c r="C181" s="81"/>
      <c r="D181" s="166"/>
      <c r="E181" s="90">
        <v>16371771.891389498</v>
      </c>
      <c r="F181" s="37"/>
      <c r="H181" s="90">
        <v>14872700</v>
      </c>
      <c r="I181" s="37"/>
      <c r="K181" s="90">
        <v>12902130</v>
      </c>
      <c r="L181" s="37"/>
      <c r="N181" s="90">
        <v>16090337</v>
      </c>
      <c r="O181" s="37"/>
      <c r="Q181" s="549">
        <v>13713286</v>
      </c>
      <c r="R181" s="37"/>
      <c r="T181" s="549">
        <v>15044480</v>
      </c>
      <c r="U181" s="37"/>
      <c r="W181" s="549">
        <v>15595652</v>
      </c>
      <c r="X181" s="37"/>
      <c r="Z181" s="549">
        <v>18212237</v>
      </c>
      <c r="AA181" s="37"/>
      <c r="AC181" s="549">
        <v>19981025</v>
      </c>
      <c r="AD181" s="37"/>
      <c r="AF181" s="549">
        <v>21139879</v>
      </c>
      <c r="AG181" s="37"/>
      <c r="AH181" s="36"/>
      <c r="AI181" s="549">
        <v>24674333</v>
      </c>
      <c r="AJ181" s="37"/>
      <c r="AK181" s="36"/>
      <c r="AL181" s="549">
        <v>27117350</v>
      </c>
      <c r="AM181" s="37"/>
      <c r="AN181" s="36"/>
      <c r="AO181" s="549">
        <v>6560646</v>
      </c>
      <c r="AP181" s="37"/>
      <c r="AQ181" s="36"/>
      <c r="AR181" s="549">
        <v>6190028</v>
      </c>
      <c r="AS181" s="37"/>
      <c r="AT181" s="36"/>
      <c r="AU181" s="47" t="s">
        <v>282</v>
      </c>
    </row>
    <row r="182" spans="1:47" s="30" customFormat="1" ht="12" x14ac:dyDescent="0.2">
      <c r="A182" s="30">
        <v>710</v>
      </c>
      <c r="B182" s="47" t="s">
        <v>283</v>
      </c>
      <c r="C182" s="81"/>
      <c r="D182" s="166"/>
      <c r="E182" s="90">
        <v>11478888.667596096</v>
      </c>
      <c r="F182" s="37"/>
      <c r="H182" s="90">
        <v>9961268</v>
      </c>
      <c r="I182" s="37"/>
      <c r="K182" s="90">
        <v>8196989</v>
      </c>
      <c r="L182" s="37"/>
      <c r="N182" s="90">
        <v>13609735</v>
      </c>
      <c r="O182" s="37"/>
      <c r="Q182" s="549">
        <v>14946024</v>
      </c>
      <c r="R182" s="37"/>
      <c r="T182" s="549">
        <v>18469004</v>
      </c>
      <c r="U182" s="37"/>
      <c r="W182" s="549">
        <v>13329411</v>
      </c>
      <c r="X182" s="37"/>
      <c r="Z182" s="549">
        <v>17062435</v>
      </c>
      <c r="AA182" s="37"/>
      <c r="AC182" s="549">
        <v>18084080</v>
      </c>
      <c r="AD182" s="37"/>
      <c r="AF182" s="549">
        <v>16132740</v>
      </c>
      <c r="AG182" s="37"/>
      <c r="AH182" s="36"/>
      <c r="AI182" s="549">
        <v>16656954</v>
      </c>
      <c r="AJ182" s="37"/>
      <c r="AK182" s="36"/>
      <c r="AL182" s="549">
        <v>16125901</v>
      </c>
      <c r="AM182" s="37"/>
      <c r="AN182" s="36"/>
      <c r="AO182" s="549">
        <v>7971882</v>
      </c>
      <c r="AP182" s="37"/>
      <c r="AQ182" s="36"/>
      <c r="AR182" s="549">
        <v>8335495</v>
      </c>
      <c r="AS182" s="37"/>
      <c r="AT182" s="36"/>
      <c r="AU182" s="47" t="s">
        <v>283</v>
      </c>
    </row>
    <row r="183" spans="1:47" s="30" customFormat="1" ht="12" x14ac:dyDescent="0.2">
      <c r="A183" s="30">
        <v>711</v>
      </c>
      <c r="B183" s="47" t="s">
        <v>284</v>
      </c>
      <c r="C183" s="81"/>
      <c r="D183" s="166"/>
      <c r="E183" s="90">
        <v>3533260.3067118102</v>
      </c>
      <c r="F183" s="37"/>
      <c r="H183" s="90">
        <v>3669463</v>
      </c>
      <c r="I183" s="37"/>
      <c r="K183" s="90">
        <v>5051084</v>
      </c>
      <c r="L183" s="37"/>
      <c r="N183" s="90">
        <v>6692066</v>
      </c>
      <c r="O183" s="37"/>
      <c r="Q183" s="549">
        <v>6104972</v>
      </c>
      <c r="R183" s="37"/>
      <c r="T183" s="549">
        <v>6587324</v>
      </c>
      <c r="U183" s="37"/>
      <c r="W183" s="549">
        <v>6046557</v>
      </c>
      <c r="X183" s="37"/>
      <c r="Z183" s="549">
        <v>7647778</v>
      </c>
      <c r="AA183" s="37"/>
      <c r="AC183" s="549">
        <v>9912187</v>
      </c>
      <c r="AD183" s="37"/>
      <c r="AF183" s="549">
        <v>11373183</v>
      </c>
      <c r="AG183" s="37"/>
      <c r="AH183" s="36"/>
      <c r="AI183" s="549">
        <v>13138042</v>
      </c>
      <c r="AJ183" s="37"/>
      <c r="AK183" s="36"/>
      <c r="AL183" s="549">
        <v>13340098</v>
      </c>
      <c r="AM183" s="37"/>
      <c r="AN183" s="36"/>
      <c r="AO183" s="549">
        <v>9824212</v>
      </c>
      <c r="AP183" s="37"/>
      <c r="AQ183" s="36"/>
      <c r="AR183" s="549">
        <v>8179589</v>
      </c>
      <c r="AS183" s="37"/>
      <c r="AT183" s="36"/>
      <c r="AU183" s="47" t="s">
        <v>284</v>
      </c>
    </row>
    <row r="184" spans="1:47" s="30" customFormat="1" ht="12" x14ac:dyDescent="0.2">
      <c r="A184" s="30">
        <v>712</v>
      </c>
      <c r="B184" s="47" t="s">
        <v>285</v>
      </c>
      <c r="C184" s="81"/>
      <c r="D184" s="166"/>
      <c r="E184" s="90">
        <v>3089424.4174467232</v>
      </c>
      <c r="F184" s="37"/>
      <c r="H184" s="90">
        <v>3300514</v>
      </c>
      <c r="I184" s="37"/>
      <c r="K184" s="90">
        <v>2369415</v>
      </c>
      <c r="L184" s="37"/>
      <c r="N184" s="90">
        <v>2687404</v>
      </c>
      <c r="O184" s="37"/>
      <c r="Q184" s="549">
        <v>3140471</v>
      </c>
      <c r="R184" s="37"/>
      <c r="T184" s="549">
        <v>2221624</v>
      </c>
      <c r="U184" s="37"/>
      <c r="W184" s="549">
        <v>1374986</v>
      </c>
      <c r="X184" s="37"/>
      <c r="Z184" s="549">
        <v>884216</v>
      </c>
      <c r="AA184" s="37"/>
      <c r="AC184" s="549">
        <v>2178177</v>
      </c>
      <c r="AD184" s="37"/>
      <c r="AF184" s="549">
        <v>2445088</v>
      </c>
      <c r="AG184" s="37"/>
      <c r="AH184" s="36"/>
      <c r="AI184" s="549">
        <v>3652411</v>
      </c>
      <c r="AJ184" s="37"/>
      <c r="AK184" s="36"/>
      <c r="AL184" s="549">
        <v>5265445</v>
      </c>
      <c r="AM184" s="37"/>
      <c r="AN184" s="36"/>
      <c r="AO184" s="549">
        <v>283977</v>
      </c>
      <c r="AP184" s="37"/>
      <c r="AQ184" s="36"/>
      <c r="AR184" s="549">
        <v>485795</v>
      </c>
      <c r="AS184" s="37"/>
      <c r="AT184" s="36"/>
      <c r="AU184" s="47" t="s">
        <v>344</v>
      </c>
    </row>
    <row r="185" spans="1:47" s="30" customFormat="1" ht="12" x14ac:dyDescent="0.2">
      <c r="A185" s="30">
        <v>713</v>
      </c>
      <c r="B185" s="47" t="s">
        <v>286</v>
      </c>
      <c r="C185" s="81"/>
      <c r="D185" s="166"/>
      <c r="E185" s="90">
        <v>11079499.435703378</v>
      </c>
      <c r="F185" s="37"/>
      <c r="H185" s="90">
        <v>20223816</v>
      </c>
      <c r="I185" s="37"/>
      <c r="K185" s="90">
        <v>24217755</v>
      </c>
      <c r="L185" s="37"/>
      <c r="N185" s="90">
        <v>23607345</v>
      </c>
      <c r="O185" s="37"/>
      <c r="Q185" s="549">
        <v>24830393</v>
      </c>
      <c r="R185" s="37"/>
      <c r="T185" s="549">
        <v>27946229</v>
      </c>
      <c r="U185" s="37"/>
      <c r="W185" s="549">
        <v>33248803</v>
      </c>
      <c r="X185" s="37"/>
      <c r="Z185" s="549">
        <v>36580187</v>
      </c>
      <c r="AA185" s="37"/>
      <c r="AC185" s="549">
        <v>30792875</v>
      </c>
      <c r="AD185" s="37"/>
      <c r="AF185" s="549">
        <v>32238435</v>
      </c>
      <c r="AG185" s="37"/>
      <c r="AH185" s="36"/>
      <c r="AI185" s="549">
        <v>41911202</v>
      </c>
      <c r="AJ185" s="37"/>
      <c r="AK185" s="36"/>
      <c r="AL185" s="549">
        <v>44114112</v>
      </c>
      <c r="AM185" s="37"/>
      <c r="AN185" s="36"/>
      <c r="AO185" s="549">
        <v>31478658</v>
      </c>
      <c r="AP185" s="37"/>
      <c r="AQ185" s="36"/>
      <c r="AR185" s="549">
        <v>39652963</v>
      </c>
      <c r="AS185" s="37"/>
      <c r="AT185" s="36"/>
      <c r="AU185" s="47" t="s">
        <v>286</v>
      </c>
    </row>
    <row r="186" spans="1:47" s="30" customFormat="1" ht="12" x14ac:dyDescent="0.2">
      <c r="A186" s="30">
        <v>8</v>
      </c>
      <c r="B186" s="49" t="s">
        <v>287</v>
      </c>
      <c r="C186" s="350"/>
      <c r="D186" s="351"/>
      <c r="E186" s="281">
        <v>915910575.58255339</v>
      </c>
      <c r="F186" s="37"/>
      <c r="H186" s="281">
        <v>772455555</v>
      </c>
      <c r="I186" s="37"/>
      <c r="K186" s="281">
        <v>1069934581</v>
      </c>
      <c r="L186" s="37"/>
      <c r="N186" s="281">
        <v>1123825972</v>
      </c>
      <c r="O186" s="37"/>
      <c r="Q186" s="577">
        <v>810606067</v>
      </c>
      <c r="R186" s="37"/>
      <c r="T186" s="577">
        <v>866443503</v>
      </c>
      <c r="U186" s="37"/>
      <c r="W186" s="577">
        <v>770653450</v>
      </c>
      <c r="X186" s="37"/>
      <c r="Z186" s="577">
        <v>705162795</v>
      </c>
      <c r="AA186" s="37"/>
      <c r="AC186" s="577">
        <v>797587037</v>
      </c>
      <c r="AD186" s="37"/>
      <c r="AF186" s="577">
        <v>941650426</v>
      </c>
      <c r="AG186" s="37"/>
      <c r="AH186" s="36"/>
      <c r="AI186" s="577">
        <v>937254985</v>
      </c>
      <c r="AJ186" s="37"/>
      <c r="AK186" s="36"/>
      <c r="AL186" s="577">
        <v>804794901</v>
      </c>
      <c r="AM186" s="37"/>
      <c r="AN186" s="36"/>
      <c r="AO186" s="577">
        <v>746405703</v>
      </c>
      <c r="AP186" s="37"/>
      <c r="AQ186" s="36"/>
      <c r="AR186" s="577">
        <v>1043844690</v>
      </c>
      <c r="AS186" s="37"/>
      <c r="AT186" s="36"/>
      <c r="AU186" s="49" t="s">
        <v>287</v>
      </c>
    </row>
    <row r="187" spans="1:47" s="30" customFormat="1" ht="12" x14ac:dyDescent="0.2">
      <c r="A187" s="30">
        <v>801</v>
      </c>
      <c r="B187" s="47" t="s">
        <v>288</v>
      </c>
      <c r="C187" s="81"/>
      <c r="D187" s="166"/>
      <c r="E187" s="90">
        <v>2008364.8675562637</v>
      </c>
      <c r="F187" s="37"/>
      <c r="H187" s="90">
        <v>2106342</v>
      </c>
      <c r="I187" s="37"/>
      <c r="K187" s="90">
        <v>2107006</v>
      </c>
      <c r="L187" s="37"/>
      <c r="N187" s="90">
        <v>3122937</v>
      </c>
      <c r="O187" s="37"/>
      <c r="Q187" s="549"/>
      <c r="R187" s="37"/>
      <c r="T187" s="549">
        <v>2812183</v>
      </c>
      <c r="U187" s="37"/>
      <c r="W187" s="549">
        <v>3117411</v>
      </c>
      <c r="X187" s="37"/>
      <c r="Z187" s="549">
        <v>3292048</v>
      </c>
      <c r="AA187" s="37"/>
      <c r="AC187" s="549">
        <v>4262455</v>
      </c>
      <c r="AD187" s="37"/>
      <c r="AF187" s="549">
        <v>4852633</v>
      </c>
      <c r="AG187" s="37"/>
      <c r="AH187" s="36"/>
      <c r="AI187" s="549">
        <v>4799978</v>
      </c>
      <c r="AJ187" s="37"/>
      <c r="AK187" s="36"/>
      <c r="AL187" s="549">
        <v>5550174</v>
      </c>
      <c r="AM187" s="37"/>
      <c r="AN187" s="36"/>
      <c r="AO187" s="549">
        <v>1565406</v>
      </c>
      <c r="AP187" s="37"/>
      <c r="AQ187" s="36"/>
      <c r="AR187" s="549">
        <v>2643381</v>
      </c>
      <c r="AS187" s="37"/>
      <c r="AT187" s="36"/>
      <c r="AU187" s="47" t="s">
        <v>288</v>
      </c>
    </row>
    <row r="188" spans="1:47" s="30" customFormat="1" ht="12" x14ac:dyDescent="0.2">
      <c r="A188" s="30">
        <v>802</v>
      </c>
      <c r="B188" s="47" t="s">
        <v>289</v>
      </c>
      <c r="C188" s="81"/>
      <c r="D188" s="166"/>
      <c r="E188" s="90">
        <v>162795425.87797913</v>
      </c>
      <c r="F188" s="37"/>
      <c r="H188" s="90">
        <v>161132829</v>
      </c>
      <c r="I188" s="37"/>
      <c r="K188" s="90">
        <v>247828801</v>
      </c>
      <c r="L188" s="37"/>
      <c r="N188" s="90">
        <v>386801122</v>
      </c>
      <c r="O188" s="37"/>
      <c r="Q188" s="549">
        <v>153091300</v>
      </c>
      <c r="R188" s="37"/>
      <c r="T188" s="549">
        <v>106340204</v>
      </c>
      <c r="U188" s="37"/>
      <c r="W188" s="549">
        <v>82096973</v>
      </c>
      <c r="X188" s="37"/>
      <c r="Z188" s="549">
        <v>102189070</v>
      </c>
      <c r="AA188" s="37"/>
      <c r="AC188" s="549">
        <v>95980642</v>
      </c>
      <c r="AD188" s="37"/>
      <c r="AF188" s="549">
        <v>117956357</v>
      </c>
      <c r="AG188" s="37"/>
      <c r="AH188" s="36"/>
      <c r="AI188" s="549">
        <v>117232308</v>
      </c>
      <c r="AJ188" s="37"/>
      <c r="AK188" s="36"/>
      <c r="AL188" s="549">
        <v>109952278</v>
      </c>
      <c r="AM188" s="37"/>
      <c r="AN188" s="36"/>
      <c r="AO188" s="549">
        <v>106537768</v>
      </c>
      <c r="AP188" s="37"/>
      <c r="AQ188" s="36"/>
      <c r="AR188" s="549">
        <v>128784255</v>
      </c>
      <c r="AS188" s="37"/>
      <c r="AT188" s="36"/>
      <c r="AU188" s="47" t="s">
        <v>289</v>
      </c>
    </row>
    <row r="189" spans="1:47" s="30" customFormat="1" ht="12" x14ac:dyDescent="0.2">
      <c r="A189" s="30">
        <v>803</v>
      </c>
      <c r="B189" s="47" t="s">
        <v>290</v>
      </c>
      <c r="C189" s="81"/>
      <c r="D189" s="166"/>
      <c r="E189" s="90">
        <v>361168558.72004259</v>
      </c>
      <c r="F189" s="37"/>
      <c r="H189" s="90">
        <v>304440871</v>
      </c>
      <c r="I189" s="37"/>
      <c r="K189" s="90">
        <v>501083602</v>
      </c>
      <c r="L189" s="37"/>
      <c r="N189" s="90">
        <v>401883075</v>
      </c>
      <c r="O189" s="37"/>
      <c r="Q189" s="549">
        <v>311861215</v>
      </c>
      <c r="R189" s="37"/>
      <c r="T189" s="549">
        <v>414590113</v>
      </c>
      <c r="U189" s="37"/>
      <c r="W189" s="549">
        <v>332574942</v>
      </c>
      <c r="X189" s="37"/>
      <c r="Z189" s="549">
        <v>256377683</v>
      </c>
      <c r="AA189" s="37"/>
      <c r="AC189" s="549">
        <v>338755858</v>
      </c>
      <c r="AD189" s="37"/>
      <c r="AF189" s="549">
        <v>381018203</v>
      </c>
      <c r="AG189" s="37"/>
      <c r="AH189" s="36"/>
      <c r="AI189" s="549">
        <v>411516814</v>
      </c>
      <c r="AJ189" s="37"/>
      <c r="AK189" s="36"/>
      <c r="AL189" s="549">
        <v>291112659</v>
      </c>
      <c r="AM189" s="37"/>
      <c r="AN189" s="36"/>
      <c r="AO189" s="549">
        <v>288505790</v>
      </c>
      <c r="AP189" s="37"/>
      <c r="AQ189" s="36"/>
      <c r="AR189" s="549">
        <v>496661112</v>
      </c>
      <c r="AS189" s="37"/>
      <c r="AT189" s="36"/>
      <c r="AU189" s="47" t="s">
        <v>290</v>
      </c>
    </row>
    <row r="190" spans="1:47" s="30" customFormat="1" ht="13.5" x14ac:dyDescent="0.2">
      <c r="A190" s="30">
        <v>804</v>
      </c>
      <c r="B190" s="47" t="s">
        <v>598</v>
      </c>
      <c r="C190" s="81"/>
      <c r="D190" s="166"/>
      <c r="E190" s="90"/>
      <c r="F190" s="37"/>
      <c r="H190" s="90"/>
      <c r="I190" s="37"/>
      <c r="K190" s="90"/>
      <c r="L190" s="37"/>
      <c r="N190" s="90"/>
      <c r="O190" s="37"/>
      <c r="Q190" s="549" t="s">
        <v>166</v>
      </c>
      <c r="R190" s="37"/>
      <c r="T190" s="549"/>
      <c r="U190" s="37"/>
      <c r="W190" s="549"/>
      <c r="X190" s="37"/>
      <c r="Z190" s="549"/>
      <c r="AA190" s="37"/>
      <c r="AC190" s="549"/>
      <c r="AD190" s="37"/>
      <c r="AF190" s="549">
        <v>1354364</v>
      </c>
      <c r="AG190" s="37"/>
      <c r="AH190" s="36"/>
      <c r="AI190" s="549">
        <v>2525296</v>
      </c>
      <c r="AJ190" s="37"/>
      <c r="AK190" s="36"/>
      <c r="AL190" s="549">
        <v>2402205</v>
      </c>
      <c r="AM190" s="37"/>
      <c r="AN190" s="36"/>
      <c r="AO190" s="549">
        <v>888627</v>
      </c>
      <c r="AP190" s="37"/>
      <c r="AQ190" s="36"/>
      <c r="AR190" s="549"/>
      <c r="AS190" s="37"/>
      <c r="AT190" s="36"/>
      <c r="AU190" s="47" t="s">
        <v>596</v>
      </c>
    </row>
    <row r="191" spans="1:47" s="30" customFormat="1" ht="12" x14ac:dyDescent="0.2">
      <c r="A191" s="30">
        <v>805</v>
      </c>
      <c r="B191" s="47" t="s">
        <v>292</v>
      </c>
      <c r="C191" s="81"/>
      <c r="D191" s="166"/>
      <c r="E191" s="90">
        <v>76450474.673039868</v>
      </c>
      <c r="F191" s="37"/>
      <c r="H191" s="90">
        <v>88337532</v>
      </c>
      <c r="I191" s="37"/>
      <c r="K191" s="90">
        <v>78571622</v>
      </c>
      <c r="L191" s="37"/>
      <c r="N191" s="90">
        <v>74628457</v>
      </c>
      <c r="O191" s="37"/>
      <c r="Q191" s="549">
        <v>76696154</v>
      </c>
      <c r="R191" s="37"/>
      <c r="T191" s="549">
        <v>73147765</v>
      </c>
      <c r="U191" s="37"/>
      <c r="W191" s="549">
        <v>65088505</v>
      </c>
      <c r="X191" s="37"/>
      <c r="Z191" s="549">
        <v>71374846</v>
      </c>
      <c r="AA191" s="37"/>
      <c r="AC191" s="549">
        <v>63919776</v>
      </c>
      <c r="AD191" s="37"/>
      <c r="AF191" s="549">
        <v>83497276</v>
      </c>
      <c r="AG191" s="37"/>
      <c r="AH191" s="36"/>
      <c r="AI191" s="549">
        <v>76405861</v>
      </c>
      <c r="AJ191" s="37"/>
      <c r="AK191" s="36"/>
      <c r="AL191" s="549">
        <v>94296716</v>
      </c>
      <c r="AM191" s="37"/>
      <c r="AN191" s="36"/>
      <c r="AO191" s="549">
        <v>84313964</v>
      </c>
      <c r="AP191" s="37"/>
      <c r="AQ191" s="36"/>
      <c r="AR191" s="549">
        <v>103583458</v>
      </c>
      <c r="AS191" s="37"/>
      <c r="AT191" s="36"/>
      <c r="AU191" s="47" t="s">
        <v>292</v>
      </c>
    </row>
    <row r="192" spans="1:47" s="30" customFormat="1" ht="12" x14ac:dyDescent="0.2">
      <c r="A192" s="30">
        <v>806</v>
      </c>
      <c r="B192" s="47" t="s">
        <v>293</v>
      </c>
      <c r="C192" s="81"/>
      <c r="D192" s="166"/>
      <c r="E192" s="90">
        <v>92356735.046139583</v>
      </c>
      <c r="F192" s="37"/>
      <c r="H192" s="90">
        <v>33937070</v>
      </c>
      <c r="I192" s="37"/>
      <c r="K192" s="90">
        <v>51278788</v>
      </c>
      <c r="L192" s="37"/>
      <c r="N192" s="90">
        <v>46270218</v>
      </c>
      <c r="O192" s="37"/>
      <c r="Q192" s="580">
        <v>40062504</v>
      </c>
      <c r="R192" s="37"/>
      <c r="T192" s="580">
        <v>43871976</v>
      </c>
      <c r="U192" s="37"/>
      <c r="W192" s="580">
        <v>57967944</v>
      </c>
      <c r="X192" s="37"/>
      <c r="Z192" s="580">
        <v>68840983</v>
      </c>
      <c r="AA192" s="37"/>
      <c r="AC192" s="580">
        <v>80320607</v>
      </c>
      <c r="AD192" s="37"/>
      <c r="AF192" s="580">
        <v>111763705</v>
      </c>
      <c r="AG192" s="37"/>
      <c r="AH192" s="36"/>
      <c r="AI192" s="580">
        <v>69613162</v>
      </c>
      <c r="AJ192" s="37"/>
      <c r="AK192" s="36"/>
      <c r="AL192" s="580">
        <v>62943001</v>
      </c>
      <c r="AM192" s="37"/>
      <c r="AN192" s="36"/>
      <c r="AO192" s="580">
        <v>75407182</v>
      </c>
      <c r="AP192" s="37"/>
      <c r="AQ192" s="36"/>
      <c r="AR192" s="580">
        <v>88257178</v>
      </c>
      <c r="AS192" s="37"/>
      <c r="AT192" s="36"/>
      <c r="AU192" s="47" t="s">
        <v>293</v>
      </c>
    </row>
    <row r="193" spans="1:47" s="30" customFormat="1" ht="15" customHeight="1" x14ac:dyDescent="0.2">
      <c r="A193" s="30">
        <v>807</v>
      </c>
      <c r="B193" s="47" t="s">
        <v>294</v>
      </c>
      <c r="C193" s="81"/>
      <c r="D193" s="166"/>
      <c r="E193" s="90">
        <v>74751311.159795523</v>
      </c>
      <c r="F193" s="37"/>
      <c r="H193" s="90">
        <v>59352428</v>
      </c>
      <c r="I193" s="37"/>
      <c r="K193" s="90">
        <v>75984437</v>
      </c>
      <c r="L193" s="37"/>
      <c r="N193" s="90">
        <v>95231701</v>
      </c>
      <c r="O193" s="37"/>
      <c r="Q193" s="581">
        <v>98172585</v>
      </c>
      <c r="R193" s="37"/>
      <c r="T193" s="581">
        <v>97411458</v>
      </c>
      <c r="U193" s="37"/>
      <c r="W193" s="581">
        <v>96189883</v>
      </c>
      <c r="X193" s="37"/>
      <c r="Z193" s="581">
        <v>69877461</v>
      </c>
      <c r="AA193" s="37"/>
      <c r="AC193" s="581">
        <v>72288897</v>
      </c>
      <c r="AD193" s="37"/>
      <c r="AF193" s="581">
        <v>84277485</v>
      </c>
      <c r="AG193" s="37"/>
      <c r="AH193" s="36"/>
      <c r="AI193" s="581">
        <v>78704927</v>
      </c>
      <c r="AJ193" s="37"/>
      <c r="AK193" s="36"/>
      <c r="AL193" s="581">
        <v>71203434</v>
      </c>
      <c r="AM193" s="37"/>
      <c r="AN193" s="36"/>
      <c r="AO193" s="581">
        <v>58540201</v>
      </c>
      <c r="AP193" s="37"/>
      <c r="AQ193" s="36"/>
      <c r="AR193" s="581">
        <v>67503737</v>
      </c>
      <c r="AS193" s="37"/>
      <c r="AT193" s="36"/>
      <c r="AU193" s="47" t="s">
        <v>294</v>
      </c>
    </row>
    <row r="194" spans="1:47" s="30" customFormat="1" ht="12" x14ac:dyDescent="0.2">
      <c r="A194" s="30">
        <v>808</v>
      </c>
      <c r="B194" s="47" t="s">
        <v>295</v>
      </c>
      <c r="C194" s="81"/>
      <c r="D194" s="166"/>
      <c r="E194" s="90">
        <v>56677487.884219609</v>
      </c>
      <c r="F194" s="37"/>
      <c r="H194" s="90">
        <v>48926763</v>
      </c>
      <c r="I194" s="37"/>
      <c r="K194" s="90">
        <v>51894173</v>
      </c>
      <c r="L194" s="37"/>
      <c r="N194" s="90">
        <v>44544224</v>
      </c>
      <c r="O194" s="37"/>
      <c r="Q194" s="581">
        <v>47148935</v>
      </c>
      <c r="R194" s="37"/>
      <c r="T194" s="581">
        <v>48064465</v>
      </c>
      <c r="U194" s="37"/>
      <c r="W194" s="581">
        <v>51243551</v>
      </c>
      <c r="X194" s="37"/>
      <c r="Z194" s="581">
        <v>46524103</v>
      </c>
      <c r="AA194" s="37"/>
      <c r="AC194" s="581">
        <v>62029788</v>
      </c>
      <c r="AD194" s="37"/>
      <c r="AF194" s="581">
        <v>60523626</v>
      </c>
      <c r="AG194" s="37"/>
      <c r="AH194" s="36"/>
      <c r="AI194" s="581">
        <v>79817558</v>
      </c>
      <c r="AJ194" s="37"/>
      <c r="AK194" s="36"/>
      <c r="AL194" s="581">
        <v>56870347</v>
      </c>
      <c r="AM194" s="37"/>
      <c r="AN194" s="36"/>
      <c r="AO194" s="581">
        <v>50403295</v>
      </c>
      <c r="AP194" s="37"/>
      <c r="AQ194" s="36"/>
      <c r="AR194" s="581">
        <v>37792815</v>
      </c>
      <c r="AS194" s="37"/>
      <c r="AT194" s="36"/>
      <c r="AU194" s="47" t="s">
        <v>295</v>
      </c>
    </row>
    <row r="195" spans="1:47" s="30" customFormat="1" ht="12" x14ac:dyDescent="0.2">
      <c r="A195" s="30">
        <v>809</v>
      </c>
      <c r="B195" s="47" t="s">
        <v>597</v>
      </c>
      <c r="C195" s="81"/>
      <c r="D195" s="166"/>
      <c r="E195" s="90"/>
      <c r="F195" s="37"/>
      <c r="H195" s="90"/>
      <c r="I195" s="37"/>
      <c r="K195" s="90"/>
      <c r="L195" s="37"/>
      <c r="N195" s="90"/>
      <c r="O195" s="37"/>
      <c r="Q195" s="580"/>
      <c r="R195" s="37"/>
      <c r="T195" s="580"/>
      <c r="U195" s="37"/>
      <c r="W195" s="580"/>
      <c r="X195" s="37"/>
      <c r="Z195" s="580"/>
      <c r="AA195" s="37"/>
      <c r="AC195" s="580"/>
      <c r="AD195" s="37"/>
      <c r="AF195" s="580">
        <v>749097</v>
      </c>
      <c r="AG195" s="37"/>
      <c r="AH195" s="36"/>
      <c r="AI195" s="580">
        <v>695045</v>
      </c>
      <c r="AJ195" s="37"/>
      <c r="AK195" s="36"/>
      <c r="AL195" s="580">
        <v>635956</v>
      </c>
      <c r="AM195" s="37"/>
      <c r="AN195" s="36"/>
      <c r="AO195" s="580"/>
      <c r="AP195" s="37"/>
      <c r="AQ195" s="36"/>
      <c r="AR195" s="580"/>
      <c r="AS195" s="37"/>
      <c r="AT195" s="36"/>
      <c r="AU195" s="47" t="s">
        <v>296</v>
      </c>
    </row>
    <row r="196" spans="1:47" s="30" customFormat="1" ht="12" x14ac:dyDescent="0.2">
      <c r="A196" s="30">
        <v>810</v>
      </c>
      <c r="B196" s="47" t="s">
        <v>297</v>
      </c>
      <c r="C196" s="81"/>
      <c r="D196" s="166"/>
      <c r="E196" s="90">
        <v>75485461.063533157</v>
      </c>
      <c r="F196" s="37"/>
      <c r="H196" s="90">
        <v>59394819</v>
      </c>
      <c r="I196" s="37"/>
      <c r="K196" s="90">
        <v>52484012</v>
      </c>
      <c r="L196" s="37"/>
      <c r="N196" s="90">
        <v>59553474</v>
      </c>
      <c r="O196" s="37"/>
      <c r="Q196" s="580">
        <v>71412636</v>
      </c>
      <c r="R196" s="37"/>
      <c r="T196" s="580">
        <v>70059830</v>
      </c>
      <c r="U196" s="37"/>
      <c r="W196" s="580">
        <v>70101057</v>
      </c>
      <c r="X196" s="37"/>
      <c r="Z196" s="580">
        <v>68725268</v>
      </c>
      <c r="AA196" s="37"/>
      <c r="AC196" s="580">
        <v>54939522</v>
      </c>
      <c r="AD196" s="37"/>
      <c r="AF196" s="580">
        <v>73895232</v>
      </c>
      <c r="AG196" s="37"/>
      <c r="AH196" s="36"/>
      <c r="AI196" s="580">
        <v>71907267</v>
      </c>
      <c r="AJ196" s="37"/>
      <c r="AK196" s="36"/>
      <c r="AL196" s="580">
        <v>85628942</v>
      </c>
      <c r="AM196" s="37"/>
      <c r="AN196" s="36"/>
      <c r="AO196" s="580">
        <v>79761188</v>
      </c>
      <c r="AP196" s="37"/>
      <c r="AQ196" s="36"/>
      <c r="AR196" s="580">
        <v>117756008</v>
      </c>
      <c r="AS196" s="37"/>
      <c r="AT196" s="36"/>
      <c r="AU196" s="47" t="s">
        <v>297</v>
      </c>
    </row>
    <row r="197" spans="1:47" s="30" customFormat="1" ht="12" x14ac:dyDescent="0.2">
      <c r="A197" s="30">
        <v>811</v>
      </c>
      <c r="B197" s="47" t="s">
        <v>298</v>
      </c>
      <c r="C197" s="81"/>
      <c r="D197" s="166"/>
      <c r="E197" s="90">
        <v>11757584.810462723</v>
      </c>
      <c r="F197" s="37"/>
      <c r="H197" s="90">
        <v>13164894</v>
      </c>
      <c r="I197" s="37"/>
      <c r="K197" s="90">
        <v>7218853</v>
      </c>
      <c r="L197" s="37"/>
      <c r="N197" s="90">
        <v>10403457</v>
      </c>
      <c r="O197" s="37"/>
      <c r="Q197" s="580">
        <v>9137661</v>
      </c>
      <c r="R197" s="37"/>
      <c r="T197" s="580">
        <v>8834086</v>
      </c>
      <c r="U197" s="37"/>
      <c r="W197" s="580">
        <v>10418750</v>
      </c>
      <c r="X197" s="37"/>
      <c r="Z197" s="580">
        <v>15819580</v>
      </c>
      <c r="AA197" s="37"/>
      <c r="AC197" s="580">
        <v>22862508</v>
      </c>
      <c r="AD197" s="37"/>
      <c r="AF197" s="580">
        <v>21762448</v>
      </c>
      <c r="AG197" s="37"/>
      <c r="AH197" s="36"/>
      <c r="AI197" s="580">
        <v>24036769</v>
      </c>
      <c r="AJ197" s="37"/>
      <c r="AK197" s="36"/>
      <c r="AL197" s="580">
        <v>24199189</v>
      </c>
      <c r="AM197" s="37"/>
      <c r="AN197" s="36"/>
      <c r="AO197" s="580">
        <v>482282</v>
      </c>
      <c r="AP197" s="37"/>
      <c r="AQ197" s="36"/>
      <c r="AR197" s="580">
        <v>862746</v>
      </c>
      <c r="AS197" s="37"/>
      <c r="AT197" s="36"/>
      <c r="AU197" s="47" t="s">
        <v>298</v>
      </c>
    </row>
    <row r="198" spans="1:47" s="30" customFormat="1" ht="12" x14ac:dyDescent="0.2">
      <c r="B198" s="47"/>
      <c r="C198" s="80"/>
      <c r="D198" s="80"/>
      <c r="E198" s="80"/>
      <c r="H198" s="80"/>
      <c r="K198" s="80"/>
      <c r="N198" s="80"/>
      <c r="AU198" s="47"/>
    </row>
    <row r="199" spans="1:47" s="500" customFormat="1" ht="11.25" x14ac:dyDescent="0.2">
      <c r="B199" s="508" t="s">
        <v>7</v>
      </c>
      <c r="C199" s="547"/>
      <c r="D199" s="547"/>
      <c r="E199" s="547"/>
      <c r="H199" s="547"/>
      <c r="K199" s="547"/>
      <c r="N199" s="547"/>
      <c r="AU199" s="508"/>
    </row>
    <row r="200" spans="1:47" s="500" customFormat="1" ht="11.25" x14ac:dyDescent="0.2">
      <c r="B200" s="508" t="s">
        <v>8</v>
      </c>
      <c r="C200" s="547"/>
      <c r="D200" s="547"/>
      <c r="E200" s="547"/>
      <c r="H200" s="547"/>
      <c r="K200" s="547"/>
      <c r="N200" s="547"/>
      <c r="AU200" s="508"/>
    </row>
    <row r="201" spans="1:47" s="30" customFormat="1" ht="12" x14ac:dyDescent="0.2">
      <c r="B201" s="47"/>
      <c r="C201" s="80"/>
      <c r="D201" s="80"/>
      <c r="E201" s="80"/>
      <c r="H201" s="80"/>
      <c r="K201" s="80"/>
      <c r="N201" s="80"/>
      <c r="AU201" s="47"/>
    </row>
    <row r="202" spans="1:47" s="30" customFormat="1" ht="12" x14ac:dyDescent="0.2">
      <c r="B202" s="508" t="s">
        <v>607</v>
      </c>
      <c r="C202" s="80"/>
      <c r="D202" s="80"/>
      <c r="E202" s="80"/>
      <c r="H202" s="80"/>
      <c r="K202" s="80"/>
      <c r="N202" s="80"/>
      <c r="AU202" s="47"/>
    </row>
    <row r="203" spans="1:47" s="30" customFormat="1" ht="12" x14ac:dyDescent="0.2">
      <c r="B203" s="591" t="s">
        <v>608</v>
      </c>
      <c r="C203" s="80"/>
      <c r="D203" s="80"/>
      <c r="E203" s="80"/>
      <c r="H203" s="80"/>
      <c r="K203" s="80"/>
      <c r="N203" s="80"/>
      <c r="AU203" s="47"/>
    </row>
    <row r="204" spans="1:47" s="30" customFormat="1" ht="12" x14ac:dyDescent="0.2">
      <c r="B204" s="47"/>
      <c r="C204" s="80"/>
      <c r="D204" s="80"/>
      <c r="E204" s="80"/>
      <c r="H204" s="80"/>
      <c r="K204" s="80"/>
      <c r="N204" s="80"/>
      <c r="AU204" s="47"/>
    </row>
    <row r="205" spans="1:47" s="30" customFormat="1" ht="12" x14ac:dyDescent="0.2">
      <c r="B205" s="47"/>
      <c r="C205" s="80"/>
      <c r="D205" s="80"/>
      <c r="E205" s="80"/>
      <c r="H205" s="80"/>
      <c r="K205" s="80"/>
      <c r="N205" s="80"/>
      <c r="AU205" s="47"/>
    </row>
    <row r="206" spans="1:47" s="30" customFormat="1" ht="12" x14ac:dyDescent="0.2">
      <c r="B206" s="47"/>
      <c r="C206" s="80"/>
      <c r="D206" s="80"/>
      <c r="E206" s="80"/>
      <c r="H206" s="80"/>
      <c r="K206" s="80"/>
      <c r="N206" s="80"/>
      <c r="AU206" s="47"/>
    </row>
    <row r="207" spans="1:47" s="30" customFormat="1" ht="12" x14ac:dyDescent="0.2">
      <c r="B207" s="47"/>
      <c r="C207" s="80"/>
      <c r="D207" s="80"/>
      <c r="E207" s="80"/>
      <c r="H207" s="80"/>
      <c r="K207" s="80"/>
      <c r="N207" s="80"/>
      <c r="AU207" s="47"/>
    </row>
    <row r="208" spans="1:47" s="30" customFormat="1" ht="12" x14ac:dyDescent="0.2">
      <c r="B208" s="47"/>
      <c r="C208" s="80"/>
      <c r="D208" s="80"/>
      <c r="E208" s="80"/>
      <c r="H208" s="80"/>
      <c r="K208" s="80"/>
      <c r="N208" s="80"/>
      <c r="AU208" s="47"/>
    </row>
    <row r="209" spans="1:47" s="30" customFormat="1" ht="12" x14ac:dyDescent="0.2">
      <c r="B209" s="47"/>
      <c r="C209" s="80"/>
      <c r="D209" s="80"/>
      <c r="E209" s="80"/>
      <c r="H209" s="80"/>
      <c r="K209" s="80"/>
      <c r="N209" s="80"/>
      <c r="AU209" s="47"/>
    </row>
    <row r="210" spans="1:47" s="30" customFormat="1" ht="12" x14ac:dyDescent="0.2">
      <c r="B210" s="47"/>
      <c r="C210" s="80"/>
      <c r="D210" s="80"/>
      <c r="E210" s="80"/>
      <c r="H210" s="80"/>
      <c r="K210" s="80"/>
      <c r="N210" s="80"/>
      <c r="AU210" s="47"/>
    </row>
    <row r="211" spans="1:47" s="30" customFormat="1" ht="12" x14ac:dyDescent="0.2">
      <c r="B211" s="47"/>
      <c r="C211" s="80"/>
      <c r="D211" s="80"/>
      <c r="E211" s="80"/>
      <c r="H211" s="80"/>
      <c r="K211" s="80"/>
      <c r="N211" s="80"/>
      <c r="AU211" s="47"/>
    </row>
    <row r="212" spans="1:47" s="30" customFormat="1" ht="12" x14ac:dyDescent="0.2">
      <c r="B212" s="47"/>
      <c r="C212" s="80"/>
      <c r="D212" s="80"/>
      <c r="E212" s="80"/>
      <c r="H212" s="80"/>
      <c r="K212" s="80"/>
      <c r="N212" s="80"/>
      <c r="AU212" s="47"/>
    </row>
    <row r="213" spans="1:47" s="30" customFormat="1" ht="12" x14ac:dyDescent="0.2">
      <c r="B213" s="47"/>
      <c r="C213" s="80"/>
      <c r="D213" s="80"/>
      <c r="E213" s="80"/>
      <c r="H213" s="80"/>
      <c r="K213" s="80"/>
      <c r="N213" s="80"/>
      <c r="AU213" s="47"/>
    </row>
    <row r="214" spans="1:47" s="30" customFormat="1" ht="12" x14ac:dyDescent="0.2">
      <c r="B214" s="47"/>
      <c r="C214" s="80"/>
      <c r="D214" s="80"/>
      <c r="E214" s="80"/>
      <c r="H214" s="80"/>
      <c r="K214" s="80"/>
      <c r="N214" s="80"/>
      <c r="AU214" s="47"/>
    </row>
    <row r="215" spans="1:47" s="30" customFormat="1" ht="12" x14ac:dyDescent="0.2">
      <c r="B215" s="47"/>
      <c r="C215" s="80"/>
      <c r="D215" s="80"/>
      <c r="E215" s="80"/>
      <c r="H215" s="80"/>
      <c r="K215" s="80"/>
      <c r="N215" s="80"/>
      <c r="Q215" s="80"/>
      <c r="T215" s="80"/>
      <c r="W215" s="80"/>
      <c r="Z215" s="80"/>
      <c r="AC215" s="80"/>
      <c r="AF215" s="80"/>
      <c r="AI215" s="80"/>
      <c r="AL215" s="80"/>
      <c r="AO215" s="80"/>
      <c r="AR215" s="80"/>
      <c r="AU215" s="47"/>
    </row>
    <row r="216" spans="1:47" s="30" customFormat="1" ht="12" x14ac:dyDescent="0.2">
      <c r="B216" s="47"/>
      <c r="C216" s="80"/>
      <c r="D216" s="80"/>
      <c r="E216" s="80"/>
      <c r="H216" s="80"/>
      <c r="K216" s="80"/>
      <c r="N216" s="80"/>
      <c r="Q216" s="80"/>
      <c r="T216" s="80"/>
      <c r="W216" s="80"/>
      <c r="Z216" s="80"/>
      <c r="AC216" s="80"/>
      <c r="AF216" s="80"/>
      <c r="AI216" s="80"/>
      <c r="AL216" s="80"/>
      <c r="AO216" s="80"/>
      <c r="AR216" s="80"/>
      <c r="AU216" s="47"/>
    </row>
    <row r="217" spans="1:47" s="30" customFormat="1" ht="12" x14ac:dyDescent="0.2">
      <c r="B217" s="47"/>
      <c r="C217" s="80"/>
      <c r="D217" s="80"/>
      <c r="E217" s="80"/>
      <c r="H217" s="80"/>
      <c r="K217" s="80"/>
      <c r="N217" s="80"/>
      <c r="Q217" s="80"/>
      <c r="T217" s="80"/>
      <c r="W217" s="80"/>
      <c r="Z217" s="80"/>
      <c r="AC217" s="80"/>
      <c r="AF217" s="80"/>
      <c r="AI217" s="80"/>
      <c r="AL217" s="80"/>
      <c r="AO217" s="80"/>
      <c r="AR217" s="80"/>
      <c r="AU217" s="47"/>
    </row>
    <row r="218" spans="1:47" s="30" customFormat="1" ht="12" x14ac:dyDescent="0.2">
      <c r="B218" s="47"/>
      <c r="C218" s="80"/>
      <c r="D218" s="80"/>
      <c r="E218" s="80"/>
      <c r="H218" s="80"/>
      <c r="K218" s="80"/>
      <c r="N218" s="80"/>
      <c r="Q218" s="80"/>
      <c r="T218" s="80"/>
      <c r="W218" s="80"/>
      <c r="Z218" s="80"/>
      <c r="AC218" s="80"/>
      <c r="AF218" s="80"/>
      <c r="AI218" s="80"/>
      <c r="AL218" s="80"/>
      <c r="AO218" s="80"/>
      <c r="AR218" s="80"/>
      <c r="AU218" s="47"/>
    </row>
    <row r="219" spans="1:47" ht="15" x14ac:dyDescent="0.25">
      <c r="A219" s="1" t="str">
        <f>A1</f>
        <v>II.3 FINANCIE</v>
      </c>
      <c r="B219" s="255"/>
      <c r="AU219" s="3" t="str">
        <f>AU1</f>
        <v>FINANCE</v>
      </c>
    </row>
    <row r="221" spans="1:47" s="399" customFormat="1" ht="13.9" customHeight="1" x14ac:dyDescent="0.25">
      <c r="A221" s="403" t="s">
        <v>605</v>
      </c>
      <c r="B221" s="404"/>
      <c r="C221" s="403"/>
      <c r="D221" s="403"/>
      <c r="E221" s="403"/>
      <c r="F221" s="406"/>
      <c r="G221" s="406"/>
      <c r="H221" s="403"/>
      <c r="I221" s="406"/>
      <c r="J221" s="406"/>
      <c r="K221" s="403"/>
      <c r="L221" s="406"/>
      <c r="M221" s="406"/>
      <c r="N221" s="403"/>
      <c r="O221" s="406"/>
      <c r="P221" s="406"/>
      <c r="Q221" s="403"/>
      <c r="R221" s="406"/>
      <c r="S221" s="406"/>
      <c r="T221" s="403"/>
      <c r="U221" s="406"/>
      <c r="V221" s="406"/>
      <c r="W221" s="403"/>
      <c r="X221" s="406"/>
      <c r="Y221" s="406"/>
      <c r="Z221" s="403"/>
      <c r="AA221" s="406"/>
      <c r="AB221" s="406"/>
      <c r="AC221" s="403"/>
      <c r="AD221" s="406"/>
      <c r="AE221" s="406"/>
      <c r="AF221" s="403"/>
      <c r="AG221" s="406"/>
      <c r="AH221" s="406"/>
      <c r="AI221" s="403"/>
      <c r="AJ221" s="406"/>
      <c r="AK221" s="406"/>
      <c r="AL221" s="403"/>
      <c r="AM221" s="406"/>
      <c r="AN221" s="406"/>
      <c r="AO221" s="403"/>
      <c r="AP221" s="406"/>
      <c r="AQ221" s="406"/>
      <c r="AR221" s="403"/>
      <c r="AS221" s="406"/>
      <c r="AT221" s="406"/>
      <c r="AU221" s="407"/>
    </row>
    <row r="222" spans="1:47" s="399" customFormat="1" ht="13.9" customHeight="1" x14ac:dyDescent="0.2">
      <c r="A222" s="408" t="s">
        <v>606</v>
      </c>
      <c r="B222" s="404"/>
      <c r="C222" s="409"/>
      <c r="D222" s="409"/>
      <c r="E222" s="409"/>
      <c r="F222" s="405"/>
      <c r="G222" s="405"/>
      <c r="H222" s="409"/>
      <c r="I222" s="405"/>
      <c r="J222" s="405"/>
      <c r="K222" s="409"/>
      <c r="L222" s="405"/>
      <c r="M222" s="405"/>
      <c r="N222" s="409"/>
      <c r="O222" s="405"/>
      <c r="P222" s="405"/>
      <c r="Q222" s="409"/>
      <c r="R222" s="405"/>
      <c r="S222" s="405"/>
      <c r="T222" s="409"/>
      <c r="U222" s="405"/>
      <c r="V222" s="405"/>
      <c r="W222" s="409"/>
      <c r="X222" s="405"/>
      <c r="Y222" s="405"/>
      <c r="Z222" s="409"/>
      <c r="AA222" s="405"/>
      <c r="AB222" s="405"/>
      <c r="AC222" s="409"/>
      <c r="AD222" s="405"/>
      <c r="AE222" s="405"/>
      <c r="AF222" s="409"/>
      <c r="AG222" s="405"/>
      <c r="AH222" s="405"/>
      <c r="AI222" s="409"/>
      <c r="AJ222" s="405"/>
      <c r="AK222" s="405"/>
      <c r="AL222" s="409"/>
      <c r="AM222" s="405"/>
      <c r="AN222" s="405"/>
      <c r="AO222" s="409"/>
      <c r="AP222" s="405"/>
      <c r="AQ222" s="405"/>
      <c r="AR222" s="409"/>
      <c r="AS222" s="405"/>
      <c r="AT222" s="405"/>
      <c r="AU222" s="410"/>
    </row>
    <row r="223" spans="1:47" s="30" customFormat="1" ht="6.6" customHeight="1" x14ac:dyDescent="0.2">
      <c r="B223" s="36"/>
      <c r="C223" s="80"/>
      <c r="D223" s="80"/>
      <c r="E223" s="80"/>
      <c r="H223" s="80"/>
      <c r="K223" s="80"/>
      <c r="N223" s="80"/>
      <c r="Q223" s="80"/>
      <c r="T223" s="80"/>
      <c r="W223" s="80"/>
      <c r="Z223" s="80"/>
      <c r="AC223" s="80"/>
      <c r="AF223" s="80"/>
      <c r="AI223" s="80"/>
    </row>
    <row r="224" spans="1:47" s="30" customFormat="1" thickBot="1" x14ac:dyDescent="0.25">
      <c r="A224" s="27" t="str">
        <f>A6</f>
        <v>v EUR</v>
      </c>
      <c r="B224" s="246"/>
      <c r="C224" s="57"/>
      <c r="D224" s="57"/>
      <c r="E224" s="57"/>
      <c r="F224" s="28"/>
      <c r="G224" s="28"/>
      <c r="H224" s="57"/>
      <c r="I224" s="28"/>
      <c r="J224" s="28"/>
      <c r="K224" s="57"/>
      <c r="L224" s="28"/>
      <c r="M224" s="28"/>
      <c r="N224" s="57"/>
      <c r="O224" s="28"/>
      <c r="P224" s="28"/>
      <c r="Q224" s="57"/>
      <c r="R224" s="28"/>
      <c r="S224" s="28"/>
      <c r="T224" s="57"/>
      <c r="U224" s="28"/>
      <c r="V224" s="28"/>
      <c r="W224" s="57"/>
      <c r="X224" s="28"/>
      <c r="Y224" s="28"/>
      <c r="Z224" s="57"/>
      <c r="AA224" s="28"/>
      <c r="AB224" s="28"/>
      <c r="AC224" s="57"/>
      <c r="AD224" s="28"/>
      <c r="AE224" s="28"/>
      <c r="AF224" s="57"/>
      <c r="AG224" s="28"/>
      <c r="AH224" s="28"/>
      <c r="AJ224" s="28"/>
      <c r="AK224" s="28"/>
      <c r="AM224" s="28"/>
      <c r="AN224" s="28"/>
      <c r="AP224" s="28"/>
      <c r="AQ224" s="28"/>
      <c r="AS224" s="28"/>
      <c r="AT224" s="28"/>
      <c r="AU224" s="29" t="str">
        <f>AU6</f>
        <v>EUR</v>
      </c>
    </row>
    <row r="225" spans="1:47" s="30" customFormat="1" ht="25.9" customHeight="1" thickTop="1" thickBot="1" x14ac:dyDescent="0.25">
      <c r="A225" s="65" t="s">
        <v>191</v>
      </c>
      <c r="B225" s="32" t="s">
        <v>299</v>
      </c>
      <c r="C225" s="293"/>
      <c r="D225" s="292"/>
      <c r="E225" s="33">
        <v>2008</v>
      </c>
      <c r="F225" s="31"/>
      <c r="G225" s="32"/>
      <c r="H225" s="33">
        <v>2009</v>
      </c>
      <c r="I225" s="78"/>
      <c r="J225" s="33"/>
      <c r="K225" s="33">
        <v>2010</v>
      </c>
      <c r="L225" s="78"/>
      <c r="M225" s="33"/>
      <c r="N225" s="33">
        <v>2011</v>
      </c>
      <c r="O225" s="78"/>
      <c r="P225" s="33"/>
      <c r="Q225" s="33">
        <v>2012</v>
      </c>
      <c r="R225" s="78"/>
      <c r="S225" s="33"/>
      <c r="T225" s="33">
        <v>2013</v>
      </c>
      <c r="U225" s="78"/>
      <c r="V225" s="33"/>
      <c r="W225" s="33">
        <v>2014</v>
      </c>
      <c r="X225" s="78"/>
      <c r="Y225" s="33"/>
      <c r="Z225" s="33">
        <v>2015</v>
      </c>
      <c r="AA225" s="78"/>
      <c r="AB225" s="33"/>
      <c r="AC225" s="33">
        <v>2016</v>
      </c>
      <c r="AD225" s="78"/>
      <c r="AE225" s="33"/>
      <c r="AF225" s="33">
        <v>2017</v>
      </c>
      <c r="AG225" s="78"/>
      <c r="AH225" s="33"/>
      <c r="AI225" s="33">
        <v>2018</v>
      </c>
      <c r="AJ225" s="78"/>
      <c r="AK225" s="33"/>
      <c r="AL225" s="33">
        <v>2019</v>
      </c>
      <c r="AM225" s="78"/>
      <c r="AN225" s="33"/>
      <c r="AO225" s="33">
        <v>2020</v>
      </c>
      <c r="AP225" s="78"/>
      <c r="AQ225" s="33"/>
      <c r="AR225" s="33">
        <v>2021</v>
      </c>
      <c r="AS225" s="78"/>
      <c r="AT225" s="33"/>
      <c r="AU225" s="32" t="s">
        <v>62</v>
      </c>
    </row>
    <row r="226" spans="1:47" s="30" customFormat="1" ht="7.15" customHeight="1" thickTop="1" x14ac:dyDescent="0.2">
      <c r="B226" s="36"/>
      <c r="C226" s="37"/>
      <c r="D226" s="163"/>
      <c r="F226" s="50"/>
      <c r="G226" s="42"/>
      <c r="I226" s="50"/>
      <c r="J226" s="42"/>
      <c r="L226" s="50"/>
      <c r="M226" s="42"/>
      <c r="O226" s="50"/>
      <c r="P226" s="42"/>
      <c r="R226" s="50"/>
      <c r="S226" s="42"/>
      <c r="U226" s="50"/>
      <c r="V226" s="42"/>
      <c r="X226" s="50"/>
      <c r="Y226" s="42"/>
      <c r="AA226" s="50"/>
      <c r="AB226" s="42"/>
      <c r="AD226" s="50"/>
      <c r="AE226" s="42"/>
      <c r="AG226" s="50"/>
      <c r="AH226" s="42"/>
      <c r="AJ226" s="50"/>
      <c r="AK226" s="42"/>
      <c r="AM226" s="50"/>
      <c r="AN226" s="42"/>
      <c r="AP226" s="50"/>
      <c r="AQ226" s="42"/>
      <c r="AS226" s="50"/>
      <c r="AT226" s="42"/>
      <c r="AU226" s="36"/>
    </row>
    <row r="227" spans="1:47" s="30" customFormat="1" ht="12" x14ac:dyDescent="0.2">
      <c r="A227" s="160">
        <v>1</v>
      </c>
      <c r="B227" s="47" t="s">
        <v>602</v>
      </c>
      <c r="C227" s="81"/>
      <c r="D227" s="166"/>
      <c r="E227" s="90">
        <v>666388169.68731332</v>
      </c>
      <c r="F227" s="50"/>
      <c r="G227" s="42"/>
      <c r="H227" s="90">
        <v>734548977</v>
      </c>
      <c r="I227" s="50"/>
      <c r="J227" s="42"/>
      <c r="K227" s="90">
        <v>876015985</v>
      </c>
      <c r="L227" s="50"/>
      <c r="M227" s="42"/>
      <c r="N227" s="90"/>
      <c r="O227" s="50"/>
      <c r="P227" s="42"/>
      <c r="Q227" s="90">
        <v>755200649</v>
      </c>
      <c r="R227" s="50"/>
      <c r="S227" s="42"/>
      <c r="T227" s="90">
        <v>779315874</v>
      </c>
      <c r="U227" s="50"/>
      <c r="V227" s="42"/>
      <c r="W227" s="90"/>
      <c r="X227" s="50"/>
      <c r="Y227" s="42"/>
      <c r="Z227" s="90"/>
      <c r="AA227" s="50"/>
      <c r="AB227" s="42"/>
      <c r="AC227" s="90"/>
      <c r="AD227" s="50"/>
      <c r="AE227" s="42"/>
      <c r="AF227" s="90" t="s">
        <v>166</v>
      </c>
      <c r="AG227" s="50"/>
      <c r="AH227" s="42"/>
      <c r="AI227" s="90" t="s">
        <v>166</v>
      </c>
      <c r="AJ227" s="50"/>
      <c r="AK227" s="42"/>
      <c r="AL227" s="90" t="s">
        <v>166</v>
      </c>
      <c r="AM227" s="50"/>
      <c r="AN227" s="42"/>
      <c r="AO227" s="90" t="s">
        <v>166</v>
      </c>
      <c r="AP227" s="50"/>
      <c r="AQ227" s="42"/>
      <c r="AR227" s="90" t="s">
        <v>166</v>
      </c>
      <c r="AS227" s="50"/>
      <c r="AT227" s="42"/>
      <c r="AU227" s="46" t="s">
        <v>601</v>
      </c>
    </row>
    <row r="228" spans="1:47" s="30" customFormat="1" ht="12" x14ac:dyDescent="0.2">
      <c r="A228" s="160">
        <v>2</v>
      </c>
      <c r="B228" s="47" t="s">
        <v>303</v>
      </c>
      <c r="C228" s="40"/>
      <c r="D228" s="135"/>
      <c r="E228" s="90">
        <v>2133232423.8199553</v>
      </c>
      <c r="F228" s="50"/>
      <c r="G228" s="42"/>
      <c r="H228" s="90">
        <v>1927269441</v>
      </c>
      <c r="I228" s="50"/>
      <c r="J228" s="42"/>
      <c r="K228" s="90">
        <v>1913583941</v>
      </c>
      <c r="L228" s="50"/>
      <c r="M228" s="42"/>
      <c r="N228" s="90">
        <v>2033884650</v>
      </c>
      <c r="O228" s="50"/>
      <c r="P228" s="42"/>
      <c r="Q228" s="90">
        <v>1836356928</v>
      </c>
      <c r="R228" s="50"/>
      <c r="S228" s="42"/>
      <c r="T228" s="90">
        <v>1760690867</v>
      </c>
      <c r="U228" s="50"/>
      <c r="V228" s="42"/>
      <c r="W228" s="90">
        <v>1962774530</v>
      </c>
      <c r="X228" s="50"/>
      <c r="Y228" s="42"/>
      <c r="Z228" s="90">
        <v>2091656918</v>
      </c>
      <c r="AA228" s="50"/>
      <c r="AB228" s="42"/>
      <c r="AC228" s="90">
        <v>2201654073</v>
      </c>
      <c r="AD228" s="50"/>
      <c r="AE228" s="42"/>
      <c r="AF228" s="90">
        <v>1748771680</v>
      </c>
      <c r="AG228" s="50"/>
      <c r="AH228" s="42"/>
      <c r="AI228" s="90">
        <v>1883540746</v>
      </c>
      <c r="AJ228" s="50"/>
      <c r="AK228" s="42"/>
      <c r="AL228" s="90">
        <v>1671201388</v>
      </c>
      <c r="AM228" s="50"/>
      <c r="AN228" s="42"/>
      <c r="AO228" s="90">
        <v>736746088</v>
      </c>
      <c r="AP228" s="50"/>
      <c r="AQ228" s="42"/>
      <c r="AR228" s="90">
        <v>846530972</v>
      </c>
      <c r="AS228" s="50"/>
      <c r="AT228" s="42"/>
      <c r="AU228" s="46" t="s">
        <v>304</v>
      </c>
    </row>
    <row r="229" spans="1:47" s="30" customFormat="1" ht="12" x14ac:dyDescent="0.2">
      <c r="A229" s="160">
        <v>3</v>
      </c>
      <c r="B229" s="47" t="s">
        <v>305</v>
      </c>
      <c r="C229" s="81"/>
      <c r="D229" s="166"/>
      <c r="E229" s="90">
        <v>17093905.596494723</v>
      </c>
      <c r="F229" s="50"/>
      <c r="G229" s="42"/>
      <c r="H229" s="90">
        <v>18617181</v>
      </c>
      <c r="I229" s="50"/>
      <c r="J229" s="42"/>
      <c r="K229" s="90">
        <v>16140667</v>
      </c>
      <c r="L229" s="50"/>
      <c r="M229" s="42"/>
      <c r="N229" s="90">
        <v>12427906</v>
      </c>
      <c r="O229" s="50"/>
      <c r="P229" s="42"/>
      <c r="Q229" s="90">
        <v>13125810</v>
      </c>
      <c r="R229" s="50"/>
      <c r="S229" s="42"/>
      <c r="T229" s="90">
        <v>12318604</v>
      </c>
      <c r="U229" s="50"/>
      <c r="V229" s="42"/>
      <c r="W229" s="90">
        <v>12011674</v>
      </c>
      <c r="X229" s="50"/>
      <c r="Y229" s="42"/>
      <c r="Z229" s="90">
        <v>8085142</v>
      </c>
      <c r="AA229" s="50"/>
      <c r="AB229" s="42"/>
      <c r="AC229" s="90">
        <v>9694943</v>
      </c>
      <c r="AD229" s="50"/>
      <c r="AE229" s="42"/>
      <c r="AF229" s="90">
        <v>52486062</v>
      </c>
      <c r="AG229" s="50"/>
      <c r="AH229" s="42"/>
      <c r="AI229" s="90">
        <v>70161791</v>
      </c>
      <c r="AJ229" s="50"/>
      <c r="AK229" s="42"/>
      <c r="AL229" s="90">
        <v>82409327</v>
      </c>
      <c r="AM229" s="50"/>
      <c r="AN229" s="42"/>
      <c r="AO229" s="90">
        <v>48006300</v>
      </c>
      <c r="AP229" s="50"/>
      <c r="AQ229" s="42"/>
      <c r="AR229" s="90">
        <v>40493569</v>
      </c>
      <c r="AS229" s="50"/>
      <c r="AT229" s="42"/>
      <c r="AU229" s="46" t="s">
        <v>306</v>
      </c>
    </row>
    <row r="230" spans="1:47" s="30" customFormat="1" ht="13.5" x14ac:dyDescent="0.2">
      <c r="A230" s="160">
        <v>4</v>
      </c>
      <c r="B230" s="47" t="s">
        <v>540</v>
      </c>
      <c r="C230" s="81"/>
      <c r="D230" s="166"/>
      <c r="E230" s="41">
        <v>152478291.17705637</v>
      </c>
      <c r="F230" s="50"/>
      <c r="G230" s="42"/>
      <c r="H230" s="90">
        <v>181632539</v>
      </c>
      <c r="I230" s="50"/>
      <c r="J230" s="42"/>
      <c r="K230" s="90">
        <v>161537327</v>
      </c>
      <c r="L230" s="50"/>
      <c r="M230" s="42"/>
      <c r="N230" s="90">
        <v>195190148</v>
      </c>
      <c r="O230" s="50"/>
      <c r="P230" s="42"/>
      <c r="Q230" s="90">
        <v>133715148</v>
      </c>
      <c r="R230" s="50"/>
      <c r="S230" s="42"/>
      <c r="T230" s="90">
        <v>142519403</v>
      </c>
      <c r="U230" s="50"/>
      <c r="V230" s="42"/>
      <c r="W230" s="90"/>
      <c r="X230" s="50"/>
      <c r="Y230" s="42"/>
      <c r="Z230" s="90"/>
      <c r="AA230" s="50"/>
      <c r="AB230" s="42"/>
      <c r="AC230" s="90"/>
      <c r="AD230" s="50"/>
      <c r="AE230" s="42"/>
      <c r="AF230" s="90">
        <v>726507839</v>
      </c>
      <c r="AG230" s="50"/>
      <c r="AH230" s="42"/>
      <c r="AI230" s="90">
        <v>659440250</v>
      </c>
      <c r="AJ230" s="50"/>
      <c r="AK230" s="42"/>
      <c r="AL230" s="90"/>
      <c r="AM230" s="50"/>
      <c r="AN230" s="42"/>
      <c r="AO230" s="90"/>
      <c r="AP230" s="50"/>
      <c r="AQ230" s="42"/>
      <c r="AR230" s="90"/>
      <c r="AS230" s="50"/>
      <c r="AT230" s="42"/>
      <c r="AU230" s="46" t="s">
        <v>539</v>
      </c>
    </row>
    <row r="231" spans="1:47" s="30" customFormat="1" ht="12" x14ac:dyDescent="0.2">
      <c r="A231" s="160">
        <v>5</v>
      </c>
      <c r="B231" s="47" t="s">
        <v>63</v>
      </c>
      <c r="C231" s="81"/>
      <c r="D231" s="166"/>
      <c r="E231" s="90">
        <v>64538372.170218416</v>
      </c>
      <c r="F231" s="50"/>
      <c r="G231" s="42"/>
      <c r="H231" s="41">
        <v>69656038</v>
      </c>
      <c r="I231" s="50"/>
      <c r="J231" s="42"/>
      <c r="K231" s="41">
        <v>59026473</v>
      </c>
      <c r="L231" s="50"/>
      <c r="M231" s="42"/>
      <c r="N231" s="41">
        <v>68538918</v>
      </c>
      <c r="O231" s="50"/>
      <c r="P231" s="42"/>
      <c r="Q231" s="41">
        <v>76590617</v>
      </c>
      <c r="R231" s="50"/>
      <c r="S231" s="42"/>
      <c r="T231" s="41">
        <v>55056796</v>
      </c>
      <c r="U231" s="50"/>
      <c r="V231" s="42"/>
      <c r="W231" s="41">
        <v>52924041</v>
      </c>
      <c r="X231" s="50"/>
      <c r="Y231" s="42"/>
      <c r="Z231" s="41">
        <v>48056378</v>
      </c>
      <c r="AA231" s="50"/>
      <c r="AB231" s="42"/>
      <c r="AC231" s="41">
        <v>50888589</v>
      </c>
      <c r="AD231" s="50"/>
      <c r="AE231" s="42"/>
      <c r="AF231" s="41">
        <v>68780717</v>
      </c>
      <c r="AG231" s="50"/>
      <c r="AH231" s="42"/>
      <c r="AI231" s="41">
        <v>65235371</v>
      </c>
      <c r="AJ231" s="50"/>
      <c r="AK231" s="42"/>
      <c r="AL231" s="41">
        <v>67623790</v>
      </c>
      <c r="AM231" s="50"/>
      <c r="AN231" s="42"/>
      <c r="AO231" s="41">
        <v>37577691</v>
      </c>
      <c r="AP231" s="50"/>
      <c r="AQ231" s="42"/>
      <c r="AR231" s="41">
        <v>41373226</v>
      </c>
      <c r="AS231" s="50"/>
      <c r="AT231" s="42"/>
      <c r="AU231" s="46" t="s">
        <v>309</v>
      </c>
    </row>
    <row r="232" spans="1:47" s="30" customFormat="1" ht="14.25" customHeight="1" x14ac:dyDescent="0.2">
      <c r="A232" s="160">
        <v>6</v>
      </c>
      <c r="B232" s="47" t="s">
        <v>599</v>
      </c>
      <c r="C232" s="81"/>
      <c r="D232" s="166"/>
      <c r="E232" s="90" t="s">
        <v>166</v>
      </c>
      <c r="F232" s="50"/>
      <c r="G232" s="42"/>
      <c r="H232" s="90" t="s">
        <v>166</v>
      </c>
      <c r="I232" s="50"/>
      <c r="J232" s="42"/>
      <c r="K232" s="90" t="s">
        <v>166</v>
      </c>
      <c r="L232" s="50"/>
      <c r="M232" s="42"/>
      <c r="N232" s="90"/>
      <c r="O232" s="50"/>
      <c r="P232" s="42"/>
      <c r="Q232" s="90" t="s">
        <v>166</v>
      </c>
      <c r="R232" s="50"/>
      <c r="S232" s="42"/>
      <c r="T232" s="90" t="s">
        <v>166</v>
      </c>
      <c r="U232" s="50"/>
      <c r="V232" s="42"/>
      <c r="W232" s="90" t="s">
        <v>166</v>
      </c>
      <c r="X232" s="50"/>
      <c r="Y232" s="42"/>
      <c r="Z232" s="90" t="s">
        <v>166</v>
      </c>
      <c r="AA232" s="50"/>
      <c r="AB232" s="42"/>
      <c r="AC232" s="90" t="s">
        <v>166</v>
      </c>
      <c r="AD232" s="50"/>
      <c r="AE232" s="42"/>
      <c r="AF232" s="90" t="s">
        <v>166</v>
      </c>
      <c r="AG232" s="50"/>
      <c r="AH232" s="42"/>
      <c r="AI232" s="90" t="s">
        <v>166</v>
      </c>
      <c r="AJ232" s="50"/>
      <c r="AK232" s="42"/>
      <c r="AL232" s="90"/>
      <c r="AM232" s="50"/>
      <c r="AN232" s="42"/>
      <c r="AO232" s="90"/>
      <c r="AP232" s="50"/>
      <c r="AQ232" s="42"/>
      <c r="AR232" s="90"/>
      <c r="AS232" s="50"/>
      <c r="AT232" s="42"/>
      <c r="AU232" s="46" t="s">
        <v>600</v>
      </c>
    </row>
    <row r="233" spans="1:47" s="30" customFormat="1" ht="12" x14ac:dyDescent="0.2">
      <c r="A233" s="160">
        <v>7</v>
      </c>
      <c r="B233" s="47" t="s">
        <v>312</v>
      </c>
      <c r="C233" s="81"/>
      <c r="D233" s="166"/>
      <c r="E233" s="90">
        <v>3085669454.9558558</v>
      </c>
      <c r="F233" s="50"/>
      <c r="G233" s="42"/>
      <c r="H233" s="90">
        <v>3575333423</v>
      </c>
      <c r="I233" s="50"/>
      <c r="J233" s="42"/>
      <c r="K233" s="90">
        <v>4087592523</v>
      </c>
      <c r="L233" s="50"/>
      <c r="M233" s="42"/>
      <c r="N233" s="90">
        <v>4328026148</v>
      </c>
      <c r="O233" s="50"/>
      <c r="P233" s="42"/>
      <c r="Q233" s="90">
        <v>4809698412</v>
      </c>
      <c r="R233" s="50"/>
      <c r="S233" s="42"/>
      <c r="T233" s="90">
        <v>5187613483</v>
      </c>
      <c r="U233" s="50"/>
      <c r="V233" s="42"/>
      <c r="W233" s="90">
        <v>5328650711</v>
      </c>
      <c r="X233" s="50"/>
      <c r="Y233" s="42"/>
      <c r="Z233" s="90">
        <v>5658117148</v>
      </c>
      <c r="AA233" s="50"/>
      <c r="AB233" s="42"/>
      <c r="AC233" s="90">
        <v>6049110362</v>
      </c>
      <c r="AD233" s="50"/>
      <c r="AE233" s="42"/>
      <c r="AF233" s="90">
        <v>5356420481</v>
      </c>
      <c r="AG233" s="50"/>
      <c r="AH233" s="42"/>
      <c r="AI233" s="90">
        <v>5662335793</v>
      </c>
      <c r="AJ233" s="50"/>
      <c r="AK233" s="42"/>
      <c r="AL233" s="90">
        <v>5583798807</v>
      </c>
      <c r="AM233" s="50"/>
      <c r="AN233" s="42"/>
      <c r="AO233" s="90">
        <v>5148180943</v>
      </c>
      <c r="AP233" s="50"/>
      <c r="AQ233" s="42"/>
      <c r="AR233" s="90">
        <v>5710379377</v>
      </c>
      <c r="AS233" s="50"/>
      <c r="AT233" s="42"/>
      <c r="AU233" s="46" t="s">
        <v>313</v>
      </c>
    </row>
    <row r="234" spans="1:47" s="30" customFormat="1" ht="12" x14ac:dyDescent="0.2">
      <c r="A234" s="160">
        <v>8</v>
      </c>
      <c r="B234" s="47" t="s">
        <v>314</v>
      </c>
      <c r="C234" s="81"/>
      <c r="D234" s="166"/>
      <c r="E234" s="90">
        <v>2719624543.5836158</v>
      </c>
      <c r="F234" s="50"/>
      <c r="G234" s="42"/>
      <c r="H234" s="90">
        <v>3185535145</v>
      </c>
      <c r="I234" s="50"/>
      <c r="J234" s="42"/>
      <c r="K234" s="90">
        <v>2163099230</v>
      </c>
      <c r="L234" s="50"/>
      <c r="M234" s="42"/>
      <c r="N234" s="90">
        <v>2753002065</v>
      </c>
      <c r="O234" s="50"/>
      <c r="P234" s="42"/>
      <c r="Q234" s="90">
        <v>1828570040</v>
      </c>
      <c r="R234" s="50"/>
      <c r="S234" s="42"/>
      <c r="T234" s="90">
        <v>1778351450</v>
      </c>
      <c r="U234" s="50"/>
      <c r="V234" s="42"/>
      <c r="W234" s="90">
        <v>1411072961</v>
      </c>
      <c r="X234" s="50"/>
      <c r="Y234" s="42"/>
      <c r="Z234" s="90">
        <v>1434590893</v>
      </c>
      <c r="AA234" s="50"/>
      <c r="AB234" s="42"/>
      <c r="AC234" s="90">
        <v>1543729529</v>
      </c>
      <c r="AD234" s="50"/>
      <c r="AE234" s="42"/>
      <c r="AF234" s="90">
        <v>2972842800</v>
      </c>
      <c r="AG234" s="50"/>
      <c r="AH234" s="42"/>
      <c r="AI234" s="90">
        <v>2802319253</v>
      </c>
      <c r="AJ234" s="50"/>
      <c r="AK234" s="42"/>
      <c r="AL234" s="90">
        <v>2627330016</v>
      </c>
      <c r="AM234" s="50"/>
      <c r="AN234" s="42"/>
      <c r="AO234" s="90">
        <v>2188844506</v>
      </c>
      <c r="AP234" s="50"/>
      <c r="AQ234" s="42"/>
      <c r="AR234" s="90">
        <v>2779174734</v>
      </c>
      <c r="AS234" s="50"/>
      <c r="AT234" s="42"/>
      <c r="AU234" s="46" t="s">
        <v>315</v>
      </c>
    </row>
    <row r="235" spans="1:47" s="30" customFormat="1" ht="12" x14ac:dyDescent="0.2">
      <c r="A235" s="160">
        <v>9</v>
      </c>
      <c r="B235" s="47" t="s">
        <v>316</v>
      </c>
      <c r="C235" s="81"/>
      <c r="D235" s="166"/>
      <c r="E235" s="90" t="s">
        <v>166</v>
      </c>
      <c r="F235" s="50"/>
      <c r="G235" s="42"/>
      <c r="H235" s="90" t="s">
        <v>166</v>
      </c>
      <c r="I235" s="50"/>
      <c r="J235" s="42"/>
      <c r="K235" s="90" t="s">
        <v>166</v>
      </c>
      <c r="L235" s="50"/>
      <c r="M235" s="42"/>
      <c r="N235" s="90" t="s">
        <v>166</v>
      </c>
      <c r="O235" s="50"/>
      <c r="P235" s="42"/>
      <c r="Q235" s="90" t="s">
        <v>166</v>
      </c>
      <c r="R235" s="50"/>
      <c r="S235" s="42"/>
      <c r="T235" s="90" t="s">
        <v>166</v>
      </c>
      <c r="U235" s="50"/>
      <c r="V235" s="42"/>
      <c r="W235" s="90" t="s">
        <v>166</v>
      </c>
      <c r="X235" s="50"/>
      <c r="Y235" s="42"/>
      <c r="Z235" s="90" t="s">
        <v>166</v>
      </c>
      <c r="AA235" s="50"/>
      <c r="AB235" s="42"/>
      <c r="AC235" s="90" t="s">
        <v>166</v>
      </c>
      <c r="AD235" s="50"/>
      <c r="AE235" s="42"/>
      <c r="AF235" s="90" t="s">
        <v>166</v>
      </c>
      <c r="AG235" s="50"/>
      <c r="AH235" s="42"/>
      <c r="AI235" s="90" t="s">
        <v>166</v>
      </c>
      <c r="AJ235" s="50"/>
      <c r="AK235" s="42"/>
      <c r="AL235" s="90" t="s">
        <v>166</v>
      </c>
      <c r="AM235" s="50"/>
      <c r="AN235" s="42"/>
      <c r="AO235" s="90" t="s">
        <v>166</v>
      </c>
      <c r="AP235" s="50"/>
      <c r="AQ235" s="42"/>
      <c r="AR235" s="90" t="s">
        <v>166</v>
      </c>
      <c r="AS235" s="50"/>
      <c r="AT235" s="42"/>
      <c r="AU235" s="46" t="s">
        <v>317</v>
      </c>
    </row>
    <row r="236" spans="1:47" s="30" customFormat="1" ht="12" x14ac:dyDescent="0.2">
      <c r="B236" s="36"/>
      <c r="C236" s="90"/>
      <c r="D236" s="90"/>
      <c r="E236" s="90"/>
      <c r="F236" s="36"/>
      <c r="H236" s="90"/>
      <c r="I236" s="36"/>
      <c r="K236" s="90"/>
      <c r="L236" s="36"/>
      <c r="N236" s="90"/>
      <c r="O236" s="36"/>
      <c r="Q236" s="90"/>
      <c r="R236" s="36"/>
      <c r="T236" s="90"/>
      <c r="U236" s="36"/>
      <c r="W236" s="90"/>
      <c r="X236" s="36"/>
      <c r="Z236" s="90"/>
      <c r="AA236" s="36"/>
      <c r="AC236" s="90"/>
      <c r="AD236" s="36"/>
      <c r="AF236" s="90"/>
      <c r="AG236" s="36"/>
      <c r="AH236" s="36"/>
      <c r="AJ236" s="36"/>
      <c r="AK236" s="36"/>
      <c r="AM236" s="36"/>
      <c r="AN236" s="36"/>
      <c r="AP236" s="36"/>
      <c r="AQ236" s="36"/>
      <c r="AS236" s="36"/>
      <c r="AT236" s="36"/>
    </row>
    <row r="237" spans="1:47" s="30" customFormat="1" thickBot="1" x14ac:dyDescent="0.25">
      <c r="B237" s="36"/>
      <c r="C237" s="90"/>
      <c r="D237" s="90"/>
      <c r="E237" s="90"/>
      <c r="F237" s="36"/>
      <c r="H237" s="90"/>
      <c r="I237" s="36"/>
      <c r="K237" s="90"/>
      <c r="L237" s="36"/>
      <c r="N237" s="90"/>
      <c r="O237" s="36"/>
      <c r="Q237" s="90"/>
      <c r="R237" s="36"/>
      <c r="T237" s="90"/>
      <c r="U237" s="36"/>
      <c r="W237" s="90"/>
      <c r="X237" s="36"/>
      <c r="Z237" s="90"/>
      <c r="AA237" s="36"/>
      <c r="AC237" s="90"/>
      <c r="AD237" s="36"/>
      <c r="AF237" s="90"/>
      <c r="AG237" s="36"/>
      <c r="AH237" s="36"/>
      <c r="AI237" s="90"/>
      <c r="AJ237" s="36"/>
      <c r="AK237" s="36"/>
      <c r="AL237" s="90"/>
      <c r="AM237" s="36"/>
      <c r="AN237" s="36"/>
      <c r="AO237" s="90"/>
      <c r="AP237" s="36"/>
      <c r="AQ237" s="36"/>
      <c r="AR237" s="90"/>
      <c r="AS237" s="36"/>
      <c r="AT237" s="36"/>
    </row>
    <row r="238" spans="1:47" s="30" customFormat="1" hidden="1" thickBot="1" x14ac:dyDescent="0.25">
      <c r="B238" s="36"/>
      <c r="C238" s="90"/>
      <c r="D238" s="90"/>
      <c r="E238" s="90"/>
      <c r="F238" s="36"/>
      <c r="H238" s="90"/>
      <c r="I238" s="36"/>
      <c r="K238" s="90"/>
      <c r="L238" s="36"/>
      <c r="N238" s="90"/>
      <c r="O238" s="36"/>
      <c r="Q238" s="90"/>
      <c r="R238" s="36"/>
      <c r="T238" s="90"/>
      <c r="U238" s="36"/>
      <c r="W238" s="90"/>
      <c r="X238" s="36"/>
      <c r="Z238" s="90"/>
      <c r="AA238" s="36"/>
      <c r="AC238" s="90"/>
      <c r="AD238" s="36"/>
      <c r="AF238" s="90"/>
      <c r="AG238" s="36"/>
      <c r="AH238" s="36"/>
      <c r="AI238" s="90"/>
      <c r="AJ238" s="36"/>
      <c r="AK238" s="36"/>
      <c r="AL238" s="90"/>
      <c r="AM238" s="36"/>
      <c r="AN238" s="36"/>
      <c r="AO238" s="90"/>
      <c r="AP238" s="36"/>
      <c r="AQ238" s="36"/>
      <c r="AR238" s="90"/>
      <c r="AS238" s="36"/>
      <c r="AT238" s="36"/>
    </row>
    <row r="239" spans="1:47" s="30" customFormat="1" hidden="1" thickBot="1" x14ac:dyDescent="0.25">
      <c r="B239" s="36"/>
      <c r="C239" s="90"/>
      <c r="D239" s="90"/>
      <c r="E239" s="90"/>
      <c r="F239" s="36"/>
      <c r="H239" s="90"/>
      <c r="I239" s="36"/>
      <c r="K239" s="90"/>
      <c r="L239" s="36"/>
      <c r="N239" s="90"/>
      <c r="O239" s="36"/>
      <c r="Q239" s="90"/>
      <c r="R239" s="36"/>
      <c r="T239" s="90"/>
      <c r="U239" s="36"/>
      <c r="W239" s="90"/>
      <c r="X239" s="36"/>
      <c r="Z239" s="90"/>
      <c r="AA239" s="36"/>
      <c r="AC239" s="90"/>
      <c r="AD239" s="36"/>
      <c r="AF239" s="90"/>
      <c r="AG239" s="36"/>
      <c r="AH239" s="36"/>
      <c r="AI239" s="90"/>
      <c r="AJ239" s="36"/>
      <c r="AK239" s="36"/>
      <c r="AL239" s="90"/>
      <c r="AM239" s="36"/>
      <c r="AN239" s="36"/>
      <c r="AO239" s="90"/>
      <c r="AP239" s="36"/>
      <c r="AQ239" s="36"/>
      <c r="AR239" s="90"/>
      <c r="AS239" s="36"/>
      <c r="AT239" s="36"/>
    </row>
    <row r="240" spans="1:47" s="30" customFormat="1" hidden="1" thickBot="1" x14ac:dyDescent="0.25">
      <c r="B240" s="36"/>
      <c r="C240" s="90"/>
      <c r="D240" s="90"/>
      <c r="E240" s="90"/>
      <c r="F240" s="36"/>
      <c r="H240" s="90"/>
      <c r="I240" s="36"/>
      <c r="K240" s="90"/>
      <c r="L240" s="36"/>
      <c r="N240" s="90"/>
      <c r="O240" s="36"/>
      <c r="Q240" s="90"/>
      <c r="R240" s="36"/>
      <c r="T240" s="90"/>
      <c r="U240" s="36"/>
      <c r="W240" s="90"/>
      <c r="X240" s="36"/>
      <c r="Z240" s="90"/>
      <c r="AA240" s="36"/>
      <c r="AC240" s="90"/>
      <c r="AD240" s="36"/>
      <c r="AF240" s="90"/>
      <c r="AG240" s="36"/>
      <c r="AH240" s="36"/>
      <c r="AI240" s="90"/>
      <c r="AJ240" s="36"/>
      <c r="AK240" s="36"/>
      <c r="AL240" s="90"/>
      <c r="AM240" s="36"/>
      <c r="AN240" s="36"/>
      <c r="AO240" s="90"/>
      <c r="AP240" s="36"/>
      <c r="AQ240" s="36"/>
      <c r="AR240" s="90"/>
      <c r="AS240" s="36"/>
      <c r="AT240" s="36"/>
    </row>
    <row r="241" spans="1:47" s="523" customFormat="1" hidden="1" thickBot="1" x14ac:dyDescent="0.25">
      <c r="A241" s="30"/>
      <c r="B241" s="245"/>
      <c r="C241" s="549"/>
      <c r="D241" s="549"/>
      <c r="E241" s="549"/>
      <c r="F241" s="541"/>
      <c r="H241" s="549"/>
      <c r="I241" s="541"/>
      <c r="K241" s="549"/>
      <c r="L241" s="541"/>
      <c r="N241" s="549"/>
      <c r="O241" s="541"/>
      <c r="Q241" s="549"/>
      <c r="R241" s="541"/>
      <c r="T241" s="549"/>
      <c r="U241" s="541"/>
      <c r="W241" s="549"/>
      <c r="X241" s="541"/>
      <c r="Z241" s="549"/>
      <c r="AA241" s="541"/>
      <c r="AC241" s="549"/>
      <c r="AD241" s="541"/>
      <c r="AF241" s="549"/>
      <c r="AG241" s="541"/>
      <c r="AH241" s="541"/>
      <c r="AI241" s="549"/>
      <c r="AJ241" s="541"/>
      <c r="AK241" s="541"/>
      <c r="AL241" s="549"/>
      <c r="AM241" s="541"/>
      <c r="AN241" s="541"/>
      <c r="AO241" s="549"/>
      <c r="AP241" s="541"/>
      <c r="AQ241" s="541"/>
      <c r="AR241" s="549"/>
      <c r="AS241" s="541"/>
      <c r="AT241" s="541"/>
      <c r="AU241" s="548"/>
    </row>
    <row r="242" spans="1:47" s="523" customFormat="1" hidden="1" thickBot="1" x14ac:dyDescent="0.25">
      <c r="A242" s="30"/>
      <c r="B242" s="541"/>
      <c r="C242" s="549"/>
      <c r="D242" s="549"/>
      <c r="E242" s="549"/>
      <c r="F242" s="541"/>
      <c r="H242" s="549"/>
      <c r="I242" s="541"/>
      <c r="K242" s="549"/>
      <c r="L242" s="541"/>
      <c r="N242" s="549"/>
      <c r="O242" s="541"/>
      <c r="Q242" s="549"/>
      <c r="R242" s="541"/>
      <c r="T242" s="549"/>
      <c r="U242" s="541"/>
      <c r="W242" s="549"/>
      <c r="X242" s="541"/>
      <c r="Z242" s="549"/>
      <c r="AA242" s="541"/>
      <c r="AC242" s="549"/>
      <c r="AD242" s="541"/>
      <c r="AF242" s="549"/>
      <c r="AG242" s="541"/>
      <c r="AH242" s="541"/>
      <c r="AI242" s="549"/>
      <c r="AJ242" s="541"/>
      <c r="AK242" s="541"/>
      <c r="AL242" s="549"/>
      <c r="AM242" s="541"/>
      <c r="AN242" s="541"/>
      <c r="AO242" s="549"/>
      <c r="AP242" s="541"/>
      <c r="AQ242" s="541"/>
      <c r="AR242" s="549"/>
      <c r="AS242" s="541"/>
      <c r="AT242" s="541"/>
      <c r="AU242" s="550"/>
    </row>
    <row r="243" spans="1:47" s="523" customFormat="1" ht="13.9" hidden="1" customHeight="1" x14ac:dyDescent="0.2">
      <c r="A243" s="30"/>
      <c r="B243" s="49">
        <f>B3</f>
        <v>0</v>
      </c>
      <c r="C243" s="236"/>
      <c r="D243" s="236"/>
      <c r="E243" s="236"/>
      <c r="F243" s="68"/>
      <c r="G243" s="28"/>
      <c r="H243" s="236"/>
      <c r="I243" s="68"/>
      <c r="J243" s="28"/>
      <c r="K243" s="236"/>
      <c r="L243" s="68"/>
      <c r="M243" s="28"/>
      <c r="N243" s="236"/>
      <c r="O243" s="68"/>
      <c r="P243" s="28"/>
      <c r="Q243" s="236"/>
      <c r="R243" s="68"/>
      <c r="S243" s="28"/>
      <c r="T243" s="236"/>
      <c r="U243" s="68"/>
      <c r="V243" s="28"/>
      <c r="W243" s="236"/>
      <c r="X243" s="68"/>
      <c r="Y243" s="28"/>
      <c r="Z243" s="236"/>
      <c r="AA243" s="68"/>
      <c r="AB243" s="28"/>
      <c r="AC243" s="236"/>
      <c r="AD243" s="68"/>
      <c r="AE243" s="28"/>
      <c r="AF243" s="236"/>
      <c r="AG243" s="68"/>
      <c r="AH243" s="68"/>
      <c r="AI243" s="236"/>
      <c r="AJ243" s="68"/>
      <c r="AK243" s="68"/>
      <c r="AL243" s="236"/>
      <c r="AM243" s="68"/>
      <c r="AN243" s="68"/>
      <c r="AO243" s="236"/>
      <c r="AP243" s="68"/>
      <c r="AQ243" s="68"/>
      <c r="AR243" s="236"/>
      <c r="AS243" s="68"/>
      <c r="AT243" s="68"/>
      <c r="AU243" s="551"/>
    </row>
    <row r="244" spans="1:47" s="523" customFormat="1" ht="13.9" hidden="1" customHeight="1" x14ac:dyDescent="0.2">
      <c r="A244" s="30"/>
      <c r="B244" s="47">
        <f>B4</f>
        <v>0</v>
      </c>
      <c r="C244" s="236"/>
      <c r="D244" s="236"/>
      <c r="E244" s="236"/>
      <c r="F244" s="68"/>
      <c r="G244" s="28"/>
      <c r="H244" s="236"/>
      <c r="I244" s="68"/>
      <c r="J244" s="28"/>
      <c r="K244" s="236"/>
      <c r="L244" s="68"/>
      <c r="M244" s="28"/>
      <c r="N244" s="236"/>
      <c r="O244" s="68"/>
      <c r="P244" s="28"/>
      <c r="Q244" s="236"/>
      <c r="R244" s="68"/>
      <c r="S244" s="28"/>
      <c r="T244" s="236"/>
      <c r="U244" s="68"/>
      <c r="V244" s="28"/>
      <c r="W244" s="236"/>
      <c r="X244" s="68"/>
      <c r="Y244" s="28"/>
      <c r="Z244" s="236"/>
      <c r="AA244" s="68"/>
      <c r="AB244" s="28"/>
      <c r="AC244" s="236"/>
      <c r="AD244" s="68"/>
      <c r="AE244" s="28"/>
      <c r="AF244" s="236"/>
      <c r="AG244" s="68"/>
      <c r="AH244" s="68"/>
      <c r="AI244" s="236"/>
      <c r="AJ244" s="68"/>
      <c r="AK244" s="68"/>
      <c r="AL244" s="236"/>
      <c r="AM244" s="68"/>
      <c r="AN244" s="68"/>
      <c r="AO244" s="236"/>
      <c r="AP244" s="68"/>
      <c r="AQ244" s="68"/>
      <c r="AR244" s="236"/>
      <c r="AS244" s="68"/>
      <c r="AT244" s="68"/>
      <c r="AU244" s="550"/>
    </row>
    <row r="245" spans="1:47" s="523" customFormat="1" hidden="1" thickBot="1" x14ac:dyDescent="0.25">
      <c r="A245" s="30"/>
      <c r="B245" s="541"/>
      <c r="C245" s="549"/>
      <c r="D245" s="549"/>
      <c r="E245" s="549"/>
      <c r="F245" s="541"/>
      <c r="H245" s="549"/>
      <c r="I245" s="541"/>
      <c r="K245" s="549"/>
      <c r="L245" s="541"/>
      <c r="N245" s="549"/>
      <c r="O245" s="541"/>
      <c r="Q245" s="549"/>
      <c r="R245" s="541"/>
      <c r="T245" s="549"/>
      <c r="U245" s="541"/>
      <c r="W245" s="549"/>
      <c r="X245" s="541"/>
      <c r="Z245" s="549"/>
      <c r="AA245" s="541"/>
      <c r="AC245" s="549"/>
      <c r="AD245" s="541"/>
      <c r="AF245" s="549"/>
      <c r="AG245" s="541"/>
      <c r="AH245" s="541"/>
      <c r="AI245" s="549"/>
      <c r="AJ245" s="541"/>
      <c r="AK245" s="541"/>
      <c r="AL245" s="549"/>
      <c r="AM245" s="541"/>
      <c r="AN245" s="541"/>
      <c r="AO245" s="549"/>
      <c r="AP245" s="541"/>
      <c r="AQ245" s="541"/>
      <c r="AR245" s="549"/>
      <c r="AS245" s="541"/>
      <c r="AT245" s="541"/>
    </row>
    <row r="246" spans="1:47" s="30" customFormat="1" hidden="1" thickBot="1" x14ac:dyDescent="0.25">
      <c r="B246" s="246">
        <f>B6</f>
        <v>0</v>
      </c>
      <c r="C246" s="236"/>
      <c r="D246" s="236"/>
      <c r="E246" s="236"/>
      <c r="F246" s="68"/>
      <c r="G246" s="28"/>
      <c r="H246" s="236"/>
      <c r="I246" s="68"/>
      <c r="J246" s="28"/>
      <c r="K246" s="236"/>
      <c r="L246" s="68"/>
      <c r="M246" s="28"/>
      <c r="N246" s="236"/>
      <c r="O246" s="68"/>
      <c r="P246" s="28"/>
      <c r="Q246" s="236"/>
      <c r="R246" s="68"/>
      <c r="S246" s="28"/>
      <c r="T246" s="236"/>
      <c r="U246" s="68"/>
      <c r="V246" s="28"/>
      <c r="W246" s="236"/>
      <c r="X246" s="68"/>
      <c r="Y246" s="28"/>
      <c r="Z246" s="236"/>
      <c r="AA246" s="68"/>
      <c r="AB246" s="28"/>
      <c r="AC246" s="236"/>
      <c r="AD246" s="68"/>
      <c r="AE246" s="28"/>
      <c r="AF246" s="236"/>
      <c r="AG246" s="68"/>
      <c r="AH246" s="68"/>
      <c r="AI246" s="236"/>
      <c r="AJ246" s="68"/>
      <c r="AK246" s="68"/>
      <c r="AL246" s="236"/>
      <c r="AM246" s="68"/>
      <c r="AN246" s="68"/>
      <c r="AO246" s="236"/>
      <c r="AP246" s="68"/>
      <c r="AQ246" s="68"/>
      <c r="AR246" s="236"/>
      <c r="AS246" s="68"/>
      <c r="AT246" s="68"/>
      <c r="AU246" s="29" t="str">
        <f>AU6</f>
        <v>EUR</v>
      </c>
    </row>
    <row r="247" spans="1:47" s="30" customFormat="1" ht="25.9" customHeight="1" thickTop="1" thickBot="1" x14ac:dyDescent="0.25">
      <c r="A247" s="65" t="s">
        <v>191</v>
      </c>
      <c r="B247" s="33" t="s">
        <v>318</v>
      </c>
      <c r="C247" s="78"/>
      <c r="D247" s="132"/>
      <c r="E247" s="33">
        <v>2008</v>
      </c>
      <c r="F247" s="31"/>
      <c r="G247" s="32"/>
      <c r="H247" s="33">
        <v>2009</v>
      </c>
      <c r="I247" s="78"/>
      <c r="J247" s="33"/>
      <c r="K247" s="33">
        <v>2010</v>
      </c>
      <c r="L247" s="78"/>
      <c r="M247" s="33"/>
      <c r="N247" s="33">
        <v>2011</v>
      </c>
      <c r="O247" s="78"/>
      <c r="P247" s="33"/>
      <c r="Q247" s="33">
        <v>2012</v>
      </c>
      <c r="R247" s="78"/>
      <c r="S247" s="33"/>
      <c r="T247" s="33">
        <v>2013</v>
      </c>
      <c r="U247" s="78"/>
      <c r="V247" s="33"/>
      <c r="W247" s="33">
        <v>2014</v>
      </c>
      <c r="X247" s="78"/>
      <c r="Y247" s="33"/>
      <c r="Z247" s="33">
        <v>2015</v>
      </c>
      <c r="AA247" s="78"/>
      <c r="AB247" s="33"/>
      <c r="AC247" s="33">
        <v>2016</v>
      </c>
      <c r="AD247" s="78"/>
      <c r="AE247" s="33"/>
      <c r="AF247" s="33">
        <v>2017</v>
      </c>
      <c r="AG247" s="78"/>
      <c r="AH247" s="33"/>
      <c r="AI247" s="33">
        <v>2018</v>
      </c>
      <c r="AJ247" s="78"/>
      <c r="AK247" s="33"/>
      <c r="AL247" s="33">
        <v>2019</v>
      </c>
      <c r="AM247" s="78"/>
      <c r="AN247" s="33"/>
      <c r="AO247" s="33">
        <v>2020</v>
      </c>
      <c r="AP247" s="78"/>
      <c r="AQ247" s="33"/>
      <c r="AR247" s="33">
        <v>2021</v>
      </c>
      <c r="AS247" s="78"/>
      <c r="AT247" s="33"/>
      <c r="AU247" s="32" t="s">
        <v>39</v>
      </c>
    </row>
    <row r="248" spans="1:47" s="30" customFormat="1" hidden="1" thickTop="1" x14ac:dyDescent="0.2">
      <c r="B248" s="35"/>
      <c r="C248" s="81"/>
      <c r="D248" s="166"/>
      <c r="E248" s="90"/>
      <c r="F248" s="50"/>
      <c r="G248" s="39"/>
      <c r="H248" s="90"/>
      <c r="I248" s="50"/>
      <c r="J248" s="39"/>
      <c r="K248" s="90"/>
      <c r="L248" s="50"/>
      <c r="M248" s="39"/>
      <c r="N248" s="90"/>
      <c r="O248" s="50"/>
      <c r="P248" s="39"/>
      <c r="Q248" s="90"/>
      <c r="R248" s="50"/>
      <c r="S248" s="39"/>
      <c r="T248" s="90"/>
      <c r="U248" s="50"/>
      <c r="V248" s="39"/>
      <c r="W248" s="90"/>
      <c r="X248" s="50"/>
      <c r="Y248" s="39"/>
      <c r="Z248" s="90"/>
      <c r="AA248" s="50"/>
      <c r="AB248" s="39"/>
      <c r="AC248" s="90"/>
      <c r="AD248" s="50"/>
      <c r="AE248" s="39"/>
      <c r="AF248" s="90"/>
      <c r="AG248" s="50"/>
      <c r="AH248" s="42"/>
      <c r="AI248" s="90">
        <v>233622798</v>
      </c>
      <c r="AJ248" s="50"/>
      <c r="AK248" s="42"/>
      <c r="AL248" s="90"/>
      <c r="AM248" s="50"/>
      <c r="AN248" s="42"/>
      <c r="AO248" s="90"/>
      <c r="AP248" s="50"/>
      <c r="AQ248" s="42"/>
      <c r="AR248" s="90"/>
      <c r="AS248" s="50"/>
      <c r="AT248" s="42"/>
      <c r="AU248" s="35"/>
    </row>
    <row r="249" spans="1:47" s="30" customFormat="1" hidden="1" thickTop="1" x14ac:dyDescent="0.2">
      <c r="B249" s="51" t="s">
        <v>68</v>
      </c>
      <c r="C249" s="81"/>
      <c r="D249" s="166"/>
      <c r="E249" s="90"/>
      <c r="F249" s="50"/>
      <c r="G249" s="39"/>
      <c r="H249" s="90"/>
      <c r="I249" s="50"/>
      <c r="J249" s="39"/>
      <c r="K249" s="90"/>
      <c r="L249" s="50"/>
      <c r="M249" s="39"/>
      <c r="N249" s="90"/>
      <c r="O249" s="50"/>
      <c r="P249" s="39"/>
      <c r="Q249" s="90"/>
      <c r="R249" s="50"/>
      <c r="S249" s="39"/>
      <c r="T249" s="90"/>
      <c r="U249" s="50"/>
      <c r="V249" s="39"/>
      <c r="W249" s="90"/>
      <c r="X249" s="50"/>
      <c r="Y249" s="39"/>
      <c r="Z249" s="90"/>
      <c r="AA249" s="50"/>
      <c r="AB249" s="39"/>
      <c r="AC249" s="90"/>
      <c r="AD249" s="50"/>
      <c r="AE249" s="39"/>
      <c r="AF249" s="90"/>
      <c r="AG249" s="50"/>
      <c r="AH249" s="42"/>
      <c r="AI249" s="90">
        <v>171289092</v>
      </c>
      <c r="AJ249" s="50"/>
      <c r="AK249" s="42"/>
      <c r="AL249" s="90"/>
      <c r="AM249" s="50"/>
      <c r="AN249" s="42"/>
      <c r="AO249" s="90"/>
      <c r="AP249" s="50"/>
      <c r="AQ249" s="42"/>
      <c r="AR249" s="90"/>
      <c r="AS249" s="50"/>
      <c r="AT249" s="42"/>
      <c r="AU249" s="51" t="s">
        <v>128</v>
      </c>
    </row>
    <row r="250" spans="1:47" s="30" customFormat="1" thickTop="1" x14ac:dyDescent="0.2">
      <c r="B250" s="36"/>
      <c r="C250" s="37"/>
      <c r="D250" s="163"/>
      <c r="F250" s="50"/>
      <c r="G250" s="39"/>
      <c r="I250" s="50"/>
      <c r="J250" s="39"/>
      <c r="L250" s="50"/>
      <c r="M250" s="39"/>
      <c r="O250" s="50"/>
      <c r="P250" s="39"/>
      <c r="R250" s="50"/>
      <c r="S250" s="39"/>
      <c r="U250" s="50"/>
      <c r="V250" s="39"/>
      <c r="X250" s="50"/>
      <c r="Y250" s="39"/>
      <c r="AA250" s="50"/>
      <c r="AB250" s="39"/>
      <c r="AD250" s="50"/>
      <c r="AE250" s="39"/>
      <c r="AG250" s="50"/>
      <c r="AH250" s="42"/>
      <c r="AJ250" s="50"/>
      <c r="AK250" s="42"/>
      <c r="AM250" s="50"/>
      <c r="AN250" s="42"/>
      <c r="AP250" s="50"/>
      <c r="AQ250" s="42"/>
      <c r="AS250" s="50"/>
      <c r="AT250" s="42"/>
      <c r="AU250" s="36"/>
    </row>
    <row r="251" spans="1:47" s="30" customFormat="1" ht="12" x14ac:dyDescent="0.2">
      <c r="A251" s="30" t="s">
        <v>40</v>
      </c>
      <c r="B251" s="47" t="s">
        <v>501</v>
      </c>
      <c r="C251" s="40"/>
      <c r="D251" s="135"/>
      <c r="E251" s="90">
        <v>128224424.08550753</v>
      </c>
      <c r="F251" s="50"/>
      <c r="G251" s="39"/>
      <c r="H251" s="41">
        <v>104214057</v>
      </c>
      <c r="I251" s="50"/>
      <c r="J251" s="39"/>
      <c r="K251" s="41">
        <v>205499259</v>
      </c>
      <c r="L251" s="50"/>
      <c r="M251" s="39"/>
      <c r="N251" s="41">
        <v>318346087</v>
      </c>
      <c r="O251" s="50"/>
      <c r="P251" s="39"/>
      <c r="Q251" s="41">
        <v>239196241</v>
      </c>
      <c r="R251" s="50"/>
      <c r="S251" s="39"/>
      <c r="T251" s="41">
        <v>173481239</v>
      </c>
      <c r="U251" s="50"/>
      <c r="V251" s="39"/>
      <c r="W251" s="41">
        <v>119680445</v>
      </c>
      <c r="X251" s="50"/>
      <c r="Y251" s="39"/>
      <c r="Z251" s="41">
        <v>127251215</v>
      </c>
      <c r="AA251" s="50"/>
      <c r="AB251" s="39"/>
      <c r="AC251" s="41">
        <v>207698969</v>
      </c>
      <c r="AD251" s="50"/>
      <c r="AE251" s="39"/>
      <c r="AF251" s="41">
        <v>226253774</v>
      </c>
      <c r="AG251" s="50"/>
      <c r="AH251" s="42"/>
      <c r="AI251" s="41">
        <v>233622798</v>
      </c>
      <c r="AJ251" s="50"/>
      <c r="AK251" s="42"/>
      <c r="AL251" s="41">
        <v>272951980</v>
      </c>
      <c r="AM251" s="50"/>
      <c r="AN251" s="42"/>
      <c r="AO251" s="41"/>
      <c r="AP251" s="50"/>
      <c r="AQ251" s="42"/>
      <c r="AR251" s="41"/>
      <c r="AS251" s="50"/>
      <c r="AT251" s="42"/>
      <c r="AU251" s="47" t="s">
        <v>501</v>
      </c>
    </row>
    <row r="252" spans="1:47" s="30" customFormat="1" ht="12" x14ac:dyDescent="0.2">
      <c r="A252" s="95" t="s">
        <v>41</v>
      </c>
      <c r="B252" s="263" t="s">
        <v>42</v>
      </c>
      <c r="C252" s="81"/>
      <c r="D252" s="166"/>
      <c r="E252" s="41">
        <v>66879804.819757007</v>
      </c>
      <c r="F252" s="50"/>
      <c r="G252" s="39"/>
      <c r="H252" s="90">
        <v>55735105</v>
      </c>
      <c r="I252" s="50"/>
      <c r="J252" s="39"/>
      <c r="K252" s="90">
        <v>75741255</v>
      </c>
      <c r="L252" s="50"/>
      <c r="M252" s="39"/>
      <c r="N252" s="90">
        <v>98468637</v>
      </c>
      <c r="O252" s="50"/>
      <c r="P252" s="39"/>
      <c r="Q252" s="90">
        <v>86233755</v>
      </c>
      <c r="R252" s="50"/>
      <c r="S252" s="39"/>
      <c r="T252" s="90">
        <v>145756054</v>
      </c>
      <c r="U252" s="50"/>
      <c r="V252" s="39"/>
      <c r="W252" s="90">
        <v>98450458</v>
      </c>
      <c r="X252" s="50"/>
      <c r="Y252" s="39"/>
      <c r="Z252" s="90">
        <v>120356238</v>
      </c>
      <c r="AA252" s="50"/>
      <c r="AB252" s="39"/>
      <c r="AC252" s="90">
        <v>109838307</v>
      </c>
      <c r="AD252" s="50"/>
      <c r="AE252" s="39"/>
      <c r="AF252" s="90">
        <v>141547650</v>
      </c>
      <c r="AG252" s="50"/>
      <c r="AH252" s="42"/>
      <c r="AI252" s="90">
        <v>171289092</v>
      </c>
      <c r="AJ252" s="50"/>
      <c r="AK252" s="42"/>
      <c r="AL252" s="90">
        <v>114929997</v>
      </c>
      <c r="AM252" s="50"/>
      <c r="AN252" s="42"/>
      <c r="AO252" s="90"/>
      <c r="AP252" s="50"/>
      <c r="AQ252" s="42"/>
      <c r="AR252" s="90"/>
      <c r="AS252" s="50"/>
      <c r="AT252" s="42"/>
      <c r="AU252" s="263" t="s">
        <v>42</v>
      </c>
    </row>
    <row r="253" spans="1:47" s="30" customFormat="1" ht="12" x14ac:dyDescent="0.2">
      <c r="A253" s="30">
        <v>11</v>
      </c>
      <c r="B253" s="249" t="s">
        <v>319</v>
      </c>
      <c r="C253" s="81"/>
      <c r="D253" s="166"/>
      <c r="E253" s="41">
        <v>394972083.91422677</v>
      </c>
      <c r="F253" s="50"/>
      <c r="G253" s="39"/>
      <c r="H253" s="90">
        <v>419102759</v>
      </c>
      <c r="I253" s="50"/>
      <c r="J253" s="39"/>
      <c r="K253" s="90">
        <v>465368444</v>
      </c>
      <c r="L253" s="50"/>
      <c r="M253" s="39"/>
      <c r="N253" s="90">
        <v>478638260</v>
      </c>
      <c r="O253" s="50"/>
      <c r="P253" s="39"/>
      <c r="Q253" s="90">
        <v>506300690</v>
      </c>
      <c r="R253" s="50"/>
      <c r="S253" s="39"/>
      <c r="T253" s="90">
        <v>568653636</v>
      </c>
      <c r="U253" s="50"/>
      <c r="V253" s="39"/>
      <c r="W253" s="90">
        <v>627150498</v>
      </c>
      <c r="X253" s="50"/>
      <c r="Y253" s="39"/>
      <c r="Z253" s="90">
        <v>646161433</v>
      </c>
      <c r="AA253" s="50"/>
      <c r="AB253" s="39"/>
      <c r="AC253" s="90">
        <v>647931631</v>
      </c>
      <c r="AD253" s="50"/>
      <c r="AE253" s="39"/>
      <c r="AF253" s="90">
        <v>663973996</v>
      </c>
      <c r="AG253" s="50"/>
      <c r="AH253" s="42"/>
      <c r="AI253" s="90">
        <v>765456128</v>
      </c>
      <c r="AJ253" s="50"/>
      <c r="AK253" s="42"/>
      <c r="AL253" s="90">
        <v>768818574</v>
      </c>
      <c r="AM253" s="50"/>
      <c r="AN253" s="42"/>
      <c r="AO253" s="90"/>
      <c r="AP253" s="50"/>
      <c r="AQ253" s="42"/>
      <c r="AR253" s="90"/>
      <c r="AS253" s="50"/>
      <c r="AT253" s="42"/>
      <c r="AU253" s="249" t="s">
        <v>319</v>
      </c>
    </row>
    <row r="254" spans="1:47" s="30" customFormat="1" ht="12" x14ac:dyDescent="0.2">
      <c r="A254" s="30">
        <v>12</v>
      </c>
      <c r="B254" s="249" t="s">
        <v>320</v>
      </c>
      <c r="C254" s="81"/>
      <c r="D254" s="166"/>
      <c r="E254" s="90">
        <v>746215295.75781691</v>
      </c>
      <c r="F254" s="50"/>
      <c r="G254" s="39"/>
      <c r="H254" s="90">
        <v>647498556</v>
      </c>
      <c r="I254" s="50"/>
      <c r="J254" s="39"/>
      <c r="K254" s="90">
        <v>810774046</v>
      </c>
      <c r="L254" s="50"/>
      <c r="M254" s="39"/>
      <c r="N254" s="90">
        <v>841827034</v>
      </c>
      <c r="O254" s="50"/>
      <c r="P254" s="39"/>
      <c r="Q254" s="90">
        <v>817383537</v>
      </c>
      <c r="R254" s="50"/>
      <c r="S254" s="39"/>
      <c r="T254" s="90">
        <v>794039767</v>
      </c>
      <c r="U254" s="50"/>
      <c r="V254" s="39"/>
      <c r="W254" s="90">
        <v>727905981</v>
      </c>
      <c r="X254" s="50"/>
      <c r="Y254" s="39"/>
      <c r="Z254" s="90">
        <v>737521760</v>
      </c>
      <c r="AA254" s="50"/>
      <c r="AB254" s="39"/>
      <c r="AC254" s="90">
        <v>633293476</v>
      </c>
      <c r="AD254" s="50"/>
      <c r="AE254" s="39"/>
      <c r="AF254" s="90">
        <v>724929588</v>
      </c>
      <c r="AG254" s="50"/>
      <c r="AH254" s="42"/>
      <c r="AI254" s="90">
        <v>732095404</v>
      </c>
      <c r="AJ254" s="50"/>
      <c r="AK254" s="42"/>
      <c r="AL254" s="90">
        <v>690770941</v>
      </c>
      <c r="AM254" s="50"/>
      <c r="AN254" s="42"/>
      <c r="AO254" s="90"/>
      <c r="AP254" s="50"/>
      <c r="AQ254" s="42"/>
      <c r="AR254" s="90">
        <v>3827665</v>
      </c>
      <c r="AS254" s="50"/>
      <c r="AT254" s="42"/>
      <c r="AU254" s="249" t="s">
        <v>320</v>
      </c>
    </row>
    <row r="255" spans="1:47" s="30" customFormat="1" ht="12" x14ac:dyDescent="0.2">
      <c r="A255" s="30">
        <v>21</v>
      </c>
      <c r="B255" s="249" t="s">
        <v>321</v>
      </c>
      <c r="C255" s="81"/>
      <c r="D255" s="166"/>
      <c r="E255" s="90">
        <v>520710250.28214824</v>
      </c>
      <c r="F255" s="50"/>
      <c r="G255" s="39"/>
      <c r="H255" s="90">
        <v>509815165</v>
      </c>
      <c r="I255" s="50"/>
      <c r="J255" s="39"/>
      <c r="K255" s="90">
        <v>468198947</v>
      </c>
      <c r="L255" s="50"/>
      <c r="M255" s="39"/>
      <c r="N255" s="90">
        <v>592325030</v>
      </c>
      <c r="O255" s="50"/>
      <c r="P255" s="39"/>
      <c r="Q255" s="90">
        <v>517270896</v>
      </c>
      <c r="R255" s="50"/>
      <c r="S255" s="39"/>
      <c r="T255" s="90">
        <v>573033203</v>
      </c>
      <c r="U255" s="50"/>
      <c r="V255" s="39"/>
      <c r="W255" s="90">
        <v>591921466</v>
      </c>
      <c r="X255" s="50"/>
      <c r="Y255" s="39"/>
      <c r="Z255" s="90">
        <v>579816678</v>
      </c>
      <c r="AA255" s="50"/>
      <c r="AB255" s="39"/>
      <c r="AC255" s="90">
        <v>541322736</v>
      </c>
      <c r="AD255" s="50"/>
      <c r="AE255" s="39"/>
      <c r="AF255" s="90">
        <v>522214343</v>
      </c>
      <c r="AG255" s="50"/>
      <c r="AH255" s="42"/>
      <c r="AI255" s="90">
        <v>620250717</v>
      </c>
      <c r="AJ255" s="50"/>
      <c r="AK255" s="42"/>
      <c r="AL255" s="90">
        <v>484464381</v>
      </c>
      <c r="AM255" s="50"/>
      <c r="AN255" s="42"/>
      <c r="AO255" s="90">
        <v>569630550</v>
      </c>
      <c r="AP255" s="50"/>
      <c r="AQ255" s="42"/>
      <c r="AR255" s="90">
        <v>654727242</v>
      </c>
      <c r="AS255" s="50"/>
      <c r="AT255" s="42"/>
      <c r="AU255" s="249" t="s">
        <v>321</v>
      </c>
    </row>
    <row r="256" spans="1:47" s="30" customFormat="1" ht="12" x14ac:dyDescent="0.2">
      <c r="A256" s="30">
        <v>22</v>
      </c>
      <c r="B256" s="249" t="s">
        <v>322</v>
      </c>
      <c r="C256" s="81"/>
      <c r="D256" s="166"/>
      <c r="E256" s="90">
        <v>367371307.17652512</v>
      </c>
      <c r="F256" s="50"/>
      <c r="G256" s="39"/>
      <c r="H256" s="90">
        <v>336046298</v>
      </c>
      <c r="I256" s="50"/>
      <c r="J256" s="39"/>
      <c r="K256" s="90">
        <v>351240368</v>
      </c>
      <c r="L256" s="50"/>
      <c r="M256" s="39"/>
      <c r="N256" s="90">
        <v>370357760</v>
      </c>
      <c r="O256" s="50"/>
      <c r="P256" s="39"/>
      <c r="Q256" s="90">
        <v>454663167</v>
      </c>
      <c r="R256" s="50"/>
      <c r="S256" s="39"/>
      <c r="T256" s="90">
        <v>352732777</v>
      </c>
      <c r="U256" s="50"/>
      <c r="V256" s="39"/>
      <c r="W256" s="90">
        <v>367579671</v>
      </c>
      <c r="X256" s="50"/>
      <c r="Y256" s="39"/>
      <c r="Z256" s="90">
        <v>505364321</v>
      </c>
      <c r="AA256" s="50"/>
      <c r="AB256" s="39"/>
      <c r="AC256" s="90">
        <v>579044965</v>
      </c>
      <c r="AD256" s="50"/>
      <c r="AE256" s="39"/>
      <c r="AF256" s="90">
        <v>418037327</v>
      </c>
      <c r="AG256" s="50"/>
      <c r="AH256" s="42"/>
      <c r="AI256" s="90">
        <v>373293575</v>
      </c>
      <c r="AJ256" s="50"/>
      <c r="AK256" s="42"/>
      <c r="AL256" s="90">
        <v>397600481</v>
      </c>
      <c r="AM256" s="50"/>
      <c r="AN256" s="42"/>
      <c r="AO256" s="90">
        <v>391014206</v>
      </c>
      <c r="AP256" s="50"/>
      <c r="AQ256" s="42"/>
      <c r="AR256" s="90">
        <v>434489131</v>
      </c>
      <c r="AS256" s="50"/>
      <c r="AT256" s="42"/>
      <c r="AU256" s="249" t="s">
        <v>322</v>
      </c>
    </row>
    <row r="257" spans="1:47" s="30" customFormat="1" ht="12" x14ac:dyDescent="0.2">
      <c r="A257" s="30">
        <v>23</v>
      </c>
      <c r="B257" s="249" t="s">
        <v>323</v>
      </c>
      <c r="C257" s="81"/>
      <c r="D257" s="166"/>
      <c r="E257" s="90">
        <v>257997278.09865224</v>
      </c>
      <c r="F257" s="50"/>
      <c r="G257" s="39"/>
      <c r="H257" s="90">
        <v>214856383</v>
      </c>
      <c r="I257" s="50"/>
      <c r="J257" s="39"/>
      <c r="K257" s="90">
        <v>275072113</v>
      </c>
      <c r="L257" s="50"/>
      <c r="M257" s="39"/>
      <c r="N257" s="90">
        <v>331604137</v>
      </c>
      <c r="O257" s="50"/>
      <c r="P257" s="39"/>
      <c r="Q257" s="90">
        <v>271845735</v>
      </c>
      <c r="R257" s="50"/>
      <c r="S257" s="39"/>
      <c r="T257" s="90">
        <v>335853391</v>
      </c>
      <c r="U257" s="50"/>
      <c r="V257" s="39"/>
      <c r="W257" s="90">
        <v>297587599</v>
      </c>
      <c r="X257" s="50"/>
      <c r="Y257" s="39"/>
      <c r="Z257" s="90">
        <v>331022374</v>
      </c>
      <c r="AA257" s="50"/>
      <c r="AB257" s="39"/>
      <c r="AC257" s="90">
        <v>508881232</v>
      </c>
      <c r="AD257" s="50"/>
      <c r="AE257" s="39"/>
      <c r="AF257" s="90">
        <v>603981978</v>
      </c>
      <c r="AG257" s="50"/>
      <c r="AH257" s="42"/>
      <c r="AI257" s="90">
        <v>422462650</v>
      </c>
      <c r="AJ257" s="50"/>
      <c r="AK257" s="42"/>
      <c r="AL257" s="90">
        <v>424477030</v>
      </c>
      <c r="AM257" s="50"/>
      <c r="AN257" s="42"/>
      <c r="AO257" s="90">
        <v>507495480</v>
      </c>
      <c r="AP257" s="50"/>
      <c r="AQ257" s="42"/>
      <c r="AR257" s="90">
        <v>500871318</v>
      </c>
      <c r="AS257" s="50"/>
      <c r="AT257" s="42"/>
      <c r="AU257" s="249" t="s">
        <v>323</v>
      </c>
    </row>
    <row r="258" spans="1:47" s="30" customFormat="1" ht="12" x14ac:dyDescent="0.2">
      <c r="A258" s="30">
        <v>24</v>
      </c>
      <c r="B258" s="249" t="s">
        <v>324</v>
      </c>
      <c r="C258" s="81"/>
      <c r="D258" s="166"/>
      <c r="E258" s="90">
        <v>1050957345.8142462</v>
      </c>
      <c r="F258" s="50"/>
      <c r="G258" s="39"/>
      <c r="H258" s="90">
        <v>934376593</v>
      </c>
      <c r="I258" s="50"/>
      <c r="J258" s="39"/>
      <c r="K258" s="90">
        <v>981455841</v>
      </c>
      <c r="L258" s="50"/>
      <c r="M258" s="39"/>
      <c r="N258" s="90">
        <v>1010578876</v>
      </c>
      <c r="O258" s="50"/>
      <c r="P258" s="39"/>
      <c r="Q258" s="90">
        <v>954501212</v>
      </c>
      <c r="R258" s="50"/>
      <c r="S258" s="39"/>
      <c r="T258" s="90">
        <v>816047490</v>
      </c>
      <c r="U258" s="50"/>
      <c r="V258" s="39"/>
      <c r="W258" s="90">
        <v>1075103296</v>
      </c>
      <c r="X258" s="50"/>
      <c r="Y258" s="39"/>
      <c r="Z258" s="90">
        <v>1154421821</v>
      </c>
      <c r="AA258" s="50"/>
      <c r="AB258" s="39"/>
      <c r="AC258" s="90">
        <v>1126203242</v>
      </c>
      <c r="AD258" s="50"/>
      <c r="AE258" s="39"/>
      <c r="AF258" s="90">
        <v>1111481543</v>
      </c>
      <c r="AG258" s="50"/>
      <c r="AH258" s="42"/>
      <c r="AI258" s="90">
        <v>1296036845</v>
      </c>
      <c r="AJ258" s="50"/>
      <c r="AK258" s="42"/>
      <c r="AL258" s="90">
        <v>1391340531</v>
      </c>
      <c r="AM258" s="50"/>
      <c r="AN258" s="42"/>
      <c r="AO258" s="90">
        <v>1411370566</v>
      </c>
      <c r="AP258" s="50"/>
      <c r="AQ258" s="42"/>
      <c r="AR258" s="90">
        <v>1824916385</v>
      </c>
      <c r="AS258" s="50"/>
      <c r="AT258" s="42"/>
      <c r="AU258" s="249" t="s">
        <v>324</v>
      </c>
    </row>
    <row r="259" spans="1:47" s="30" customFormat="1" ht="12" x14ac:dyDescent="0.2">
      <c r="A259" s="30">
        <v>25</v>
      </c>
      <c r="B259" s="249" t="s">
        <v>325</v>
      </c>
      <c r="C259" s="81"/>
      <c r="D259" s="166"/>
      <c r="E259" s="90">
        <v>627651231.49439025</v>
      </c>
      <c r="F259" s="50"/>
      <c r="G259" s="39"/>
      <c r="H259" s="90">
        <v>849873572</v>
      </c>
      <c r="I259" s="50"/>
      <c r="J259" s="39"/>
      <c r="K259" s="90">
        <v>926299195</v>
      </c>
      <c r="L259" s="50"/>
      <c r="M259" s="39"/>
      <c r="N259" s="90">
        <v>1049071437</v>
      </c>
      <c r="O259" s="50"/>
      <c r="P259" s="39"/>
      <c r="Q259" s="90">
        <v>1121378753</v>
      </c>
      <c r="R259" s="50"/>
      <c r="S259" s="39"/>
      <c r="T259" s="90">
        <v>2187785006</v>
      </c>
      <c r="U259" s="50"/>
      <c r="V259" s="39"/>
      <c r="W259" s="90">
        <v>1801823918</v>
      </c>
      <c r="X259" s="50"/>
      <c r="Y259" s="39"/>
      <c r="Z259" s="90">
        <v>1636218738</v>
      </c>
      <c r="AA259" s="50"/>
      <c r="AB259" s="39"/>
      <c r="AC259" s="90">
        <v>1601639197</v>
      </c>
      <c r="AD259" s="50"/>
      <c r="AE259" s="39"/>
      <c r="AF259" s="90">
        <v>1558761932</v>
      </c>
      <c r="AG259" s="50"/>
      <c r="AH259" s="42"/>
      <c r="AI259" s="90">
        <v>1465273459</v>
      </c>
      <c r="AJ259" s="50"/>
      <c r="AK259" s="42"/>
      <c r="AL259" s="90">
        <v>1386411130</v>
      </c>
      <c r="AM259" s="50"/>
      <c r="AN259" s="42"/>
      <c r="AO259" s="90">
        <v>1462854532</v>
      </c>
      <c r="AP259" s="50"/>
      <c r="AQ259" s="42"/>
      <c r="AR259" s="90">
        <v>1824557205</v>
      </c>
      <c r="AS259" s="50"/>
      <c r="AT259" s="42"/>
      <c r="AU259" s="249" t="s">
        <v>325</v>
      </c>
    </row>
    <row r="260" spans="1:47" s="30" customFormat="1" ht="12" x14ac:dyDescent="0.2">
      <c r="A260" s="30">
        <v>31</v>
      </c>
      <c r="B260" s="249" t="s">
        <v>326</v>
      </c>
      <c r="C260" s="81"/>
      <c r="D260" s="166"/>
      <c r="E260" s="90">
        <v>1465424749.3859122</v>
      </c>
      <c r="F260" s="50"/>
      <c r="G260" s="39"/>
      <c r="H260" s="90">
        <v>1431129840</v>
      </c>
      <c r="I260" s="50"/>
      <c r="J260" s="39"/>
      <c r="K260" s="90">
        <v>1598716183</v>
      </c>
      <c r="L260" s="50"/>
      <c r="M260" s="39"/>
      <c r="N260" s="90">
        <v>2495580902</v>
      </c>
      <c r="O260" s="50"/>
      <c r="P260" s="39"/>
      <c r="Q260" s="90">
        <v>1887023016</v>
      </c>
      <c r="R260" s="50"/>
      <c r="S260" s="39"/>
      <c r="T260" s="90">
        <v>1107555797</v>
      </c>
      <c r="U260" s="50"/>
      <c r="V260" s="39"/>
      <c r="W260" s="90">
        <v>991449396</v>
      </c>
      <c r="X260" s="50"/>
      <c r="Y260" s="39"/>
      <c r="Z260" s="90">
        <v>1078209135</v>
      </c>
      <c r="AA260" s="50"/>
      <c r="AB260" s="39"/>
      <c r="AC260" s="90">
        <v>1281388643</v>
      </c>
      <c r="AD260" s="50"/>
      <c r="AE260" s="39"/>
      <c r="AF260" s="90">
        <v>1449979987</v>
      </c>
      <c r="AG260" s="50"/>
      <c r="AH260" s="42"/>
      <c r="AI260" s="90">
        <v>1398402249</v>
      </c>
      <c r="AJ260" s="50"/>
      <c r="AK260" s="42"/>
      <c r="AL260" s="90">
        <v>1231600663</v>
      </c>
      <c r="AM260" s="50"/>
      <c r="AN260" s="42"/>
      <c r="AO260" s="90">
        <v>1089223936</v>
      </c>
      <c r="AP260" s="50"/>
      <c r="AQ260" s="42"/>
      <c r="AR260" s="90">
        <v>1103918562</v>
      </c>
      <c r="AS260" s="50"/>
      <c r="AT260" s="42"/>
      <c r="AU260" s="249" t="s">
        <v>326</v>
      </c>
    </row>
    <row r="261" spans="1:47" s="30" customFormat="1" ht="12" x14ac:dyDescent="0.2">
      <c r="A261" s="30">
        <v>32</v>
      </c>
      <c r="B261" s="249" t="s">
        <v>327</v>
      </c>
      <c r="C261" s="81"/>
      <c r="D261" s="166"/>
      <c r="E261" s="90">
        <v>1190350560.9772291</v>
      </c>
      <c r="F261" s="50"/>
      <c r="G261" s="39"/>
      <c r="H261" s="90">
        <v>1500335118</v>
      </c>
      <c r="I261" s="50"/>
      <c r="J261" s="39"/>
      <c r="K261" s="90">
        <v>1873925441</v>
      </c>
      <c r="L261" s="50"/>
      <c r="M261" s="39"/>
      <c r="N261" s="90">
        <v>1390332858</v>
      </c>
      <c r="O261" s="50"/>
      <c r="P261" s="39"/>
      <c r="Q261" s="90">
        <v>833289375</v>
      </c>
      <c r="R261" s="50"/>
      <c r="S261" s="39"/>
      <c r="T261" s="90">
        <v>584780900</v>
      </c>
      <c r="U261" s="50"/>
      <c r="V261" s="39"/>
      <c r="W261" s="90">
        <v>410873059</v>
      </c>
      <c r="X261" s="50"/>
      <c r="Y261" s="39"/>
      <c r="Z261" s="90">
        <v>912204238</v>
      </c>
      <c r="AA261" s="50"/>
      <c r="AB261" s="39"/>
      <c r="AC261" s="90">
        <v>1078570893</v>
      </c>
      <c r="AD261" s="50"/>
      <c r="AE261" s="39"/>
      <c r="AF261" s="90">
        <v>763322272</v>
      </c>
      <c r="AG261" s="50"/>
      <c r="AH261" s="42"/>
      <c r="AI261" s="90">
        <v>792637706</v>
      </c>
      <c r="AJ261" s="50"/>
      <c r="AK261" s="42"/>
      <c r="AL261" s="90">
        <v>868576913</v>
      </c>
      <c r="AM261" s="50"/>
      <c r="AN261" s="42"/>
      <c r="AO261" s="90">
        <v>699415433</v>
      </c>
      <c r="AP261" s="50"/>
      <c r="AQ261" s="42"/>
      <c r="AR261" s="90">
        <v>1040139040</v>
      </c>
      <c r="AS261" s="50"/>
      <c r="AT261" s="42"/>
      <c r="AU261" s="249" t="s">
        <v>327</v>
      </c>
    </row>
    <row r="262" spans="1:47" s="30" customFormat="1" ht="12" x14ac:dyDescent="0.2">
      <c r="A262" s="30">
        <v>33</v>
      </c>
      <c r="B262" s="47" t="s">
        <v>328</v>
      </c>
      <c r="C262" s="81"/>
      <c r="D262" s="166"/>
      <c r="E262" s="90">
        <v>84205470.357830435</v>
      </c>
      <c r="F262" s="50"/>
      <c r="G262" s="39"/>
      <c r="H262" s="90">
        <v>427853641</v>
      </c>
      <c r="I262" s="50"/>
      <c r="J262" s="39"/>
      <c r="K262" s="90"/>
      <c r="L262" s="50"/>
      <c r="M262" s="39"/>
      <c r="N262" s="90">
        <v>101080217</v>
      </c>
      <c r="O262" s="50"/>
      <c r="P262" s="39"/>
      <c r="Q262" s="90">
        <v>575759287</v>
      </c>
      <c r="R262" s="50"/>
      <c r="S262" s="39"/>
      <c r="T262" s="90">
        <v>839822958</v>
      </c>
      <c r="U262" s="50"/>
      <c r="V262" s="39"/>
      <c r="W262" s="90">
        <v>1067048749</v>
      </c>
      <c r="X262" s="50"/>
      <c r="Y262" s="39"/>
      <c r="Z262" s="90">
        <v>821419995</v>
      </c>
      <c r="AA262" s="50"/>
      <c r="AB262" s="39"/>
      <c r="AC262" s="90">
        <v>993225243</v>
      </c>
      <c r="AD262" s="50"/>
      <c r="AE262" s="39"/>
      <c r="AF262" s="90">
        <v>1718118874</v>
      </c>
      <c r="AG262" s="50"/>
      <c r="AH262" s="42"/>
      <c r="AI262" s="90">
        <v>1642737727</v>
      </c>
      <c r="AJ262" s="50"/>
      <c r="AK262" s="42"/>
      <c r="AL262" s="90">
        <v>1220920819</v>
      </c>
      <c r="AM262" s="50"/>
      <c r="AN262" s="42"/>
      <c r="AO262" s="90">
        <v>1599362912</v>
      </c>
      <c r="AP262" s="50"/>
      <c r="AQ262" s="42"/>
      <c r="AR262" s="90">
        <v>1990781127</v>
      </c>
      <c r="AS262" s="50"/>
      <c r="AT262" s="42"/>
      <c r="AU262" s="47" t="s">
        <v>328</v>
      </c>
    </row>
    <row r="263" spans="1:47" s="30" customFormat="1" ht="13.5" x14ac:dyDescent="0.2">
      <c r="A263" s="30">
        <v>34</v>
      </c>
      <c r="B263" s="249" t="s">
        <v>10</v>
      </c>
      <c r="C263" s="81"/>
      <c r="D263" s="166"/>
      <c r="E263" s="90"/>
      <c r="F263" s="50"/>
      <c r="G263" s="39"/>
      <c r="H263" s="90"/>
      <c r="I263" s="50"/>
      <c r="J263" s="39"/>
      <c r="K263" s="90"/>
      <c r="L263" s="50"/>
      <c r="M263" s="39"/>
      <c r="N263" s="90" t="s">
        <v>166</v>
      </c>
      <c r="O263" s="50"/>
      <c r="P263" s="39"/>
      <c r="Q263" s="90"/>
      <c r="R263" s="50"/>
      <c r="S263" s="39"/>
      <c r="T263" s="90"/>
      <c r="U263" s="50"/>
      <c r="V263" s="39"/>
      <c r="W263" s="90"/>
      <c r="X263" s="50"/>
      <c r="Y263" s="39"/>
      <c r="Z263" s="90"/>
      <c r="AA263" s="50"/>
      <c r="AB263" s="39"/>
      <c r="AC263" s="90"/>
      <c r="AD263" s="50"/>
      <c r="AE263" s="39"/>
      <c r="AF263" s="90"/>
      <c r="AG263" s="50"/>
      <c r="AH263" s="42"/>
      <c r="AI263" s="90"/>
      <c r="AJ263" s="50"/>
      <c r="AK263" s="42"/>
      <c r="AL263" s="90"/>
      <c r="AM263" s="50"/>
      <c r="AN263" s="42"/>
      <c r="AO263" s="90"/>
      <c r="AP263" s="50"/>
      <c r="AQ263" s="42"/>
      <c r="AR263" s="90"/>
      <c r="AS263" s="50"/>
      <c r="AT263" s="42"/>
      <c r="AU263" s="249" t="s">
        <v>10</v>
      </c>
    </row>
    <row r="264" spans="1:47" s="30" customFormat="1" ht="13.5" x14ac:dyDescent="0.2">
      <c r="A264" s="30" t="s">
        <v>330</v>
      </c>
      <c r="B264" s="249" t="s">
        <v>500</v>
      </c>
      <c r="C264" s="81"/>
      <c r="D264" s="166"/>
      <c r="E264" s="90"/>
      <c r="F264" s="50"/>
      <c r="G264" s="39"/>
      <c r="H264" s="90"/>
      <c r="I264" s="50"/>
      <c r="J264" s="39"/>
      <c r="K264" s="90">
        <v>1200982515</v>
      </c>
      <c r="L264" s="50"/>
      <c r="M264" s="39"/>
      <c r="N264" s="90">
        <v>1304707968</v>
      </c>
      <c r="O264" s="50"/>
      <c r="P264" s="39"/>
      <c r="Q264" s="90"/>
      <c r="R264" s="50"/>
      <c r="S264" s="39"/>
      <c r="T264" s="90"/>
      <c r="U264" s="50"/>
      <c r="V264" s="39"/>
      <c r="W264" s="90"/>
      <c r="X264" s="50"/>
      <c r="Y264" s="39"/>
      <c r="Z264" s="90"/>
      <c r="AA264" s="50"/>
      <c r="AB264" s="39"/>
      <c r="AC264" s="90"/>
      <c r="AD264" s="50"/>
      <c r="AE264" s="39"/>
      <c r="AF264" s="90"/>
      <c r="AG264" s="50"/>
      <c r="AH264" s="42"/>
      <c r="AI264" s="90"/>
      <c r="AJ264" s="50"/>
      <c r="AK264" s="42"/>
      <c r="AL264" s="90"/>
      <c r="AM264" s="50"/>
      <c r="AN264" s="42"/>
      <c r="AO264" s="90"/>
      <c r="AP264" s="50"/>
      <c r="AQ264" s="42"/>
      <c r="AR264" s="90"/>
      <c r="AS264" s="50"/>
      <c r="AT264" s="42"/>
      <c r="AU264" s="249" t="s">
        <v>500</v>
      </c>
    </row>
    <row r="265" spans="1:47" s="30" customFormat="1" ht="12" x14ac:dyDescent="0.2">
      <c r="B265" s="256"/>
      <c r="C265" s="90"/>
      <c r="D265" s="90"/>
      <c r="E265" s="90"/>
      <c r="F265" s="36"/>
      <c r="H265" s="528"/>
      <c r="I265" s="36"/>
      <c r="K265" s="528"/>
      <c r="L265" s="36"/>
      <c r="N265" s="528"/>
      <c r="O265" s="36"/>
      <c r="Q265" s="528"/>
      <c r="R265" s="36"/>
      <c r="T265" s="528"/>
      <c r="U265" s="36"/>
      <c r="W265" s="528"/>
      <c r="X265" s="36"/>
      <c r="Z265" s="528"/>
      <c r="AA265" s="36"/>
      <c r="AC265" s="528"/>
      <c r="AD265" s="36"/>
      <c r="AF265" s="528"/>
      <c r="AG265" s="36"/>
      <c r="AH265" s="36"/>
      <c r="AI265" s="528"/>
      <c r="AJ265" s="36"/>
      <c r="AK265" s="36"/>
      <c r="AM265" s="36"/>
      <c r="AN265" s="36"/>
      <c r="AP265" s="36"/>
      <c r="AQ265" s="36"/>
      <c r="AS265" s="36"/>
      <c r="AT265" s="36"/>
      <c r="AU265" s="41"/>
    </row>
    <row r="266" spans="1:47" s="30" customFormat="1" thickBot="1" x14ac:dyDescent="0.25">
      <c r="B266" s="36"/>
      <c r="C266" s="90"/>
      <c r="D266" s="90"/>
      <c r="E266" s="90"/>
      <c r="F266" s="36"/>
      <c r="H266" s="90"/>
      <c r="I266" s="36"/>
      <c r="K266" s="90"/>
      <c r="L266" s="36"/>
      <c r="N266" s="90"/>
      <c r="O266" s="36"/>
      <c r="Q266" s="90"/>
      <c r="R266" s="36"/>
      <c r="T266" s="90"/>
      <c r="U266" s="36"/>
      <c r="W266" s="90"/>
      <c r="X266" s="36"/>
      <c r="Z266" s="90"/>
      <c r="AA266" s="36"/>
      <c r="AC266" s="90"/>
      <c r="AD266" s="36"/>
      <c r="AF266" s="90"/>
      <c r="AG266" s="36"/>
      <c r="AH266" s="36"/>
      <c r="AJ266" s="36"/>
      <c r="AK266" s="36"/>
      <c r="AM266" s="36"/>
      <c r="AN266" s="36"/>
      <c r="AP266" s="36"/>
      <c r="AQ266" s="36"/>
      <c r="AS266" s="36"/>
      <c r="AT266" s="36"/>
      <c r="AU266" s="41"/>
    </row>
    <row r="267" spans="1:47" s="30" customFormat="1" ht="26.1" customHeight="1" thickTop="1" thickBot="1" x14ac:dyDescent="0.25">
      <c r="A267" s="65" t="s">
        <v>191</v>
      </c>
      <c r="B267" s="415" t="s">
        <v>346</v>
      </c>
      <c r="C267" s="293"/>
      <c r="D267" s="292"/>
      <c r="E267" s="33">
        <v>2008</v>
      </c>
      <c r="F267" s="31"/>
      <c r="G267" s="32"/>
      <c r="H267" s="33">
        <v>2009</v>
      </c>
      <c r="I267" s="78"/>
      <c r="J267" s="33"/>
      <c r="K267" s="33">
        <v>2010</v>
      </c>
      <c r="L267" s="78"/>
      <c r="M267" s="33"/>
      <c r="N267" s="33">
        <v>2011</v>
      </c>
      <c r="O267" s="78"/>
      <c r="P267" s="33"/>
      <c r="Q267" s="33">
        <v>2012</v>
      </c>
      <c r="R267" s="78"/>
      <c r="S267" s="33"/>
      <c r="T267" s="33">
        <v>2013</v>
      </c>
      <c r="U267" s="78"/>
      <c r="V267" s="33"/>
      <c r="W267" s="33">
        <v>2014</v>
      </c>
      <c r="X267" s="78"/>
      <c r="Y267" s="33"/>
      <c r="Z267" s="33">
        <v>2015</v>
      </c>
      <c r="AA267" s="78"/>
      <c r="AB267" s="33"/>
      <c r="AC267" s="33">
        <v>2016</v>
      </c>
      <c r="AD267" s="78"/>
      <c r="AE267" s="33"/>
      <c r="AF267" s="33">
        <v>2017</v>
      </c>
      <c r="AG267" s="78"/>
      <c r="AH267" s="33"/>
      <c r="AI267" s="33">
        <v>2018</v>
      </c>
      <c r="AJ267" s="78"/>
      <c r="AK267" s="33"/>
      <c r="AL267" s="33">
        <v>2019</v>
      </c>
      <c r="AM267" s="78"/>
      <c r="AN267" s="33"/>
      <c r="AO267" s="33">
        <v>2020</v>
      </c>
      <c r="AP267" s="78"/>
      <c r="AQ267" s="33"/>
      <c r="AR267" s="33">
        <v>2021</v>
      </c>
      <c r="AS267" s="78"/>
      <c r="AT267" s="33"/>
      <c r="AU267" s="32" t="s">
        <v>28</v>
      </c>
    </row>
    <row r="268" spans="1:47" s="30" customFormat="1" ht="12" customHeight="1" thickTop="1" x14ac:dyDescent="0.2">
      <c r="B268" s="35"/>
      <c r="C268" s="37"/>
      <c r="D268" s="163"/>
      <c r="F268" s="37"/>
      <c r="G268" s="36"/>
      <c r="I268" s="37"/>
      <c r="J268" s="36"/>
      <c r="L268" s="37"/>
      <c r="M268" s="36"/>
      <c r="O268" s="37"/>
      <c r="P268" s="36"/>
      <c r="R268" s="37"/>
      <c r="S268" s="36"/>
      <c r="U268" s="37"/>
      <c r="V268" s="36"/>
      <c r="X268" s="37"/>
      <c r="Y268" s="36"/>
      <c r="AA268" s="37"/>
      <c r="AB268" s="36"/>
      <c r="AD268" s="37"/>
      <c r="AE268" s="36"/>
      <c r="AG268" s="37"/>
      <c r="AH268" s="36"/>
      <c r="AJ268" s="37"/>
      <c r="AK268" s="36"/>
      <c r="AM268" s="37"/>
      <c r="AN268" s="36"/>
      <c r="AP268" s="37"/>
      <c r="AQ268" s="36"/>
      <c r="AS268" s="37"/>
      <c r="AT268" s="36"/>
      <c r="AU268" s="35"/>
    </row>
    <row r="269" spans="1:47" s="30" customFormat="1" ht="12" customHeight="1" x14ac:dyDescent="0.2">
      <c r="A269" s="160" t="s">
        <v>21</v>
      </c>
      <c r="B269" s="47" t="s">
        <v>29</v>
      </c>
      <c r="C269" s="40"/>
      <c r="D269" s="135"/>
      <c r="E269" s="41">
        <v>4333025028.2148314</v>
      </c>
      <c r="F269" s="50"/>
      <c r="G269" s="42"/>
      <c r="H269" s="41">
        <v>4438924008</v>
      </c>
      <c r="I269" s="50"/>
      <c r="J269" s="42"/>
      <c r="K269" s="41">
        <v>4880577795</v>
      </c>
      <c r="L269" s="50"/>
      <c r="M269" s="42"/>
      <c r="N269" s="41">
        <v>5456116657</v>
      </c>
      <c r="O269" s="50"/>
      <c r="P269" s="42"/>
      <c r="Q269" s="41">
        <v>4878980674</v>
      </c>
      <c r="R269" s="50"/>
      <c r="S269" s="42"/>
      <c r="T269" s="41">
        <v>4973059804</v>
      </c>
      <c r="U269" s="50"/>
      <c r="V269" s="42"/>
      <c r="W269" s="41">
        <v>4338259552</v>
      </c>
      <c r="X269" s="50"/>
      <c r="Y269" s="42"/>
      <c r="Z269" s="41">
        <v>4180874567</v>
      </c>
      <c r="AA269" s="50"/>
      <c r="AB269" s="42"/>
      <c r="AC269" s="41">
        <v>4622747483</v>
      </c>
      <c r="AD269" s="50"/>
      <c r="AE269" s="42"/>
      <c r="AF269" s="41">
        <v>4938378010</v>
      </c>
      <c r="AG269" s="50"/>
      <c r="AH269" s="42"/>
      <c r="AI269" s="41">
        <v>4928065129</v>
      </c>
      <c r="AJ269" s="50"/>
      <c r="AK269" s="42"/>
      <c r="AL269" s="41">
        <v>4748462328</v>
      </c>
      <c r="AM269" s="50"/>
      <c r="AN269" s="42"/>
      <c r="AO269" s="41">
        <v>3466682225</v>
      </c>
      <c r="AP269" s="50"/>
      <c r="AQ269" s="42"/>
      <c r="AR269" s="41">
        <v>4958075573</v>
      </c>
      <c r="AS269" s="50"/>
      <c r="AT269" s="42"/>
      <c r="AU269" s="46" t="s">
        <v>35</v>
      </c>
    </row>
    <row r="270" spans="1:47" s="30" customFormat="1" ht="12" customHeight="1" x14ac:dyDescent="0.2">
      <c r="A270" s="160" t="s">
        <v>22</v>
      </c>
      <c r="B270" s="47" t="s">
        <v>30</v>
      </c>
      <c r="C270" s="81"/>
      <c r="D270" s="166"/>
      <c r="E270" s="41">
        <v>2074205204.8064797</v>
      </c>
      <c r="F270" s="50"/>
      <c r="G270" s="42"/>
      <c r="H270" s="41">
        <v>2189592717</v>
      </c>
      <c r="I270" s="50"/>
      <c r="J270" s="42"/>
      <c r="K270" s="41">
        <v>2281287918</v>
      </c>
      <c r="L270" s="50"/>
      <c r="M270" s="42"/>
      <c r="N270" s="41">
        <v>2625371961</v>
      </c>
      <c r="O270" s="50"/>
      <c r="P270" s="42"/>
      <c r="Q270" s="41">
        <v>2226040518</v>
      </c>
      <c r="R270" s="50"/>
      <c r="S270" s="42"/>
      <c r="T270" s="41">
        <v>2263999567</v>
      </c>
      <c r="U270" s="50"/>
      <c r="V270" s="42"/>
      <c r="W270" s="41">
        <v>1661671479</v>
      </c>
      <c r="X270" s="50"/>
      <c r="Y270" s="42"/>
      <c r="Z270" s="41">
        <v>1526612549</v>
      </c>
      <c r="AA270" s="50"/>
      <c r="AB270" s="42"/>
      <c r="AC270" s="41">
        <v>1846543337</v>
      </c>
      <c r="AD270" s="50"/>
      <c r="AE270" s="42"/>
      <c r="AF270" s="41">
        <v>1786150777</v>
      </c>
      <c r="AG270" s="50"/>
      <c r="AH270" s="42"/>
      <c r="AI270" s="41">
        <v>1783856148</v>
      </c>
      <c r="AJ270" s="50"/>
      <c r="AK270" s="42"/>
      <c r="AL270" s="41">
        <v>1811735471</v>
      </c>
      <c r="AM270" s="50"/>
      <c r="AN270" s="42"/>
      <c r="AO270" s="41">
        <v>1283218412</v>
      </c>
      <c r="AP270" s="50"/>
      <c r="AQ270" s="42"/>
      <c r="AR270" s="41">
        <v>2156970019</v>
      </c>
      <c r="AS270" s="50"/>
      <c r="AT270" s="42"/>
      <c r="AU270" s="46" t="s">
        <v>337</v>
      </c>
    </row>
    <row r="271" spans="1:47" s="30" customFormat="1" ht="12" customHeight="1" x14ac:dyDescent="0.2">
      <c r="A271" s="160" t="s">
        <v>23</v>
      </c>
      <c r="B271" s="47" t="s">
        <v>342</v>
      </c>
      <c r="C271" s="81"/>
      <c r="D271" s="166"/>
      <c r="E271" s="41">
        <v>2258819823.4083514</v>
      </c>
      <c r="F271" s="50"/>
      <c r="G271" s="42"/>
      <c r="H271" s="41">
        <v>2249331291</v>
      </c>
      <c r="I271" s="50"/>
      <c r="J271" s="42"/>
      <c r="K271" s="41">
        <v>2599289877</v>
      </c>
      <c r="L271" s="50"/>
      <c r="M271" s="42"/>
      <c r="N271" s="41">
        <v>2830744696</v>
      </c>
      <c r="O271" s="50"/>
      <c r="P271" s="42"/>
      <c r="Q271" s="41">
        <v>2652940156</v>
      </c>
      <c r="R271" s="50"/>
      <c r="S271" s="42"/>
      <c r="T271" s="41">
        <v>2709060237</v>
      </c>
      <c r="U271" s="50"/>
      <c r="V271" s="42"/>
      <c r="W271" s="41">
        <v>2676588073</v>
      </c>
      <c r="X271" s="50"/>
      <c r="Y271" s="42"/>
      <c r="Z271" s="41">
        <v>2654262018</v>
      </c>
      <c r="AA271" s="50"/>
      <c r="AB271" s="42"/>
      <c r="AC271" s="41">
        <v>2776204146</v>
      </c>
      <c r="AD271" s="50"/>
      <c r="AE271" s="42"/>
      <c r="AF271" s="41">
        <v>3152227233</v>
      </c>
      <c r="AG271" s="50"/>
      <c r="AH271" s="42"/>
      <c r="AI271" s="41">
        <v>3144208981</v>
      </c>
      <c r="AJ271" s="50"/>
      <c r="AK271" s="42"/>
      <c r="AL271" s="41">
        <v>2936726857</v>
      </c>
      <c r="AM271" s="50"/>
      <c r="AN271" s="42"/>
      <c r="AO271" s="41">
        <v>2183463813</v>
      </c>
      <c r="AP271" s="50"/>
      <c r="AQ271" s="42"/>
      <c r="AR271" s="41">
        <v>2801105554</v>
      </c>
      <c r="AS271" s="50"/>
      <c r="AT271" s="42"/>
      <c r="AU271" s="46" t="s">
        <v>338</v>
      </c>
    </row>
    <row r="272" spans="1:47" s="30" customFormat="1" ht="12" customHeight="1" x14ac:dyDescent="0.2">
      <c r="A272" s="160" t="s">
        <v>24</v>
      </c>
      <c r="B272" s="47" t="s">
        <v>31</v>
      </c>
      <c r="C272" s="81"/>
      <c r="D272" s="166"/>
      <c r="E272" s="90">
        <v>2819554371.6391158</v>
      </c>
      <c r="F272" s="50"/>
      <c r="G272" s="42"/>
      <c r="H272" s="90">
        <v>3677292433</v>
      </c>
      <c r="I272" s="50"/>
      <c r="J272" s="42"/>
      <c r="K272" s="90">
        <v>2886827288</v>
      </c>
      <c r="L272" s="50"/>
      <c r="M272" s="42"/>
      <c r="N272" s="90">
        <v>3118243588</v>
      </c>
      <c r="O272" s="50"/>
      <c r="P272" s="42"/>
      <c r="Q272" s="90">
        <v>3012321253</v>
      </c>
      <c r="R272" s="50"/>
      <c r="S272" s="42"/>
      <c r="T272" s="90">
        <v>3173046772</v>
      </c>
      <c r="U272" s="50"/>
      <c r="V272" s="42"/>
      <c r="W272" s="90">
        <v>3370333122</v>
      </c>
      <c r="X272" s="50"/>
      <c r="Y272" s="42"/>
      <c r="Z272" s="90">
        <v>3777812727</v>
      </c>
      <c r="AA272" s="50"/>
      <c r="AB272" s="42"/>
      <c r="AC272" s="90">
        <v>4028395311</v>
      </c>
      <c r="AD272" s="50"/>
      <c r="AE272" s="42"/>
      <c r="AF272" s="90">
        <v>4483254511</v>
      </c>
      <c r="AG272" s="50"/>
      <c r="AH272" s="42"/>
      <c r="AI272" s="90">
        <v>4776497935</v>
      </c>
      <c r="AJ272" s="50"/>
      <c r="AK272" s="42"/>
      <c r="AL272" s="90">
        <v>4612075941</v>
      </c>
      <c r="AM272" s="50"/>
      <c r="AN272" s="42"/>
      <c r="AO272" s="90">
        <v>4358203171</v>
      </c>
      <c r="AP272" s="50"/>
      <c r="AQ272" s="42"/>
      <c r="AR272" s="90">
        <v>4569996598</v>
      </c>
      <c r="AS272" s="50"/>
      <c r="AT272" s="42"/>
      <c r="AU272" s="46" t="s">
        <v>339</v>
      </c>
    </row>
    <row r="273" spans="1:47" s="30" customFormat="1" ht="12" customHeight="1" x14ac:dyDescent="0.2">
      <c r="A273" s="160" t="s">
        <v>25</v>
      </c>
      <c r="B273" s="47" t="s">
        <v>32</v>
      </c>
      <c r="C273" s="81"/>
      <c r="D273" s="166"/>
      <c r="E273" s="90">
        <v>1635800272.1901345</v>
      </c>
      <c r="F273" s="50"/>
      <c r="G273" s="42"/>
      <c r="H273" s="90">
        <v>1466617806</v>
      </c>
      <c r="I273" s="50"/>
      <c r="J273" s="42"/>
      <c r="K273" s="90">
        <v>1428940697</v>
      </c>
      <c r="L273" s="50"/>
      <c r="M273" s="42"/>
      <c r="N273" s="90">
        <v>1665065680</v>
      </c>
      <c r="O273" s="50"/>
      <c r="P273" s="42"/>
      <c r="Q273" s="90">
        <v>1495808432</v>
      </c>
      <c r="R273" s="50"/>
      <c r="S273" s="42"/>
      <c r="T273" s="90">
        <v>1497657140</v>
      </c>
      <c r="U273" s="50"/>
      <c r="V273" s="42"/>
      <c r="W273" s="90">
        <v>1481473608</v>
      </c>
      <c r="X273" s="50"/>
      <c r="Y273" s="42"/>
      <c r="Z273" s="90">
        <v>1576421912</v>
      </c>
      <c r="AA273" s="50"/>
      <c r="AB273" s="42"/>
      <c r="AC273" s="90">
        <v>1565348925</v>
      </c>
      <c r="AD273" s="50"/>
      <c r="AE273" s="42"/>
      <c r="AF273" s="90">
        <v>1427531274</v>
      </c>
      <c r="AG273" s="50"/>
      <c r="AH273" s="42"/>
      <c r="AI273" s="90">
        <v>1339812058</v>
      </c>
      <c r="AJ273" s="50"/>
      <c r="AK273" s="42"/>
      <c r="AL273" s="90">
        <v>1273956746</v>
      </c>
      <c r="AM273" s="50"/>
      <c r="AN273" s="42"/>
      <c r="AO273" s="90">
        <v>953027414</v>
      </c>
      <c r="AP273" s="50"/>
      <c r="AQ273" s="42"/>
      <c r="AR273" s="90">
        <v>1044783693</v>
      </c>
      <c r="AS273" s="50"/>
      <c r="AT273" s="42"/>
      <c r="AU273" s="46" t="s">
        <v>36</v>
      </c>
    </row>
    <row r="274" spans="1:47" s="30" customFormat="1" ht="12" customHeight="1" x14ac:dyDescent="0.2">
      <c r="A274" s="160" t="s">
        <v>26</v>
      </c>
      <c r="B274" s="47" t="s">
        <v>33</v>
      </c>
      <c r="C274" s="81"/>
      <c r="D274" s="166"/>
      <c r="E274" s="90">
        <v>769910675.1643095</v>
      </c>
      <c r="F274" s="50"/>
      <c r="G274" s="42"/>
      <c r="H274" s="90">
        <v>702270909</v>
      </c>
      <c r="I274" s="50"/>
      <c r="J274" s="42"/>
      <c r="K274" s="90">
        <v>706833134</v>
      </c>
      <c r="L274" s="50"/>
      <c r="M274" s="42"/>
      <c r="N274" s="90">
        <v>849410231</v>
      </c>
      <c r="O274" s="50"/>
      <c r="P274" s="42"/>
      <c r="Q274" s="90">
        <v>717638086</v>
      </c>
      <c r="R274" s="50"/>
      <c r="S274" s="42"/>
      <c r="T274" s="90">
        <v>773933136</v>
      </c>
      <c r="U274" s="50"/>
      <c r="V274" s="42"/>
      <c r="W274" s="90">
        <v>772647584</v>
      </c>
      <c r="X274" s="50"/>
      <c r="Y274" s="42"/>
      <c r="Z274" s="90">
        <v>817842651</v>
      </c>
      <c r="AA274" s="50"/>
      <c r="AB274" s="42"/>
      <c r="AC274" s="90">
        <v>859356215</v>
      </c>
      <c r="AD274" s="50"/>
      <c r="AE274" s="42"/>
      <c r="AF274" s="90">
        <v>678065310</v>
      </c>
      <c r="AG274" s="50"/>
      <c r="AH274" s="42"/>
      <c r="AI274" s="90">
        <v>594856914</v>
      </c>
      <c r="AJ274" s="50"/>
      <c r="AK274" s="42"/>
      <c r="AL274" s="90">
        <v>562206948</v>
      </c>
      <c r="AM274" s="50"/>
      <c r="AN274" s="42"/>
      <c r="AO274" s="90">
        <v>485727906</v>
      </c>
      <c r="AP274" s="50"/>
      <c r="AQ274" s="42"/>
      <c r="AR274" s="90">
        <v>525021245</v>
      </c>
      <c r="AS274" s="50"/>
      <c r="AT274" s="42"/>
      <c r="AU274" s="46" t="s">
        <v>340</v>
      </c>
    </row>
    <row r="275" spans="1:47" s="30" customFormat="1" ht="12" customHeight="1" x14ac:dyDescent="0.2">
      <c r="A275" s="160" t="s">
        <v>27</v>
      </c>
      <c r="B275" s="47" t="s">
        <v>34</v>
      </c>
      <c r="C275" s="81"/>
      <c r="D275" s="166"/>
      <c r="E275" s="90">
        <v>865889597.02582502</v>
      </c>
      <c r="F275" s="50"/>
      <c r="G275" s="42"/>
      <c r="H275" s="90">
        <v>764346897</v>
      </c>
      <c r="I275" s="50"/>
      <c r="J275" s="42"/>
      <c r="K275" s="90">
        <v>722107563</v>
      </c>
      <c r="L275" s="50"/>
      <c r="M275" s="42"/>
      <c r="N275" s="90">
        <v>815655449</v>
      </c>
      <c r="O275" s="50"/>
      <c r="P275" s="42"/>
      <c r="Q275" s="90">
        <v>778170346</v>
      </c>
      <c r="R275" s="50"/>
      <c r="S275" s="42"/>
      <c r="T275" s="90">
        <v>723724004</v>
      </c>
      <c r="U275" s="50"/>
      <c r="V275" s="42"/>
      <c r="W275" s="90">
        <v>708826024</v>
      </c>
      <c r="X275" s="50"/>
      <c r="Y275" s="42"/>
      <c r="Z275" s="90">
        <v>758579261</v>
      </c>
      <c r="AA275" s="50"/>
      <c r="AB275" s="42"/>
      <c r="AC275" s="90">
        <v>705992710</v>
      </c>
      <c r="AD275" s="50"/>
      <c r="AE275" s="42"/>
      <c r="AF275" s="90">
        <v>749465964</v>
      </c>
      <c r="AG275" s="50"/>
      <c r="AH275" s="42"/>
      <c r="AI275" s="90">
        <v>744955144</v>
      </c>
      <c r="AJ275" s="50"/>
      <c r="AK275" s="42"/>
      <c r="AL275" s="90">
        <v>711749798</v>
      </c>
      <c r="AM275" s="50"/>
      <c r="AN275" s="42"/>
      <c r="AO275" s="90">
        <v>467299508</v>
      </c>
      <c r="AP275" s="50"/>
      <c r="AQ275" s="42"/>
      <c r="AR275" s="90">
        <v>519762448</v>
      </c>
      <c r="AS275" s="50"/>
      <c r="AT275" s="42"/>
      <c r="AU275" s="46" t="s">
        <v>341</v>
      </c>
    </row>
    <row r="276" spans="1:47" s="30" customFormat="1" ht="12" x14ac:dyDescent="0.2">
      <c r="B276" s="47"/>
      <c r="C276" s="80"/>
      <c r="D276" s="80"/>
      <c r="E276" s="80"/>
      <c r="H276" s="80"/>
      <c r="K276" s="80"/>
      <c r="N276" s="80"/>
      <c r="Q276" s="80"/>
      <c r="T276" s="80"/>
      <c r="W276" s="80"/>
      <c r="Z276" s="80"/>
      <c r="AC276" s="80"/>
      <c r="AF276" s="80"/>
      <c r="AI276" s="80"/>
      <c r="AL276" s="80"/>
      <c r="AO276" s="80"/>
      <c r="AR276" s="80"/>
    </row>
    <row r="277" spans="1:47" s="500" customFormat="1" ht="11.25" x14ac:dyDescent="0.2">
      <c r="B277" s="501" t="s">
        <v>7</v>
      </c>
      <c r="C277" s="547"/>
      <c r="D277" s="547"/>
      <c r="E277" s="547"/>
      <c r="H277" s="547"/>
      <c r="K277" s="547"/>
      <c r="N277" s="547"/>
      <c r="Q277" s="547"/>
      <c r="T277" s="547"/>
      <c r="W277" s="547"/>
      <c r="Z277" s="547"/>
      <c r="AC277" s="547"/>
      <c r="AF277" s="547"/>
      <c r="AI277" s="547"/>
      <c r="AL277" s="547"/>
      <c r="AO277" s="547"/>
      <c r="AR277" s="547"/>
    </row>
    <row r="278" spans="1:47" s="500" customFormat="1" ht="11.25" x14ac:dyDescent="0.2">
      <c r="B278" s="501" t="s">
        <v>8</v>
      </c>
      <c r="C278" s="547"/>
      <c r="D278" s="547"/>
      <c r="E278" s="547"/>
      <c r="H278" s="547"/>
      <c r="K278" s="547"/>
      <c r="N278" s="547"/>
      <c r="Q278" s="547"/>
      <c r="T278" s="547"/>
      <c r="W278" s="547"/>
      <c r="Z278" s="547"/>
      <c r="AC278" s="547"/>
      <c r="AF278" s="547"/>
      <c r="AI278" s="547"/>
      <c r="AL278" s="547"/>
      <c r="AO278" s="547"/>
      <c r="AR278" s="547"/>
    </row>
    <row r="279" spans="1:47" s="30" customFormat="1" ht="12" x14ac:dyDescent="0.2">
      <c r="B279" s="164"/>
      <c r="C279" s="80"/>
      <c r="D279" s="80"/>
      <c r="E279" s="80"/>
      <c r="H279" s="80"/>
      <c r="K279" s="80"/>
      <c r="N279" s="80"/>
      <c r="Q279" s="80"/>
      <c r="T279" s="80"/>
      <c r="W279" s="80"/>
      <c r="Z279" s="80"/>
      <c r="AC279" s="80"/>
      <c r="AF279" s="80"/>
      <c r="AI279" s="80"/>
      <c r="AL279" s="80"/>
      <c r="AO279" s="80"/>
      <c r="AR279" s="80"/>
    </row>
    <row r="280" spans="1:47" s="30" customFormat="1" ht="12" x14ac:dyDescent="0.2">
      <c r="B280" s="508" t="s">
        <v>607</v>
      </c>
      <c r="C280" s="80"/>
      <c r="D280" s="80"/>
      <c r="E280" s="80"/>
      <c r="H280" s="80"/>
      <c r="K280" s="80"/>
      <c r="N280" s="80"/>
      <c r="Q280" s="80"/>
      <c r="T280" s="80"/>
      <c r="W280" s="80"/>
      <c r="Z280" s="80"/>
      <c r="AC280" s="80"/>
      <c r="AF280" s="80"/>
      <c r="AI280" s="80"/>
      <c r="AL280" s="80"/>
      <c r="AO280" s="80"/>
      <c r="AR280" s="80"/>
    </row>
    <row r="281" spans="1:47" s="30" customFormat="1" ht="12" x14ac:dyDescent="0.2">
      <c r="B281" s="591" t="s">
        <v>608</v>
      </c>
      <c r="C281" s="80"/>
      <c r="D281" s="80"/>
      <c r="E281" s="80"/>
      <c r="H281" s="80"/>
      <c r="K281" s="80"/>
      <c r="N281" s="80"/>
      <c r="Q281" s="80"/>
      <c r="T281" s="80"/>
      <c r="W281" s="80"/>
      <c r="Z281" s="80"/>
      <c r="AC281" s="80"/>
      <c r="AF281" s="80"/>
      <c r="AI281" s="80"/>
      <c r="AL281" s="80"/>
      <c r="AO281" s="80"/>
      <c r="AR281" s="80"/>
    </row>
    <row r="282" spans="1:47" s="30" customFormat="1" ht="12" x14ac:dyDescent="0.2">
      <c r="B282" s="591"/>
      <c r="C282" s="80"/>
      <c r="D282" s="80"/>
      <c r="E282" s="80"/>
      <c r="H282" s="80"/>
      <c r="K282" s="80"/>
      <c r="N282" s="80"/>
      <c r="Q282" s="80"/>
      <c r="T282" s="80"/>
      <c r="W282" s="80"/>
      <c r="Z282" s="80"/>
      <c r="AC282" s="80"/>
      <c r="AF282" s="80"/>
      <c r="AI282" s="80"/>
      <c r="AL282" s="80"/>
      <c r="AO282" s="80"/>
      <c r="AR282" s="80"/>
    </row>
    <row r="283" spans="1:47" s="30" customFormat="1" ht="12" x14ac:dyDescent="0.2">
      <c r="B283" s="164"/>
      <c r="C283" s="80"/>
      <c r="D283" s="80"/>
      <c r="E283" s="80"/>
      <c r="H283" s="80"/>
      <c r="K283" s="80"/>
      <c r="N283" s="80"/>
      <c r="Q283" s="80"/>
      <c r="T283" s="80"/>
      <c r="W283" s="80"/>
      <c r="Z283" s="80"/>
      <c r="AC283" s="80"/>
      <c r="AF283" s="80"/>
      <c r="AI283" s="80"/>
      <c r="AL283" s="80"/>
      <c r="AO283" s="80"/>
      <c r="AR283" s="80"/>
    </row>
    <row r="284" spans="1:47" x14ac:dyDescent="0.2">
      <c r="A284" s="12"/>
      <c r="C284" s="295"/>
      <c r="D284" s="295"/>
      <c r="E284" s="295"/>
      <c r="F284" s="12"/>
      <c r="G284" s="12"/>
      <c r="H284" s="295"/>
      <c r="I284" s="12"/>
      <c r="J284" s="12"/>
      <c r="K284" s="295"/>
      <c r="L284" s="12"/>
      <c r="M284" s="12"/>
      <c r="N284" s="295"/>
      <c r="O284" s="12"/>
      <c r="P284" s="12"/>
      <c r="Q284" s="295"/>
      <c r="R284" s="12"/>
      <c r="S284" s="12"/>
      <c r="T284" s="295"/>
      <c r="U284" s="12"/>
      <c r="V284" s="12"/>
      <c r="W284" s="295"/>
      <c r="X284" s="12"/>
      <c r="Y284" s="12"/>
      <c r="Z284" s="295"/>
      <c r="AA284" s="12"/>
      <c r="AB284" s="12"/>
      <c r="AC284" s="295"/>
      <c r="AD284" s="12"/>
      <c r="AE284" s="12"/>
      <c r="AF284" s="295"/>
      <c r="AG284" s="12"/>
      <c r="AH284" s="12"/>
      <c r="AI284" s="295"/>
      <c r="AJ284" s="12"/>
      <c r="AK284" s="12"/>
      <c r="AL284" s="295"/>
      <c r="AM284" s="12"/>
      <c r="AN284" s="12"/>
      <c r="AO284" s="295"/>
      <c r="AP284" s="12"/>
      <c r="AQ284" s="12"/>
      <c r="AR284" s="295"/>
      <c r="AS284" s="12"/>
      <c r="AT284" s="12"/>
      <c r="AU284" s="12"/>
    </row>
    <row r="285" spans="1:47" s="399" customFormat="1" ht="15" x14ac:dyDescent="0.25">
      <c r="A285" s="616" t="s">
        <v>404</v>
      </c>
      <c r="B285" s="617"/>
      <c r="C285" s="617"/>
      <c r="D285" s="617"/>
      <c r="E285" s="617"/>
      <c r="F285" s="617"/>
      <c r="G285" s="617"/>
      <c r="H285" s="617"/>
      <c r="I285" s="617"/>
      <c r="J285" s="617"/>
      <c r="K285" s="617"/>
      <c r="L285" s="617"/>
      <c r="M285" s="617"/>
      <c r="N285" s="617"/>
      <c r="O285" s="617"/>
      <c r="P285" s="617"/>
      <c r="Q285" s="617"/>
      <c r="R285" s="617"/>
      <c r="S285" s="617"/>
      <c r="T285" s="617"/>
      <c r="U285" s="617"/>
      <c r="V285" s="617"/>
      <c r="W285" s="617"/>
      <c r="X285" s="617"/>
      <c r="Y285" s="617"/>
      <c r="Z285" s="617"/>
      <c r="AA285" s="617"/>
      <c r="AB285" s="617"/>
      <c r="AC285" s="617"/>
      <c r="AD285" s="617"/>
      <c r="AE285" s="617"/>
      <c r="AF285" s="617"/>
      <c r="AG285" s="617"/>
      <c r="AH285" s="617"/>
      <c r="AI285" s="617"/>
      <c r="AJ285" s="617"/>
      <c r="AK285" s="617"/>
      <c r="AL285" s="617"/>
      <c r="AM285" s="617"/>
      <c r="AN285" s="617"/>
      <c r="AO285" s="617"/>
      <c r="AP285" s="617"/>
      <c r="AQ285" s="617"/>
      <c r="AR285" s="617"/>
      <c r="AS285" s="617"/>
      <c r="AT285" s="617"/>
      <c r="AU285" s="617"/>
    </row>
    <row r="286" spans="1:47" s="399" customFormat="1" ht="14.25" x14ac:dyDescent="0.2">
      <c r="A286" s="400" t="s">
        <v>405</v>
      </c>
      <c r="B286" s="401"/>
      <c r="C286" s="402"/>
      <c r="D286" s="402"/>
      <c r="E286" s="402"/>
      <c r="F286" s="401"/>
      <c r="G286" s="401"/>
      <c r="H286" s="402"/>
      <c r="I286" s="401"/>
      <c r="J286" s="401"/>
      <c r="K286" s="402"/>
      <c r="L286" s="401"/>
      <c r="M286" s="401"/>
      <c r="N286" s="402"/>
      <c r="O286" s="401"/>
      <c r="P286" s="401"/>
      <c r="Q286" s="402"/>
      <c r="R286" s="401"/>
      <c r="S286" s="401"/>
      <c r="T286" s="402"/>
      <c r="U286" s="401"/>
      <c r="V286" s="401"/>
      <c r="W286" s="402"/>
      <c r="X286" s="401"/>
      <c r="Y286" s="401"/>
      <c r="Z286" s="402"/>
      <c r="AA286" s="401"/>
      <c r="AB286" s="401"/>
      <c r="AC286" s="402"/>
      <c r="AD286" s="401"/>
      <c r="AE286" s="401"/>
      <c r="AF286" s="402"/>
      <c r="AG286" s="401"/>
      <c r="AH286" s="401"/>
      <c r="AI286" s="402"/>
      <c r="AJ286" s="401"/>
      <c r="AK286" s="401"/>
      <c r="AL286" s="402"/>
      <c r="AM286" s="401"/>
      <c r="AN286" s="401"/>
      <c r="AO286" s="402"/>
      <c r="AP286" s="401"/>
      <c r="AQ286" s="401"/>
      <c r="AR286" s="402"/>
      <c r="AS286" s="401"/>
      <c r="AT286" s="401"/>
      <c r="AU286" s="401"/>
    </row>
    <row r="287" spans="1:47" x14ac:dyDescent="0.2">
      <c r="A287" s="12"/>
      <c r="C287" s="295"/>
      <c r="D287" s="295"/>
      <c r="E287" s="295"/>
      <c r="F287" s="12"/>
      <c r="G287" s="12"/>
      <c r="H287" s="295"/>
      <c r="I287" s="12"/>
      <c r="J287" s="12"/>
      <c r="K287" s="295"/>
      <c r="L287" s="12"/>
      <c r="M287" s="12"/>
      <c r="N287" s="295"/>
      <c r="O287" s="12"/>
      <c r="P287" s="12"/>
      <c r="Q287" s="295"/>
      <c r="R287" s="12"/>
      <c r="S287" s="12"/>
      <c r="T287" s="295"/>
      <c r="U287" s="12"/>
      <c r="V287" s="12"/>
      <c r="W287" s="295"/>
      <c r="X287" s="12"/>
      <c r="Y287" s="12"/>
      <c r="Z287" s="295"/>
      <c r="AA287" s="12"/>
      <c r="AB287" s="12"/>
      <c r="AC287" s="295"/>
      <c r="AD287" s="12"/>
      <c r="AE287" s="12"/>
      <c r="AF287" s="295"/>
      <c r="AG287" s="12"/>
      <c r="AH287" s="12"/>
      <c r="AI287" s="295"/>
      <c r="AJ287" s="12"/>
      <c r="AK287" s="12"/>
      <c r="AL287" s="295"/>
      <c r="AM287" s="12"/>
      <c r="AN287" s="12"/>
      <c r="AO287" s="295"/>
      <c r="AP287" s="12"/>
      <c r="AQ287" s="12"/>
      <c r="AR287" s="295"/>
      <c r="AS287" s="12"/>
      <c r="AT287" s="12"/>
      <c r="AU287" s="12"/>
    </row>
    <row r="288" spans="1:47" x14ac:dyDescent="0.2">
      <c r="A288" s="12"/>
      <c r="C288" s="295"/>
      <c r="D288" s="295"/>
      <c r="E288" s="295"/>
      <c r="F288" s="12"/>
      <c r="G288" s="12"/>
      <c r="H288" s="295"/>
      <c r="I288" s="12"/>
      <c r="J288" s="12"/>
      <c r="K288" s="295"/>
      <c r="L288" s="12"/>
      <c r="M288" s="12"/>
      <c r="N288" s="295"/>
      <c r="O288" s="12"/>
      <c r="P288" s="12"/>
      <c r="Q288" s="295"/>
      <c r="R288" s="12"/>
      <c r="S288" s="12"/>
      <c r="T288" s="295"/>
      <c r="U288" s="12"/>
      <c r="V288" s="12"/>
      <c r="W288" s="295"/>
      <c r="X288" s="12"/>
      <c r="Y288" s="12"/>
      <c r="Z288" s="295"/>
      <c r="AA288" s="12"/>
      <c r="AB288" s="12"/>
      <c r="AC288" s="295"/>
      <c r="AD288" s="12"/>
      <c r="AE288" s="12"/>
      <c r="AF288" s="295"/>
      <c r="AG288" s="12"/>
      <c r="AH288" s="12"/>
      <c r="AI288" s="295"/>
      <c r="AJ288" s="12"/>
      <c r="AK288" s="12"/>
      <c r="AL288" s="295"/>
      <c r="AM288" s="12"/>
      <c r="AN288" s="12"/>
      <c r="AO288" s="295"/>
      <c r="AP288" s="12"/>
      <c r="AQ288" s="12"/>
      <c r="AR288" s="295"/>
      <c r="AS288" s="12"/>
      <c r="AT288" s="12"/>
      <c r="AU288" s="12"/>
    </row>
    <row r="289" spans="1:47" x14ac:dyDescent="0.2">
      <c r="A289" s="12"/>
      <c r="C289" s="295"/>
      <c r="D289" s="295"/>
      <c r="E289" s="295"/>
      <c r="F289" s="12"/>
      <c r="G289" s="12"/>
      <c r="H289" s="295"/>
      <c r="I289" s="12"/>
      <c r="J289" s="12"/>
      <c r="K289" s="295"/>
      <c r="L289" s="12"/>
      <c r="M289" s="12"/>
      <c r="N289" s="295"/>
      <c r="O289" s="12"/>
      <c r="P289" s="12"/>
      <c r="Q289" s="295"/>
      <c r="R289" s="12"/>
      <c r="S289" s="12"/>
      <c r="T289" s="295"/>
      <c r="U289" s="12"/>
      <c r="V289" s="12"/>
      <c r="W289" s="295"/>
      <c r="X289" s="12"/>
      <c r="Y289" s="12"/>
      <c r="Z289" s="295"/>
      <c r="AA289" s="12"/>
      <c r="AB289" s="12"/>
      <c r="AC289" s="295"/>
      <c r="AD289" s="12"/>
      <c r="AE289" s="12"/>
      <c r="AF289" s="295"/>
      <c r="AG289" s="12"/>
      <c r="AH289" s="12"/>
      <c r="AI289" s="295"/>
      <c r="AJ289" s="12"/>
      <c r="AK289" s="12"/>
      <c r="AL289" s="295"/>
      <c r="AM289" s="12"/>
      <c r="AN289" s="12"/>
      <c r="AO289" s="295"/>
      <c r="AP289" s="12"/>
      <c r="AQ289" s="12"/>
      <c r="AR289" s="295"/>
      <c r="AS289" s="12"/>
      <c r="AT289" s="12"/>
      <c r="AU289" s="12"/>
    </row>
    <row r="290" spans="1:47" x14ac:dyDescent="0.2">
      <c r="A290" s="12"/>
      <c r="C290" s="295"/>
      <c r="D290" s="295"/>
      <c r="E290" s="295"/>
      <c r="F290" s="12"/>
      <c r="G290" s="12"/>
      <c r="H290" s="295"/>
      <c r="I290" s="12"/>
      <c r="J290" s="12"/>
      <c r="K290" s="295"/>
      <c r="L290" s="12"/>
      <c r="M290" s="12"/>
      <c r="N290" s="295"/>
      <c r="O290" s="12"/>
      <c r="P290" s="12"/>
      <c r="Q290" s="295"/>
      <c r="R290" s="12"/>
      <c r="S290" s="12"/>
      <c r="T290" s="295"/>
      <c r="U290" s="12"/>
      <c r="V290" s="12"/>
      <c r="W290" s="295"/>
      <c r="X290" s="12"/>
      <c r="Y290" s="12"/>
      <c r="Z290" s="295"/>
      <c r="AA290" s="12"/>
      <c r="AB290" s="12"/>
      <c r="AC290" s="295"/>
      <c r="AD290" s="12"/>
      <c r="AE290" s="12"/>
      <c r="AF290" s="295"/>
      <c r="AG290" s="12"/>
      <c r="AH290" s="12"/>
      <c r="AI290" s="295"/>
      <c r="AJ290" s="12"/>
      <c r="AK290" s="12"/>
      <c r="AL290" s="295"/>
      <c r="AM290" s="12"/>
      <c r="AN290" s="12"/>
      <c r="AO290" s="295"/>
      <c r="AP290" s="12"/>
      <c r="AQ290" s="12"/>
      <c r="AR290" s="295"/>
      <c r="AS290" s="12"/>
      <c r="AT290" s="12"/>
      <c r="AU290" s="12"/>
    </row>
    <row r="291" spans="1:47" x14ac:dyDescent="0.2">
      <c r="A291" s="12"/>
      <c r="C291" s="295"/>
      <c r="D291" s="295"/>
      <c r="E291" s="295"/>
      <c r="F291" s="12"/>
      <c r="G291" s="12"/>
      <c r="H291" s="295"/>
      <c r="I291" s="12"/>
      <c r="J291" s="12"/>
      <c r="K291" s="295"/>
      <c r="L291" s="12"/>
      <c r="M291" s="12"/>
      <c r="N291" s="295"/>
      <c r="O291" s="12"/>
      <c r="P291" s="12"/>
      <c r="Q291" s="295"/>
      <c r="R291" s="12"/>
      <c r="S291" s="12"/>
      <c r="T291" s="295"/>
      <c r="U291" s="12"/>
      <c r="V291" s="12"/>
      <c r="W291" s="295"/>
      <c r="X291" s="12"/>
      <c r="Y291" s="12"/>
      <c r="Z291" s="295"/>
      <c r="AA291" s="12"/>
      <c r="AB291" s="12"/>
      <c r="AC291" s="295"/>
      <c r="AD291" s="12"/>
      <c r="AE291" s="12"/>
      <c r="AF291" s="295"/>
      <c r="AG291" s="12"/>
      <c r="AH291" s="12"/>
      <c r="AI291" s="295"/>
      <c r="AJ291" s="12"/>
      <c r="AK291" s="12"/>
      <c r="AL291" s="295"/>
      <c r="AM291" s="12"/>
      <c r="AN291" s="12"/>
      <c r="AO291" s="295"/>
      <c r="AP291" s="12"/>
      <c r="AQ291" s="12"/>
      <c r="AR291" s="295"/>
      <c r="AS291" s="12"/>
      <c r="AT291" s="12"/>
      <c r="AU291" s="12"/>
    </row>
    <row r="292" spans="1:47" x14ac:dyDescent="0.2">
      <c r="A292" s="12"/>
      <c r="C292" s="295"/>
      <c r="D292" s="295"/>
      <c r="E292" s="295"/>
      <c r="F292" s="12"/>
      <c r="G292" s="12"/>
      <c r="H292" s="295"/>
      <c r="I292" s="12"/>
      <c r="J292" s="12"/>
      <c r="K292" s="295"/>
      <c r="L292" s="12"/>
      <c r="M292" s="12"/>
      <c r="N292" s="295"/>
      <c r="O292" s="12"/>
      <c r="P292" s="12"/>
      <c r="Q292" s="295"/>
      <c r="R292" s="12"/>
      <c r="S292" s="12"/>
      <c r="T292" s="295"/>
      <c r="U292" s="12"/>
      <c r="V292" s="12"/>
      <c r="W292" s="295"/>
      <c r="X292" s="12"/>
      <c r="Y292" s="12"/>
      <c r="Z292" s="295"/>
      <c r="AA292" s="12"/>
      <c r="AB292" s="12"/>
      <c r="AC292" s="295"/>
      <c r="AD292" s="12"/>
      <c r="AE292" s="12"/>
      <c r="AF292" s="295"/>
      <c r="AG292" s="12"/>
      <c r="AH292" s="12"/>
      <c r="AI292" s="295"/>
      <c r="AJ292" s="12"/>
      <c r="AK292" s="12"/>
      <c r="AL292" s="295"/>
      <c r="AM292" s="12"/>
      <c r="AN292" s="12"/>
      <c r="AO292" s="295"/>
      <c r="AP292" s="12"/>
      <c r="AQ292" s="12"/>
      <c r="AR292" s="295"/>
      <c r="AS292" s="12"/>
      <c r="AT292" s="12"/>
      <c r="AU292" s="12"/>
    </row>
    <row r="293" spans="1:47" x14ac:dyDescent="0.2">
      <c r="A293" s="12"/>
      <c r="C293" s="295"/>
      <c r="D293" s="295"/>
      <c r="E293" s="295"/>
      <c r="F293" s="12"/>
      <c r="G293" s="12"/>
      <c r="H293" s="295"/>
      <c r="I293" s="12"/>
      <c r="J293" s="12"/>
      <c r="K293" s="295"/>
      <c r="L293" s="12"/>
      <c r="M293" s="12"/>
      <c r="N293" s="295"/>
      <c r="O293" s="12"/>
      <c r="P293" s="12"/>
      <c r="Q293" s="295"/>
      <c r="R293" s="12"/>
      <c r="S293" s="12"/>
      <c r="T293" s="295"/>
      <c r="U293" s="12"/>
      <c r="V293" s="12"/>
      <c r="W293" s="295"/>
      <c r="X293" s="12"/>
      <c r="Y293" s="12"/>
      <c r="Z293" s="295"/>
      <c r="AA293" s="12"/>
      <c r="AB293" s="12"/>
      <c r="AC293" s="295"/>
      <c r="AD293" s="12"/>
      <c r="AE293" s="12"/>
      <c r="AF293" s="295"/>
      <c r="AG293" s="12"/>
      <c r="AH293" s="12"/>
      <c r="AI293" s="295"/>
      <c r="AJ293" s="12"/>
      <c r="AK293" s="12"/>
      <c r="AL293" s="295"/>
      <c r="AM293" s="12"/>
      <c r="AN293" s="12"/>
      <c r="AO293" s="295"/>
      <c r="AP293" s="12"/>
      <c r="AQ293" s="12"/>
      <c r="AR293" s="295"/>
      <c r="AS293" s="12"/>
      <c r="AT293" s="12"/>
      <c r="AU293" s="12"/>
    </row>
    <row r="294" spans="1:47" x14ac:dyDescent="0.2">
      <c r="A294" s="12"/>
      <c r="C294" s="295"/>
      <c r="D294" s="295"/>
      <c r="E294" s="295"/>
      <c r="F294" s="12"/>
      <c r="G294" s="12"/>
      <c r="H294" s="295"/>
      <c r="I294" s="12"/>
      <c r="J294" s="12"/>
      <c r="K294" s="295"/>
      <c r="L294" s="12"/>
      <c r="M294" s="12"/>
      <c r="N294" s="295"/>
      <c r="O294" s="12"/>
      <c r="P294" s="12"/>
      <c r="Q294" s="295"/>
      <c r="R294" s="12"/>
      <c r="S294" s="12"/>
      <c r="T294" s="295"/>
      <c r="U294" s="12"/>
      <c r="V294" s="12"/>
      <c r="W294" s="295"/>
      <c r="X294" s="12"/>
      <c r="Y294" s="12"/>
      <c r="Z294" s="295"/>
      <c r="AA294" s="12"/>
      <c r="AB294" s="12"/>
      <c r="AC294" s="295"/>
      <c r="AD294" s="12"/>
      <c r="AE294" s="12"/>
      <c r="AF294" s="295"/>
      <c r="AG294" s="12"/>
      <c r="AH294" s="12"/>
      <c r="AI294" s="295"/>
      <c r="AJ294" s="12"/>
      <c r="AK294" s="12"/>
      <c r="AL294" s="295"/>
      <c r="AM294" s="12"/>
      <c r="AN294" s="12"/>
      <c r="AO294" s="295"/>
      <c r="AP294" s="12"/>
      <c r="AQ294" s="12"/>
      <c r="AR294" s="295"/>
      <c r="AS294" s="12"/>
      <c r="AT294" s="12"/>
      <c r="AU294" s="12"/>
    </row>
    <row r="295" spans="1:47" x14ac:dyDescent="0.2">
      <c r="A295" s="12"/>
      <c r="C295" s="295"/>
      <c r="D295" s="295"/>
      <c r="E295" s="295"/>
      <c r="F295" s="12"/>
      <c r="G295" s="12"/>
      <c r="H295" s="295"/>
      <c r="I295" s="12"/>
      <c r="J295" s="12"/>
      <c r="K295" s="295"/>
      <c r="L295" s="12"/>
      <c r="M295" s="12"/>
      <c r="N295" s="295"/>
      <c r="O295" s="12"/>
      <c r="P295" s="12"/>
      <c r="Q295" s="295"/>
      <c r="R295" s="12"/>
      <c r="S295" s="12"/>
      <c r="T295" s="295"/>
      <c r="U295" s="12"/>
      <c r="V295" s="12"/>
      <c r="W295" s="295"/>
      <c r="X295" s="12"/>
      <c r="Y295" s="12"/>
      <c r="Z295" s="295"/>
      <c r="AA295" s="12"/>
      <c r="AB295" s="12"/>
      <c r="AC295" s="295"/>
      <c r="AD295" s="12"/>
      <c r="AE295" s="12"/>
      <c r="AF295" s="295"/>
      <c r="AG295" s="12"/>
      <c r="AH295" s="12"/>
      <c r="AI295" s="295"/>
      <c r="AJ295" s="12"/>
      <c r="AK295" s="12"/>
      <c r="AL295" s="295"/>
      <c r="AM295" s="12"/>
      <c r="AN295" s="12"/>
      <c r="AO295" s="295"/>
      <c r="AP295" s="12"/>
      <c r="AQ295" s="12"/>
      <c r="AR295" s="295"/>
      <c r="AS295" s="12"/>
      <c r="AT295" s="12"/>
      <c r="AU295" s="12"/>
    </row>
    <row r="296" spans="1:47" x14ac:dyDescent="0.2">
      <c r="A296" s="12"/>
      <c r="C296" s="295"/>
      <c r="D296" s="295"/>
      <c r="E296" s="295"/>
      <c r="F296" s="12"/>
      <c r="G296" s="12"/>
      <c r="H296" s="295"/>
      <c r="I296" s="12"/>
      <c r="J296" s="12"/>
      <c r="K296" s="295"/>
      <c r="L296" s="12"/>
      <c r="M296" s="12"/>
      <c r="N296" s="295"/>
      <c r="O296" s="12"/>
      <c r="P296" s="12"/>
      <c r="Q296" s="295"/>
      <c r="R296" s="12"/>
      <c r="S296" s="12"/>
      <c r="T296" s="295"/>
      <c r="U296" s="12"/>
      <c r="V296" s="12"/>
      <c r="W296" s="295"/>
      <c r="X296" s="12"/>
      <c r="Y296" s="12"/>
      <c r="Z296" s="295"/>
      <c r="AA296" s="12"/>
      <c r="AB296" s="12"/>
      <c r="AC296" s="295"/>
      <c r="AD296" s="12"/>
      <c r="AE296" s="12"/>
      <c r="AF296" s="295"/>
      <c r="AG296" s="12"/>
      <c r="AH296" s="12"/>
      <c r="AI296" s="295"/>
      <c r="AJ296" s="12"/>
      <c r="AK296" s="12"/>
      <c r="AL296" s="295"/>
      <c r="AM296" s="12"/>
      <c r="AN296" s="12"/>
      <c r="AO296" s="295"/>
      <c r="AP296" s="12"/>
      <c r="AQ296" s="12"/>
      <c r="AR296" s="295"/>
      <c r="AS296" s="12"/>
      <c r="AT296" s="12"/>
      <c r="AU296" s="12"/>
    </row>
    <row r="297" spans="1:47" ht="12" customHeight="1" x14ac:dyDescent="0.2">
      <c r="A297" s="12"/>
      <c r="C297" s="295"/>
      <c r="D297" s="295"/>
      <c r="E297" s="295"/>
      <c r="F297" s="12"/>
      <c r="G297" s="12"/>
      <c r="H297" s="295"/>
      <c r="I297" s="12"/>
      <c r="J297" s="12"/>
      <c r="K297" s="295"/>
      <c r="L297" s="12"/>
      <c r="M297" s="12"/>
      <c r="N297" s="295"/>
      <c r="O297" s="12"/>
      <c r="P297" s="12"/>
      <c r="Q297" s="295"/>
      <c r="R297" s="12"/>
      <c r="S297" s="12"/>
      <c r="T297" s="295"/>
      <c r="U297" s="12"/>
      <c r="V297" s="12"/>
      <c r="W297" s="295"/>
      <c r="X297" s="12"/>
      <c r="Y297" s="12"/>
      <c r="Z297" s="295"/>
      <c r="AA297" s="12"/>
      <c r="AB297" s="12"/>
      <c r="AC297" s="295"/>
      <c r="AD297" s="12"/>
      <c r="AE297" s="12"/>
      <c r="AF297" s="295"/>
      <c r="AG297" s="12"/>
      <c r="AH297" s="12"/>
      <c r="AI297" s="295"/>
      <c r="AJ297" s="12"/>
      <c r="AK297" s="12"/>
      <c r="AL297" s="295"/>
      <c r="AM297" s="12"/>
      <c r="AN297" s="12"/>
      <c r="AO297" s="295"/>
      <c r="AP297" s="12"/>
      <c r="AQ297" s="12"/>
      <c r="AR297" s="295"/>
      <c r="AS297" s="12"/>
      <c r="AT297" s="12"/>
      <c r="AU297" s="12"/>
    </row>
    <row r="298" spans="1:47" x14ac:dyDescent="0.2">
      <c r="A298" s="12"/>
      <c r="C298" s="295"/>
      <c r="D298" s="295"/>
      <c r="E298" s="295"/>
      <c r="F298" s="12"/>
      <c r="G298" s="12"/>
      <c r="H298" s="295"/>
      <c r="I298" s="12"/>
      <c r="J298" s="12"/>
      <c r="K298" s="295"/>
      <c r="L298" s="12"/>
      <c r="M298" s="12"/>
      <c r="N298" s="295"/>
      <c r="O298" s="12"/>
      <c r="P298" s="12"/>
      <c r="Q298" s="295"/>
      <c r="R298" s="12"/>
      <c r="S298" s="12"/>
      <c r="T298" s="295"/>
      <c r="U298" s="12"/>
      <c r="V298" s="12"/>
      <c r="W298" s="295"/>
      <c r="X298" s="12"/>
      <c r="Y298" s="12"/>
      <c r="Z298" s="295"/>
      <c r="AA298" s="12"/>
      <c r="AB298" s="12"/>
      <c r="AC298" s="295"/>
      <c r="AD298" s="12"/>
      <c r="AE298" s="12"/>
      <c r="AF298" s="295"/>
      <c r="AG298" s="12"/>
      <c r="AH298" s="12"/>
      <c r="AI298" s="295"/>
      <c r="AJ298" s="12"/>
      <c r="AK298" s="12"/>
      <c r="AL298" s="295"/>
      <c r="AM298" s="12"/>
      <c r="AN298" s="12"/>
      <c r="AO298" s="295"/>
      <c r="AP298" s="12"/>
      <c r="AQ298" s="12"/>
      <c r="AR298" s="295"/>
      <c r="AS298" s="12"/>
      <c r="AT298" s="12"/>
      <c r="AU298" s="12"/>
    </row>
    <row r="299" spans="1:47" x14ac:dyDescent="0.2">
      <c r="A299" s="12"/>
      <c r="C299" s="295"/>
      <c r="D299" s="295"/>
      <c r="E299" s="295"/>
      <c r="F299" s="12"/>
      <c r="G299" s="12"/>
      <c r="H299" s="295"/>
      <c r="I299" s="12"/>
      <c r="J299" s="12"/>
      <c r="K299" s="295"/>
      <c r="L299" s="12"/>
      <c r="M299" s="12"/>
      <c r="N299" s="295"/>
      <c r="O299" s="12"/>
      <c r="P299" s="12"/>
      <c r="Q299" s="295"/>
      <c r="R299" s="12"/>
      <c r="S299" s="12"/>
      <c r="T299" s="295"/>
      <c r="U299" s="12"/>
      <c r="V299" s="12"/>
      <c r="W299" s="295"/>
      <c r="X299" s="12"/>
      <c r="Y299" s="12"/>
      <c r="Z299" s="295"/>
      <c r="AA299" s="12"/>
      <c r="AB299" s="12"/>
      <c r="AC299" s="295"/>
      <c r="AD299" s="12"/>
      <c r="AE299" s="12"/>
      <c r="AF299" s="295"/>
      <c r="AG299" s="12"/>
      <c r="AH299" s="12"/>
      <c r="AI299" s="295"/>
      <c r="AJ299" s="12"/>
      <c r="AK299" s="12"/>
      <c r="AL299" s="295"/>
      <c r="AM299" s="12"/>
      <c r="AN299" s="12"/>
      <c r="AO299" s="295"/>
      <c r="AP299" s="12"/>
      <c r="AQ299" s="12"/>
      <c r="AR299" s="295"/>
      <c r="AS299" s="12"/>
      <c r="AT299" s="12"/>
      <c r="AU299" s="12"/>
    </row>
    <row r="300" spans="1:47" x14ac:dyDescent="0.2">
      <c r="A300" s="12"/>
      <c r="C300" s="295"/>
      <c r="D300" s="295"/>
      <c r="E300" s="295"/>
      <c r="F300" s="12"/>
      <c r="G300" s="12"/>
      <c r="H300" s="295"/>
      <c r="I300" s="12"/>
      <c r="J300" s="12"/>
      <c r="K300" s="295"/>
      <c r="L300" s="12"/>
      <c r="M300" s="12"/>
      <c r="N300" s="295"/>
      <c r="O300" s="12"/>
      <c r="P300" s="12"/>
      <c r="Q300" s="295"/>
      <c r="R300" s="12"/>
      <c r="S300" s="12"/>
      <c r="T300" s="295"/>
      <c r="U300" s="12"/>
      <c r="V300" s="12"/>
      <c r="W300" s="295"/>
      <c r="X300" s="12"/>
      <c r="Y300" s="12"/>
      <c r="Z300" s="295"/>
      <c r="AA300" s="12"/>
      <c r="AB300" s="12"/>
      <c r="AC300" s="295"/>
      <c r="AD300" s="12"/>
      <c r="AE300" s="12"/>
      <c r="AF300" s="295"/>
      <c r="AG300" s="12"/>
      <c r="AH300" s="12"/>
      <c r="AI300" s="295"/>
      <c r="AJ300" s="12"/>
      <c r="AK300" s="12"/>
      <c r="AL300" s="295"/>
      <c r="AM300" s="12"/>
      <c r="AN300" s="12"/>
      <c r="AO300" s="295"/>
      <c r="AP300" s="12"/>
      <c r="AQ300" s="12"/>
      <c r="AR300" s="295"/>
      <c r="AS300" s="12"/>
      <c r="AT300" s="12"/>
      <c r="AU300" s="12"/>
    </row>
    <row r="301" spans="1:47" x14ac:dyDescent="0.2">
      <c r="A301" s="12"/>
      <c r="C301" s="295"/>
      <c r="D301" s="295"/>
      <c r="E301" s="295"/>
      <c r="F301" s="12"/>
      <c r="G301" s="12"/>
      <c r="H301" s="295"/>
      <c r="I301" s="12"/>
      <c r="J301" s="12"/>
      <c r="K301" s="295"/>
      <c r="L301" s="12"/>
      <c r="M301" s="12"/>
      <c r="N301" s="295"/>
      <c r="O301" s="12"/>
      <c r="P301" s="12"/>
      <c r="Q301" s="295"/>
      <c r="R301" s="12"/>
      <c r="S301" s="12"/>
      <c r="T301" s="295"/>
      <c r="U301" s="12"/>
      <c r="V301" s="12"/>
      <c r="W301" s="295"/>
      <c r="X301" s="12"/>
      <c r="Y301" s="12"/>
      <c r="Z301" s="295"/>
      <c r="AA301" s="12"/>
      <c r="AB301" s="12"/>
      <c r="AC301" s="295"/>
      <c r="AD301" s="12"/>
      <c r="AE301" s="12"/>
      <c r="AF301" s="295"/>
      <c r="AG301" s="12"/>
      <c r="AH301" s="12"/>
      <c r="AI301" s="295"/>
      <c r="AJ301" s="12"/>
      <c r="AK301" s="12"/>
      <c r="AL301" s="295"/>
      <c r="AM301" s="12"/>
      <c r="AN301" s="12"/>
      <c r="AO301" s="295"/>
      <c r="AP301" s="12"/>
      <c r="AQ301" s="12"/>
      <c r="AR301" s="295"/>
      <c r="AS301" s="12"/>
      <c r="AT301" s="12"/>
      <c r="AU301" s="12"/>
    </row>
    <row r="302" spans="1:47" x14ac:dyDescent="0.2">
      <c r="A302" s="12"/>
      <c r="C302" s="295"/>
      <c r="D302" s="295"/>
      <c r="E302" s="295"/>
      <c r="F302" s="12"/>
      <c r="G302" s="12"/>
      <c r="H302" s="295"/>
      <c r="I302" s="12"/>
      <c r="J302" s="12"/>
      <c r="K302" s="295"/>
      <c r="L302" s="12"/>
      <c r="M302" s="12"/>
      <c r="N302" s="295"/>
      <c r="O302" s="12"/>
      <c r="P302" s="12"/>
      <c r="Q302" s="295"/>
      <c r="R302" s="12"/>
      <c r="S302" s="12"/>
      <c r="T302" s="295"/>
      <c r="U302" s="12"/>
      <c r="V302" s="12"/>
      <c r="W302" s="295"/>
      <c r="X302" s="12"/>
      <c r="Y302" s="12"/>
      <c r="Z302" s="295"/>
      <c r="AA302" s="12"/>
      <c r="AB302" s="12"/>
      <c r="AC302" s="295"/>
      <c r="AD302" s="12"/>
      <c r="AE302" s="12"/>
      <c r="AF302" s="295"/>
      <c r="AG302" s="12"/>
      <c r="AH302" s="12"/>
      <c r="AI302" s="295"/>
      <c r="AJ302" s="12"/>
      <c r="AK302" s="12"/>
      <c r="AL302" s="295"/>
      <c r="AM302" s="12"/>
      <c r="AN302" s="12"/>
      <c r="AO302" s="295"/>
      <c r="AP302" s="12"/>
      <c r="AQ302" s="12"/>
      <c r="AR302" s="295"/>
      <c r="AS302" s="12"/>
      <c r="AT302" s="12"/>
      <c r="AU302" s="12"/>
    </row>
    <row r="303" spans="1:47" x14ac:dyDescent="0.2">
      <c r="A303" s="12"/>
      <c r="C303" s="295"/>
      <c r="D303" s="295"/>
      <c r="E303" s="295"/>
      <c r="F303" s="12"/>
      <c r="G303" s="12"/>
      <c r="H303" s="295"/>
      <c r="I303" s="12"/>
      <c r="J303" s="12"/>
      <c r="K303" s="295"/>
      <c r="L303" s="12"/>
      <c r="M303" s="12"/>
      <c r="N303" s="295"/>
      <c r="O303" s="12"/>
      <c r="P303" s="12"/>
      <c r="Q303" s="295"/>
      <c r="R303" s="12"/>
      <c r="S303" s="12"/>
      <c r="T303" s="295"/>
      <c r="U303" s="12"/>
      <c r="V303" s="12"/>
      <c r="W303" s="295"/>
      <c r="X303" s="12"/>
      <c r="Y303" s="12"/>
      <c r="Z303" s="295"/>
      <c r="AA303" s="12"/>
      <c r="AB303" s="12"/>
      <c r="AC303" s="295"/>
      <c r="AD303" s="12"/>
      <c r="AE303" s="12"/>
      <c r="AF303" s="295"/>
      <c r="AG303" s="12"/>
      <c r="AH303" s="12"/>
      <c r="AI303" s="295"/>
      <c r="AJ303" s="12"/>
      <c r="AK303" s="12"/>
      <c r="AL303" s="295"/>
      <c r="AM303" s="12"/>
      <c r="AN303" s="12"/>
      <c r="AO303" s="295"/>
      <c r="AP303" s="12"/>
      <c r="AQ303" s="12"/>
      <c r="AR303" s="295"/>
      <c r="AS303" s="12"/>
      <c r="AT303" s="12"/>
      <c r="AU303" s="12"/>
    </row>
    <row r="304" spans="1:47" x14ac:dyDescent="0.2">
      <c r="A304" s="12"/>
      <c r="C304" s="295"/>
      <c r="D304" s="295"/>
      <c r="E304" s="295"/>
      <c r="F304" s="12"/>
      <c r="G304" s="12"/>
      <c r="H304" s="295"/>
      <c r="I304" s="12"/>
      <c r="J304" s="12"/>
      <c r="K304" s="295"/>
      <c r="L304" s="12"/>
      <c r="M304" s="12"/>
      <c r="N304" s="295"/>
      <c r="O304" s="12"/>
      <c r="P304" s="12"/>
      <c r="Q304" s="295"/>
      <c r="R304" s="12"/>
      <c r="S304" s="12"/>
      <c r="T304" s="295"/>
      <c r="U304" s="12"/>
      <c r="V304" s="12"/>
      <c r="W304" s="295"/>
      <c r="X304" s="12"/>
      <c r="Y304" s="12"/>
      <c r="Z304" s="295"/>
      <c r="AA304" s="12"/>
      <c r="AB304" s="12"/>
      <c r="AC304" s="295"/>
      <c r="AD304" s="12"/>
      <c r="AE304" s="12"/>
      <c r="AF304" s="295"/>
      <c r="AG304" s="12"/>
      <c r="AH304" s="12"/>
      <c r="AI304" s="295"/>
      <c r="AJ304" s="12"/>
      <c r="AK304" s="12"/>
      <c r="AL304" s="295"/>
      <c r="AM304" s="12"/>
      <c r="AN304" s="12"/>
      <c r="AO304" s="295"/>
      <c r="AP304" s="12"/>
      <c r="AQ304" s="12"/>
      <c r="AR304" s="295"/>
      <c r="AS304" s="12"/>
      <c r="AT304" s="12"/>
      <c r="AU304" s="12"/>
    </row>
    <row r="305" spans="1:47" x14ac:dyDescent="0.2">
      <c r="A305" s="12"/>
      <c r="C305" s="295"/>
      <c r="D305" s="295"/>
      <c r="E305" s="295"/>
      <c r="F305" s="12"/>
      <c r="G305" s="12"/>
      <c r="H305" s="295"/>
      <c r="I305" s="12"/>
      <c r="J305" s="12"/>
      <c r="K305" s="295"/>
      <c r="L305" s="12"/>
      <c r="M305" s="12"/>
      <c r="N305" s="295"/>
      <c r="O305" s="12"/>
      <c r="P305" s="12"/>
      <c r="Q305" s="295"/>
      <c r="R305" s="12"/>
      <c r="S305" s="12"/>
      <c r="T305" s="295"/>
      <c r="U305" s="12"/>
      <c r="V305" s="12"/>
      <c r="W305" s="295"/>
      <c r="X305" s="12"/>
      <c r="Y305" s="12"/>
      <c r="Z305" s="295"/>
      <c r="AA305" s="12"/>
      <c r="AB305" s="12"/>
      <c r="AC305" s="295"/>
      <c r="AD305" s="12"/>
      <c r="AE305" s="12"/>
      <c r="AF305" s="295"/>
      <c r="AG305" s="12"/>
      <c r="AH305" s="12"/>
      <c r="AI305" s="295"/>
      <c r="AJ305" s="12"/>
      <c r="AK305" s="12"/>
      <c r="AL305" s="295"/>
      <c r="AM305" s="12"/>
      <c r="AN305" s="12"/>
      <c r="AO305" s="295"/>
      <c r="AP305" s="12"/>
      <c r="AQ305" s="12"/>
      <c r="AR305" s="295"/>
      <c r="AS305" s="12"/>
      <c r="AT305" s="12"/>
      <c r="AU305" s="12"/>
    </row>
    <row r="306" spans="1:47" x14ac:dyDescent="0.2">
      <c r="A306" s="12"/>
      <c r="C306" s="295"/>
      <c r="D306" s="295"/>
      <c r="E306" s="295"/>
      <c r="F306" s="12"/>
      <c r="G306" s="12"/>
      <c r="H306" s="295"/>
      <c r="I306" s="12"/>
      <c r="J306" s="12"/>
      <c r="K306" s="295"/>
      <c r="L306" s="12"/>
      <c r="M306" s="12"/>
      <c r="N306" s="295"/>
      <c r="O306" s="12"/>
      <c r="P306" s="12"/>
      <c r="Q306" s="295"/>
      <c r="R306" s="12"/>
      <c r="S306" s="12"/>
      <c r="T306" s="295"/>
      <c r="U306" s="12"/>
      <c r="V306" s="12"/>
      <c r="W306" s="295"/>
      <c r="X306" s="12"/>
      <c r="Y306" s="12"/>
      <c r="Z306" s="295"/>
      <c r="AA306" s="12"/>
      <c r="AB306" s="12"/>
      <c r="AC306" s="295"/>
      <c r="AD306" s="12"/>
      <c r="AE306" s="12"/>
      <c r="AF306" s="295"/>
      <c r="AG306" s="12"/>
      <c r="AH306" s="12"/>
      <c r="AI306" s="295"/>
      <c r="AJ306" s="12"/>
      <c r="AK306" s="12"/>
      <c r="AL306" s="295"/>
      <c r="AM306" s="12"/>
      <c r="AN306" s="12"/>
      <c r="AO306" s="295"/>
      <c r="AP306" s="12"/>
      <c r="AQ306" s="12"/>
      <c r="AR306" s="295"/>
      <c r="AS306" s="12"/>
      <c r="AT306" s="12"/>
      <c r="AU306" s="12"/>
    </row>
  </sheetData>
  <mergeCells count="1">
    <mergeCell ref="A285:AU285"/>
  </mergeCells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48" orientation="portrait" useFirstPageNumber="1" r:id="rId1"/>
  <headerFooter alignWithMargins="0">
    <oddHeader xml:space="preserve">&amp;C
</oddHeader>
    <oddFooter>&amp;C&amp;P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1"/>
  <dimension ref="A1:AW306"/>
  <sheetViews>
    <sheetView zoomScaleNormal="100" workbookViewId="0"/>
  </sheetViews>
  <sheetFormatPr defaultRowHeight="12.75" x14ac:dyDescent="0.2"/>
  <cols>
    <col min="1" max="1" width="4.85546875" style="26" customWidth="1"/>
    <col min="2" max="2" width="30.7109375" style="156" customWidth="1"/>
    <col min="3" max="4" width="0.85546875" style="26" customWidth="1"/>
    <col min="5" max="5" width="13.7109375" style="26" hidden="1" customWidth="1"/>
    <col min="6" max="7" width="0.85546875" style="26" hidden="1" customWidth="1"/>
    <col min="8" max="8" width="13.7109375" style="26" hidden="1" customWidth="1"/>
    <col min="9" max="10" width="0.85546875" style="26" hidden="1" customWidth="1"/>
    <col min="11" max="11" width="13.7109375" style="26" hidden="1" customWidth="1"/>
    <col min="12" max="13" width="0.85546875" style="26" hidden="1" customWidth="1"/>
    <col min="14" max="14" width="13.7109375" style="26" hidden="1" customWidth="1"/>
    <col min="15" max="16" width="0.85546875" style="26" hidden="1" customWidth="1"/>
    <col min="17" max="17" width="13.7109375" style="26" hidden="1" customWidth="1"/>
    <col min="18" max="19" width="0.85546875" style="26" hidden="1" customWidth="1"/>
    <col min="20" max="20" width="13.7109375" style="26" hidden="1" customWidth="1"/>
    <col min="21" max="22" width="0.85546875" style="26" hidden="1" customWidth="1"/>
    <col min="23" max="23" width="13.7109375" style="26" hidden="1" customWidth="1"/>
    <col min="24" max="25" width="0.85546875" style="26" hidden="1" customWidth="1"/>
    <col min="26" max="26" width="13.7109375" style="26" hidden="1" customWidth="1"/>
    <col min="27" max="28" width="0.85546875" style="26" hidden="1" customWidth="1"/>
    <col min="29" max="29" width="13.7109375" style="26" hidden="1" customWidth="1"/>
    <col min="30" max="31" width="0.85546875" style="26" hidden="1" customWidth="1"/>
    <col min="32" max="32" width="13.7109375" style="26" hidden="1" customWidth="1"/>
    <col min="33" max="34" width="0.85546875" style="26" hidden="1" customWidth="1"/>
    <col min="35" max="35" width="13.7109375" style="26" hidden="1" customWidth="1"/>
    <col min="36" max="37" width="0.85546875" style="26" hidden="1" customWidth="1"/>
    <col min="38" max="38" width="13.7109375" style="26" customWidth="1"/>
    <col min="39" max="40" width="0.85546875" style="26" customWidth="1"/>
    <col min="41" max="41" width="13.7109375" style="26" customWidth="1"/>
    <col min="42" max="43" width="0.85546875" style="26" customWidth="1"/>
    <col min="44" max="44" width="13.7109375" style="26" customWidth="1"/>
    <col min="45" max="46" width="0.85546875" style="26" customWidth="1"/>
    <col min="47" max="47" width="44.7109375" style="8" customWidth="1"/>
    <col min="48" max="48" width="9.140625" style="156"/>
    <col min="49" max="49" width="12.28515625" style="12" bestFit="1" customWidth="1"/>
  </cols>
  <sheetData>
    <row r="1" spans="1:49" ht="15" x14ac:dyDescent="0.25">
      <c r="A1" s="1" t="s">
        <v>621</v>
      </c>
      <c r="AU1" s="3" t="s">
        <v>61</v>
      </c>
    </row>
    <row r="3" spans="1:49" s="399" customFormat="1" ht="12.75" customHeight="1" x14ac:dyDescent="0.25">
      <c r="A3" s="403" t="s">
        <v>609</v>
      </c>
      <c r="B3" s="412"/>
      <c r="C3" s="403"/>
      <c r="D3" s="403"/>
      <c r="E3" s="4"/>
      <c r="F3" s="405"/>
      <c r="G3" s="405"/>
      <c r="H3" s="4"/>
      <c r="I3" s="405"/>
      <c r="J3" s="405"/>
      <c r="K3" s="4"/>
      <c r="L3" s="405"/>
      <c r="M3" s="405"/>
      <c r="N3" s="4"/>
      <c r="O3" s="405"/>
      <c r="P3" s="405"/>
      <c r="Q3" s="4"/>
      <c r="R3" s="405"/>
      <c r="S3" s="405"/>
      <c r="T3" s="4"/>
      <c r="U3" s="405"/>
      <c r="V3" s="405"/>
      <c r="W3" s="4"/>
      <c r="X3" s="405"/>
      <c r="Y3" s="405"/>
      <c r="Z3" s="4"/>
      <c r="AA3" s="405"/>
      <c r="AB3" s="405"/>
      <c r="AC3" s="4"/>
      <c r="AD3" s="405"/>
      <c r="AE3" s="405"/>
      <c r="AF3" s="4"/>
      <c r="AG3" s="405"/>
      <c r="AH3" s="405"/>
      <c r="AI3" s="4"/>
      <c r="AJ3" s="405"/>
      <c r="AK3" s="405"/>
      <c r="AL3" s="4"/>
      <c r="AM3" s="405"/>
      <c r="AN3" s="405"/>
      <c r="AO3" s="4"/>
      <c r="AP3" s="405"/>
      <c r="AQ3" s="405"/>
      <c r="AR3" s="4"/>
      <c r="AS3" s="405"/>
      <c r="AT3" s="405"/>
      <c r="AU3" s="414"/>
      <c r="AV3" s="412"/>
      <c r="AW3" s="404"/>
    </row>
    <row r="4" spans="1:49" s="399" customFormat="1" ht="13.9" customHeight="1" x14ac:dyDescent="0.2">
      <c r="A4" s="408" t="s">
        <v>610</v>
      </c>
      <c r="B4" s="412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  <c r="Z4" s="405"/>
      <c r="AA4" s="405"/>
      <c r="AB4" s="405"/>
      <c r="AC4" s="405"/>
      <c r="AD4" s="405"/>
      <c r="AE4" s="405"/>
      <c r="AF4" s="405"/>
      <c r="AG4" s="405"/>
      <c r="AH4" s="405"/>
      <c r="AI4" s="405"/>
      <c r="AJ4" s="405"/>
      <c r="AK4" s="405"/>
      <c r="AL4" s="405"/>
      <c r="AM4" s="405"/>
      <c r="AN4" s="405"/>
      <c r="AO4" s="405"/>
      <c r="AP4" s="405"/>
      <c r="AQ4" s="405"/>
      <c r="AR4" s="405"/>
      <c r="AS4" s="405"/>
      <c r="AT4" s="405"/>
      <c r="AU4" s="410"/>
      <c r="AV4" s="412"/>
      <c r="AW4" s="404"/>
    </row>
    <row r="5" spans="1:49" ht="7.15" customHeight="1" x14ac:dyDescent="0.2"/>
    <row r="6" spans="1:49" s="30" customFormat="1" ht="13.9" customHeight="1" thickBot="1" x14ac:dyDescent="0.25">
      <c r="A6" s="27" t="s">
        <v>587</v>
      </c>
      <c r="B6" s="552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9" t="s">
        <v>498</v>
      </c>
      <c r="AV6" s="91"/>
      <c r="AW6" s="36"/>
    </row>
    <row r="7" spans="1:49" s="307" customFormat="1" ht="33" customHeight="1" thickTop="1" thickBot="1" x14ac:dyDescent="0.25">
      <c r="A7" s="308" t="s">
        <v>191</v>
      </c>
      <c r="B7" s="309" t="s">
        <v>497</v>
      </c>
      <c r="C7" s="310"/>
      <c r="D7" s="311"/>
      <c r="E7" s="309">
        <v>2008</v>
      </c>
      <c r="F7" s="310"/>
      <c r="G7" s="311"/>
      <c r="H7" s="309">
        <v>2009</v>
      </c>
      <c r="I7" s="310"/>
      <c r="J7" s="311"/>
      <c r="K7" s="309">
        <v>2010</v>
      </c>
      <c r="L7" s="310"/>
      <c r="M7" s="311"/>
      <c r="N7" s="309">
        <v>2011</v>
      </c>
      <c r="O7" s="310"/>
      <c r="P7" s="311"/>
      <c r="Q7" s="309">
        <v>2012</v>
      </c>
      <c r="R7" s="310"/>
      <c r="S7" s="311"/>
      <c r="T7" s="309">
        <v>2013</v>
      </c>
      <c r="U7" s="310"/>
      <c r="V7" s="311"/>
      <c r="W7" s="309">
        <v>2014</v>
      </c>
      <c r="X7" s="310"/>
      <c r="Y7" s="311"/>
      <c r="Z7" s="309">
        <v>2015</v>
      </c>
      <c r="AA7" s="310"/>
      <c r="AB7" s="311"/>
      <c r="AC7" s="309">
        <v>2016</v>
      </c>
      <c r="AD7" s="310"/>
      <c r="AE7" s="311"/>
      <c r="AF7" s="309">
        <v>2017</v>
      </c>
      <c r="AG7" s="310"/>
      <c r="AH7" s="587"/>
      <c r="AI7" s="309">
        <v>2018</v>
      </c>
      <c r="AJ7" s="310"/>
      <c r="AK7" s="587"/>
      <c r="AL7" s="309">
        <v>2019</v>
      </c>
      <c r="AM7" s="310"/>
      <c r="AN7" s="587"/>
      <c r="AO7" s="309">
        <v>2020</v>
      </c>
      <c r="AP7" s="310"/>
      <c r="AQ7" s="587"/>
      <c r="AR7" s="309">
        <v>2021</v>
      </c>
      <c r="AS7" s="310"/>
      <c r="AT7" s="587"/>
      <c r="AU7" s="309" t="s">
        <v>532</v>
      </c>
    </row>
    <row r="8" spans="1:49" s="30" customFormat="1" ht="6.6" customHeight="1" thickTop="1" x14ac:dyDescent="0.2">
      <c r="A8" s="71"/>
      <c r="B8" s="35"/>
      <c r="C8" s="157"/>
      <c r="D8" s="231"/>
      <c r="E8" s="91"/>
      <c r="F8" s="157"/>
      <c r="G8" s="91"/>
      <c r="H8" s="91"/>
      <c r="I8" s="157"/>
      <c r="J8" s="91"/>
      <c r="K8" s="91"/>
      <c r="L8" s="157"/>
      <c r="M8" s="91"/>
      <c r="N8" s="91"/>
      <c r="O8" s="157"/>
      <c r="P8" s="91"/>
      <c r="Q8" s="91"/>
      <c r="R8" s="157"/>
      <c r="S8" s="91"/>
      <c r="T8" s="91"/>
      <c r="U8" s="157"/>
      <c r="V8" s="91"/>
      <c r="W8" s="91"/>
      <c r="X8" s="157"/>
      <c r="Y8" s="91"/>
      <c r="Z8" s="91"/>
      <c r="AA8" s="157"/>
      <c r="AB8" s="91"/>
      <c r="AC8" s="91"/>
      <c r="AD8" s="157"/>
      <c r="AE8" s="91"/>
      <c r="AF8" s="91"/>
      <c r="AG8" s="157"/>
      <c r="AH8" s="91"/>
      <c r="AI8" s="91"/>
      <c r="AJ8" s="157"/>
      <c r="AK8" s="91"/>
      <c r="AL8" s="91"/>
      <c r="AM8" s="157"/>
      <c r="AN8" s="91"/>
      <c r="AO8" s="91"/>
      <c r="AP8" s="157"/>
      <c r="AQ8" s="91"/>
      <c r="AR8" s="91"/>
      <c r="AS8" s="157"/>
      <c r="AT8" s="91"/>
      <c r="AU8" s="38"/>
      <c r="AV8" s="91"/>
      <c r="AW8" s="36"/>
    </row>
    <row r="9" spans="1:49" s="30" customFormat="1" ht="12" x14ac:dyDescent="0.2">
      <c r="A9" s="71"/>
      <c r="B9" s="49" t="s">
        <v>68</v>
      </c>
      <c r="C9" s="371"/>
      <c r="D9" s="372"/>
      <c r="E9" s="158">
        <v>8173731527.5841475</v>
      </c>
      <c r="F9" s="61"/>
      <c r="G9" s="62"/>
      <c r="H9" s="158">
        <v>8377855363</v>
      </c>
      <c r="I9" s="61"/>
      <c r="J9" s="62"/>
      <c r="K9" s="158">
        <v>8938898970</v>
      </c>
      <c r="L9" s="61"/>
      <c r="M9" s="62"/>
      <c r="N9" s="158">
        <v>10513875212</v>
      </c>
      <c r="O9" s="61"/>
      <c r="P9" s="62"/>
      <c r="Q9" s="158">
        <v>9876913457</v>
      </c>
      <c r="R9" s="61"/>
      <c r="S9" s="62"/>
      <c r="T9" s="158">
        <v>9977777192</v>
      </c>
      <c r="U9" s="61"/>
      <c r="V9" s="62"/>
      <c r="W9" s="158">
        <v>9720050979</v>
      </c>
      <c r="X9" s="61"/>
      <c r="Y9" s="62"/>
      <c r="Z9" s="158">
        <v>10261565749</v>
      </c>
      <c r="AA9" s="61"/>
      <c r="AB9" s="62"/>
      <c r="AC9" s="158">
        <v>10510294986</v>
      </c>
      <c r="AD9" s="61"/>
      <c r="AE9" s="62"/>
      <c r="AF9" s="158">
        <v>11077759124</v>
      </c>
      <c r="AG9" s="61"/>
      <c r="AH9" s="62"/>
      <c r="AI9" s="158">
        <v>11349166841</v>
      </c>
      <c r="AJ9" s="61"/>
      <c r="AK9" s="62"/>
      <c r="AL9" s="158">
        <v>11410392099</v>
      </c>
      <c r="AM9" s="61"/>
      <c r="AN9" s="62"/>
      <c r="AO9" s="158">
        <v>9610008829</v>
      </c>
      <c r="AP9" s="61"/>
      <c r="AQ9" s="62"/>
      <c r="AR9" s="158">
        <v>11394299661</v>
      </c>
      <c r="AS9" s="61"/>
      <c r="AT9" s="62"/>
      <c r="AU9" s="43" t="s">
        <v>128</v>
      </c>
      <c r="AV9" s="91"/>
      <c r="AW9" s="36"/>
    </row>
    <row r="10" spans="1:49" s="30" customFormat="1" ht="6" customHeight="1" x14ac:dyDescent="0.2">
      <c r="A10" s="71"/>
      <c r="B10" s="91"/>
      <c r="C10" s="55"/>
      <c r="D10" s="373"/>
      <c r="E10" s="159"/>
      <c r="F10" s="61"/>
      <c r="G10" s="62"/>
      <c r="H10" s="159"/>
      <c r="I10" s="61"/>
      <c r="J10" s="62"/>
      <c r="K10" s="159"/>
      <c r="L10" s="61"/>
      <c r="M10" s="62"/>
      <c r="N10" s="159"/>
      <c r="O10" s="61"/>
      <c r="P10" s="62"/>
      <c r="Q10" s="159"/>
      <c r="R10" s="61"/>
      <c r="S10" s="62"/>
      <c r="T10" s="159"/>
      <c r="U10" s="61"/>
      <c r="V10" s="62"/>
      <c r="W10" s="159"/>
      <c r="X10" s="61"/>
      <c r="Y10" s="62"/>
      <c r="Z10" s="159"/>
      <c r="AA10" s="61"/>
      <c r="AB10" s="62"/>
      <c r="AC10" s="159"/>
      <c r="AD10" s="61"/>
      <c r="AE10" s="62"/>
      <c r="AF10" s="159"/>
      <c r="AG10" s="61"/>
      <c r="AH10" s="62"/>
      <c r="AI10" s="159"/>
      <c r="AJ10" s="61"/>
      <c r="AK10" s="62"/>
      <c r="AL10" s="159"/>
      <c r="AM10" s="61"/>
      <c r="AN10" s="62"/>
      <c r="AO10" s="159"/>
      <c r="AP10" s="61"/>
      <c r="AQ10" s="62"/>
      <c r="AR10" s="159"/>
      <c r="AS10" s="61"/>
      <c r="AT10" s="62"/>
      <c r="AU10" s="44"/>
      <c r="AV10" s="91"/>
      <c r="AW10" s="36"/>
    </row>
    <row r="11" spans="1:49" s="30" customFormat="1" ht="13.5" x14ac:dyDescent="0.2">
      <c r="A11" s="593" t="s">
        <v>411</v>
      </c>
      <c r="B11" s="524" t="s">
        <v>530</v>
      </c>
      <c r="C11" s="55"/>
      <c r="D11" s="373"/>
      <c r="E11" s="159">
        <v>16389563.831905995</v>
      </c>
      <c r="F11" s="61"/>
      <c r="G11" s="62"/>
      <c r="H11" s="159">
        <v>11410818</v>
      </c>
      <c r="I11" s="61"/>
      <c r="J11" s="62"/>
      <c r="K11" s="159"/>
      <c r="L11" s="61"/>
      <c r="M11" s="62"/>
      <c r="N11" s="159"/>
      <c r="O11" s="61"/>
      <c r="P11" s="62"/>
      <c r="Q11" s="159"/>
      <c r="R11" s="61"/>
      <c r="S11" s="62"/>
      <c r="T11" s="159"/>
      <c r="U11" s="61"/>
      <c r="V11" s="62"/>
      <c r="W11" s="159"/>
      <c r="X11" s="61"/>
      <c r="Y11" s="62"/>
      <c r="Z11" s="159"/>
      <c r="AA11" s="61"/>
      <c r="AB11" s="62"/>
      <c r="AC11" s="159"/>
      <c r="AD11" s="61"/>
      <c r="AE11" s="62"/>
      <c r="AF11" s="159"/>
      <c r="AG11" s="61"/>
      <c r="AH11" s="62"/>
      <c r="AI11" s="159"/>
      <c r="AJ11" s="61"/>
      <c r="AK11" s="62"/>
      <c r="AL11" s="159"/>
      <c r="AM11" s="61"/>
      <c r="AN11" s="62"/>
      <c r="AO11" s="159"/>
      <c r="AP11" s="61"/>
      <c r="AQ11" s="62"/>
      <c r="AR11" s="159"/>
      <c r="AS11" s="61"/>
      <c r="AT11" s="62"/>
      <c r="AU11" s="524" t="s">
        <v>529</v>
      </c>
      <c r="AV11" s="91"/>
      <c r="AW11" s="36"/>
    </row>
    <row r="12" spans="1:49" s="30" customFormat="1" ht="13.5" x14ac:dyDescent="0.2">
      <c r="A12" s="593" t="s">
        <v>41</v>
      </c>
      <c r="B12" s="524" t="s">
        <v>526</v>
      </c>
      <c r="C12" s="40"/>
      <c r="D12" s="135"/>
      <c r="E12" s="53"/>
      <c r="F12" s="50"/>
      <c r="G12" s="42"/>
      <c r="H12" s="53"/>
      <c r="I12" s="50"/>
      <c r="J12" s="42"/>
      <c r="K12" s="53"/>
      <c r="L12" s="50"/>
      <c r="M12" s="42"/>
      <c r="N12" s="53"/>
      <c r="O12" s="50"/>
      <c r="P12" s="42"/>
      <c r="Q12" s="53"/>
      <c r="R12" s="50"/>
      <c r="S12" s="42"/>
      <c r="T12" s="53"/>
      <c r="U12" s="50"/>
      <c r="V12" s="42"/>
      <c r="W12" s="53"/>
      <c r="X12" s="50"/>
      <c r="Y12" s="42"/>
      <c r="Z12" s="53"/>
      <c r="AA12" s="50"/>
      <c r="AB12" s="42"/>
      <c r="AC12" s="53"/>
      <c r="AD12" s="50"/>
      <c r="AE12" s="42"/>
      <c r="AF12" s="53"/>
      <c r="AG12" s="50"/>
      <c r="AH12" s="42"/>
      <c r="AI12" s="53"/>
      <c r="AJ12" s="50"/>
      <c r="AK12" s="42"/>
      <c r="AL12" s="53"/>
      <c r="AM12" s="50"/>
      <c r="AN12" s="42"/>
      <c r="AO12" s="53"/>
      <c r="AP12" s="50"/>
      <c r="AQ12" s="42"/>
      <c r="AR12" s="53"/>
      <c r="AS12" s="50"/>
      <c r="AT12" s="42"/>
      <c r="AU12" s="524" t="s">
        <v>527</v>
      </c>
    </row>
    <row r="13" spans="1:49" s="30" customFormat="1" ht="12" x14ac:dyDescent="0.2">
      <c r="A13" s="593" t="s">
        <v>414</v>
      </c>
      <c r="B13" s="524" t="s">
        <v>415</v>
      </c>
      <c r="C13" s="55"/>
      <c r="D13" s="373"/>
      <c r="E13" s="159">
        <v>28062902.476266347</v>
      </c>
      <c r="F13" s="61"/>
      <c r="G13" s="62"/>
      <c r="H13" s="159">
        <v>22083556</v>
      </c>
      <c r="I13" s="61"/>
      <c r="J13" s="62"/>
      <c r="K13" s="159">
        <v>19254181</v>
      </c>
      <c r="L13" s="61"/>
      <c r="M13" s="62"/>
      <c r="N13" s="159">
        <v>18203104</v>
      </c>
      <c r="O13" s="61"/>
      <c r="P13" s="62"/>
      <c r="Q13" s="159">
        <v>13565444</v>
      </c>
      <c r="R13" s="61"/>
      <c r="S13" s="62"/>
      <c r="T13" s="159">
        <v>21292105</v>
      </c>
      <c r="U13" s="61"/>
      <c r="V13" s="62"/>
      <c r="W13" s="159">
        <v>15738045</v>
      </c>
      <c r="X13" s="61"/>
      <c r="Y13" s="62"/>
      <c r="Z13" s="159">
        <v>23876989</v>
      </c>
      <c r="AA13" s="61"/>
      <c r="AB13" s="62"/>
      <c r="AC13" s="159">
        <v>25233981</v>
      </c>
      <c r="AD13" s="61"/>
      <c r="AE13" s="62"/>
      <c r="AF13" s="159">
        <v>28688332</v>
      </c>
      <c r="AG13" s="61"/>
      <c r="AH13" s="62"/>
      <c r="AI13" s="159">
        <v>29211243</v>
      </c>
      <c r="AJ13" s="61"/>
      <c r="AK13" s="62"/>
      <c r="AL13" s="159">
        <v>29180149</v>
      </c>
      <c r="AM13" s="61"/>
      <c r="AN13" s="62"/>
      <c r="AO13" s="159">
        <v>10898076</v>
      </c>
      <c r="AP13" s="61"/>
      <c r="AQ13" s="62"/>
      <c r="AR13" s="159">
        <v>17058623</v>
      </c>
      <c r="AS13" s="61"/>
      <c r="AT13" s="62"/>
      <c r="AU13" s="524" t="s">
        <v>194</v>
      </c>
      <c r="AV13" s="91"/>
      <c r="AW13" s="36"/>
    </row>
    <row r="14" spans="1:49" s="30" customFormat="1" ht="13.5" x14ac:dyDescent="0.2">
      <c r="A14" s="593" t="s">
        <v>416</v>
      </c>
      <c r="B14" s="456" t="s">
        <v>603</v>
      </c>
      <c r="C14" s="55"/>
      <c r="D14" s="373"/>
      <c r="E14" s="159">
        <v>6253667.9280355843</v>
      </c>
      <c r="F14" s="61"/>
      <c r="G14" s="62"/>
      <c r="H14" s="159">
        <v>7184764</v>
      </c>
      <c r="I14" s="61"/>
      <c r="J14" s="62"/>
      <c r="K14" s="159">
        <v>9202871</v>
      </c>
      <c r="L14" s="61"/>
      <c r="M14" s="62"/>
      <c r="N14" s="159">
        <v>8581308</v>
      </c>
      <c r="O14" s="61"/>
      <c r="P14" s="62"/>
      <c r="Q14" s="159">
        <v>6636201</v>
      </c>
      <c r="R14" s="61"/>
      <c r="S14" s="62"/>
      <c r="T14" s="159">
        <v>10357545</v>
      </c>
      <c r="U14" s="61"/>
      <c r="V14" s="62"/>
      <c r="W14" s="159">
        <v>9807312</v>
      </c>
      <c r="X14" s="61"/>
      <c r="Y14" s="62"/>
      <c r="Z14" s="159">
        <v>12567310</v>
      </c>
      <c r="AA14" s="61"/>
      <c r="AB14" s="62"/>
      <c r="AC14" s="159">
        <v>10297785</v>
      </c>
      <c r="AD14" s="61"/>
      <c r="AE14" s="62"/>
      <c r="AF14" s="159">
        <v>7079039</v>
      </c>
      <c r="AG14" s="61"/>
      <c r="AH14" s="62"/>
      <c r="AI14" s="159">
        <v>6720465</v>
      </c>
      <c r="AJ14" s="61"/>
      <c r="AK14" s="62"/>
      <c r="AL14" s="159">
        <v>7450942</v>
      </c>
      <c r="AM14" s="61"/>
      <c r="AN14" s="62"/>
      <c r="AO14" s="159"/>
      <c r="AP14" s="61"/>
      <c r="AQ14" s="62"/>
      <c r="AR14" s="159"/>
      <c r="AS14" s="61"/>
      <c r="AT14" s="62"/>
      <c r="AU14" s="456" t="s">
        <v>604</v>
      </c>
      <c r="AV14" s="91"/>
      <c r="AW14" s="36"/>
    </row>
    <row r="15" spans="1:49" s="30" customFormat="1" ht="12" x14ac:dyDescent="0.2">
      <c r="A15" s="593" t="s">
        <v>418</v>
      </c>
      <c r="B15" s="524" t="s">
        <v>195</v>
      </c>
      <c r="C15" s="55"/>
      <c r="D15" s="373"/>
      <c r="E15" s="159">
        <v>469684392.21934557</v>
      </c>
      <c r="F15" s="61"/>
      <c r="G15" s="62"/>
      <c r="H15" s="159">
        <v>407533177</v>
      </c>
      <c r="I15" s="61"/>
      <c r="J15" s="62"/>
      <c r="K15" s="159">
        <v>388237829</v>
      </c>
      <c r="L15" s="61"/>
      <c r="M15" s="62"/>
      <c r="N15" s="159">
        <v>432839338</v>
      </c>
      <c r="O15" s="61"/>
      <c r="P15" s="62"/>
      <c r="Q15" s="159">
        <v>431426106</v>
      </c>
      <c r="R15" s="61"/>
      <c r="S15" s="62"/>
      <c r="T15" s="159">
        <v>412898241</v>
      </c>
      <c r="U15" s="61"/>
      <c r="V15" s="62"/>
      <c r="W15" s="159">
        <v>389544316</v>
      </c>
      <c r="X15" s="61"/>
      <c r="Y15" s="62"/>
      <c r="Z15" s="159">
        <v>417457497</v>
      </c>
      <c r="AA15" s="61"/>
      <c r="AB15" s="62"/>
      <c r="AC15" s="159">
        <v>400613847</v>
      </c>
      <c r="AD15" s="61"/>
      <c r="AE15" s="62"/>
      <c r="AF15" s="159">
        <v>426196332</v>
      </c>
      <c r="AG15" s="61"/>
      <c r="AH15" s="62"/>
      <c r="AI15" s="159">
        <v>421369092</v>
      </c>
      <c r="AJ15" s="61"/>
      <c r="AK15" s="62"/>
      <c r="AL15" s="159">
        <v>421155660</v>
      </c>
      <c r="AM15" s="61"/>
      <c r="AN15" s="62"/>
      <c r="AO15" s="159">
        <v>281651159</v>
      </c>
      <c r="AP15" s="61"/>
      <c r="AQ15" s="62"/>
      <c r="AR15" s="159">
        <v>327002674</v>
      </c>
      <c r="AS15" s="61"/>
      <c r="AT15" s="62"/>
      <c r="AU15" s="524" t="s">
        <v>476</v>
      </c>
      <c r="AV15" s="91"/>
      <c r="AW15" s="36"/>
    </row>
    <row r="16" spans="1:49" s="30" customFormat="1" ht="12" x14ac:dyDescent="0.2">
      <c r="A16" s="593" t="s">
        <v>419</v>
      </c>
      <c r="B16" s="456" t="s">
        <v>420</v>
      </c>
      <c r="C16" s="55"/>
      <c r="D16" s="373"/>
      <c r="E16" s="90">
        <v>127796521.277302</v>
      </c>
      <c r="F16" s="61"/>
      <c r="G16" s="62"/>
      <c r="H16" s="90">
        <v>110510270</v>
      </c>
      <c r="I16" s="61"/>
      <c r="J16" s="62"/>
      <c r="K16" s="90">
        <v>85079377</v>
      </c>
      <c r="L16" s="61"/>
      <c r="M16" s="62"/>
      <c r="N16" s="90">
        <v>98565261</v>
      </c>
      <c r="O16" s="61"/>
      <c r="P16" s="62"/>
      <c r="Q16" s="90">
        <v>98600803</v>
      </c>
      <c r="R16" s="61"/>
      <c r="S16" s="62"/>
      <c r="T16" s="90"/>
      <c r="U16" s="61"/>
      <c r="V16" s="62"/>
      <c r="W16" s="90"/>
      <c r="X16" s="61"/>
      <c r="Y16" s="62"/>
      <c r="Z16" s="90"/>
      <c r="AA16" s="61"/>
      <c r="AB16" s="62"/>
      <c r="AC16" s="90">
        <v>92534053</v>
      </c>
      <c r="AD16" s="61"/>
      <c r="AE16" s="62"/>
      <c r="AF16" s="90">
        <v>103794698</v>
      </c>
      <c r="AG16" s="61"/>
      <c r="AH16" s="62"/>
      <c r="AI16" s="90">
        <v>121624459</v>
      </c>
      <c r="AJ16" s="61"/>
      <c r="AK16" s="62"/>
      <c r="AL16" s="90">
        <v>122500156</v>
      </c>
      <c r="AM16" s="61"/>
      <c r="AN16" s="62"/>
      <c r="AO16" s="90">
        <v>78584488</v>
      </c>
      <c r="AP16" s="61"/>
      <c r="AQ16" s="62"/>
      <c r="AR16" s="90">
        <v>81855325</v>
      </c>
      <c r="AS16" s="61"/>
      <c r="AT16" s="62"/>
      <c r="AU16" s="456" t="s">
        <v>592</v>
      </c>
      <c r="AV16" s="91"/>
      <c r="AW16" s="36"/>
    </row>
    <row r="17" spans="1:49" s="423" customFormat="1" ht="12" x14ac:dyDescent="0.2">
      <c r="A17" s="594">
        <v>12</v>
      </c>
      <c r="B17" s="456" t="s">
        <v>533</v>
      </c>
      <c r="C17" s="425"/>
      <c r="D17" s="475"/>
      <c r="E17" s="432"/>
      <c r="F17" s="448"/>
      <c r="G17" s="426"/>
      <c r="H17" s="432"/>
      <c r="I17" s="448"/>
      <c r="J17" s="426"/>
      <c r="K17" s="432"/>
      <c r="L17" s="448"/>
      <c r="M17" s="426"/>
      <c r="N17" s="432" t="s">
        <v>166</v>
      </c>
      <c r="O17" s="448"/>
      <c r="P17" s="426"/>
      <c r="Q17" s="432" t="s">
        <v>166</v>
      </c>
      <c r="R17" s="448"/>
      <c r="S17" s="426"/>
      <c r="T17" s="432"/>
      <c r="U17" s="448"/>
      <c r="V17" s="426"/>
      <c r="W17" s="432"/>
      <c r="X17" s="448"/>
      <c r="Y17" s="426"/>
      <c r="Z17" s="432"/>
      <c r="AA17" s="448"/>
      <c r="AB17" s="426"/>
      <c r="AC17" s="432" t="s">
        <v>166</v>
      </c>
      <c r="AD17" s="448"/>
      <c r="AE17" s="426"/>
      <c r="AF17" s="432" t="s">
        <v>166</v>
      </c>
      <c r="AG17" s="448"/>
      <c r="AH17" s="426"/>
      <c r="AI17" s="432" t="s">
        <v>166</v>
      </c>
      <c r="AJ17" s="448"/>
      <c r="AK17" s="426"/>
      <c r="AL17" s="432" t="s">
        <v>166</v>
      </c>
      <c r="AM17" s="448"/>
      <c r="AN17" s="426"/>
      <c r="AO17" s="432" t="s">
        <v>166</v>
      </c>
      <c r="AP17" s="448"/>
      <c r="AQ17" s="426"/>
      <c r="AR17" s="432" t="s">
        <v>166</v>
      </c>
      <c r="AS17" s="448"/>
      <c r="AT17" s="426"/>
      <c r="AU17" s="456" t="s">
        <v>589</v>
      </c>
    </row>
    <row r="18" spans="1:49" s="30" customFormat="1" ht="12" x14ac:dyDescent="0.2">
      <c r="A18" s="593" t="s">
        <v>421</v>
      </c>
      <c r="B18" s="524" t="s">
        <v>422</v>
      </c>
      <c r="C18" s="55"/>
      <c r="D18" s="373"/>
      <c r="E18" s="159">
        <v>44604560.844453283</v>
      </c>
      <c r="F18" s="61"/>
      <c r="G18" s="62"/>
      <c r="H18" s="159">
        <v>41742635</v>
      </c>
      <c r="I18" s="61"/>
      <c r="J18" s="62"/>
      <c r="K18" s="159">
        <v>30046725</v>
      </c>
      <c r="L18" s="61"/>
      <c r="M18" s="62"/>
      <c r="N18" s="159">
        <v>34159806</v>
      </c>
      <c r="O18" s="61"/>
      <c r="P18" s="62"/>
      <c r="Q18" s="159">
        <v>25734317</v>
      </c>
      <c r="R18" s="61"/>
      <c r="S18" s="62"/>
      <c r="T18" s="159">
        <v>41881835</v>
      </c>
      <c r="U18" s="61"/>
      <c r="V18" s="62"/>
      <c r="W18" s="159">
        <v>38089986</v>
      </c>
      <c r="X18" s="61"/>
      <c r="Y18" s="62"/>
      <c r="Z18" s="159">
        <v>37365843</v>
      </c>
      <c r="AA18" s="61"/>
      <c r="AB18" s="62"/>
      <c r="AC18" s="159">
        <v>41804591</v>
      </c>
      <c r="AD18" s="61"/>
      <c r="AE18" s="62"/>
      <c r="AF18" s="159">
        <v>44725910</v>
      </c>
      <c r="AG18" s="61"/>
      <c r="AH18" s="62"/>
      <c r="AI18" s="159">
        <v>36143068</v>
      </c>
      <c r="AJ18" s="61"/>
      <c r="AK18" s="62"/>
      <c r="AL18" s="159">
        <v>34250365</v>
      </c>
      <c r="AM18" s="61"/>
      <c r="AN18" s="62"/>
      <c r="AO18" s="159">
        <v>11846057</v>
      </c>
      <c r="AP18" s="61"/>
      <c r="AQ18" s="62"/>
      <c r="AR18" s="159">
        <v>14039326</v>
      </c>
      <c r="AS18" s="61"/>
      <c r="AT18" s="62"/>
      <c r="AU18" s="524" t="s">
        <v>196</v>
      </c>
      <c r="AV18" s="91"/>
      <c r="AW18" s="36"/>
    </row>
    <row r="19" spans="1:49" s="30" customFormat="1" ht="12" x14ac:dyDescent="0.2">
      <c r="A19" s="593" t="s">
        <v>423</v>
      </c>
      <c r="B19" s="524" t="s">
        <v>424</v>
      </c>
      <c r="C19" s="55"/>
      <c r="D19" s="373"/>
      <c r="E19" s="159">
        <v>49152393.281550825</v>
      </c>
      <c r="F19" s="61"/>
      <c r="G19" s="62"/>
      <c r="H19" s="159">
        <v>43080234</v>
      </c>
      <c r="I19" s="61"/>
      <c r="J19" s="62"/>
      <c r="K19" s="159">
        <v>29131443</v>
      </c>
      <c r="L19" s="61"/>
      <c r="M19" s="62"/>
      <c r="N19" s="159">
        <v>35876044</v>
      </c>
      <c r="O19" s="61"/>
      <c r="P19" s="62"/>
      <c r="Q19" s="159">
        <v>37130348</v>
      </c>
      <c r="R19" s="61"/>
      <c r="S19" s="62"/>
      <c r="T19" s="159">
        <v>33853012</v>
      </c>
      <c r="U19" s="61"/>
      <c r="V19" s="62"/>
      <c r="W19" s="159">
        <v>36925544</v>
      </c>
      <c r="X19" s="61"/>
      <c r="Y19" s="62"/>
      <c r="Z19" s="159">
        <v>32934730</v>
      </c>
      <c r="AA19" s="61"/>
      <c r="AB19" s="62"/>
      <c r="AC19" s="159">
        <v>29489908</v>
      </c>
      <c r="AD19" s="61"/>
      <c r="AE19" s="62"/>
      <c r="AF19" s="159">
        <v>31642008</v>
      </c>
      <c r="AG19" s="61"/>
      <c r="AH19" s="62"/>
      <c r="AI19" s="159">
        <v>31584874</v>
      </c>
      <c r="AJ19" s="61"/>
      <c r="AK19" s="62"/>
      <c r="AL19" s="159">
        <v>27431529</v>
      </c>
      <c r="AM19" s="61"/>
      <c r="AN19" s="62"/>
      <c r="AO19" s="159">
        <v>18650289</v>
      </c>
      <c r="AP19" s="61"/>
      <c r="AQ19" s="62"/>
      <c r="AR19" s="159">
        <v>14345924</v>
      </c>
      <c r="AS19" s="61"/>
      <c r="AT19" s="62"/>
      <c r="AU19" s="524" t="s">
        <v>197</v>
      </c>
      <c r="AV19" s="91"/>
      <c r="AW19" s="36"/>
    </row>
    <row r="20" spans="1:49" s="30" customFormat="1" ht="12" x14ac:dyDescent="0.2">
      <c r="A20" s="593" t="s">
        <v>425</v>
      </c>
      <c r="B20" s="524" t="s">
        <v>426</v>
      </c>
      <c r="C20" s="55"/>
      <c r="D20" s="373"/>
      <c r="E20" s="159">
        <v>67011219.544579424</v>
      </c>
      <c r="F20" s="61"/>
      <c r="G20" s="62"/>
      <c r="H20" s="159">
        <v>44952243</v>
      </c>
      <c r="I20" s="61"/>
      <c r="J20" s="62"/>
      <c r="K20" s="159">
        <v>61847688</v>
      </c>
      <c r="L20" s="61"/>
      <c r="M20" s="62"/>
      <c r="N20" s="159">
        <v>64227193</v>
      </c>
      <c r="O20" s="61"/>
      <c r="P20" s="62"/>
      <c r="Q20" s="159">
        <v>61206237</v>
      </c>
      <c r="R20" s="61"/>
      <c r="S20" s="62"/>
      <c r="T20" s="159">
        <v>57602460</v>
      </c>
      <c r="U20" s="61"/>
      <c r="V20" s="62"/>
      <c r="W20" s="159">
        <v>67284431</v>
      </c>
      <c r="X20" s="61"/>
      <c r="Y20" s="62"/>
      <c r="Z20" s="159">
        <v>72927719</v>
      </c>
      <c r="AA20" s="61"/>
      <c r="AB20" s="62"/>
      <c r="AC20" s="159">
        <v>62368510</v>
      </c>
      <c r="AD20" s="61"/>
      <c r="AE20" s="62"/>
      <c r="AF20" s="159">
        <v>71821401</v>
      </c>
      <c r="AG20" s="61"/>
      <c r="AH20" s="62"/>
      <c r="AI20" s="159">
        <v>64683892</v>
      </c>
      <c r="AJ20" s="61"/>
      <c r="AK20" s="62"/>
      <c r="AL20" s="159">
        <v>55258784</v>
      </c>
      <c r="AM20" s="61"/>
      <c r="AN20" s="62"/>
      <c r="AO20" s="159">
        <v>40011271</v>
      </c>
      <c r="AP20" s="61"/>
      <c r="AQ20" s="62"/>
      <c r="AR20" s="159">
        <v>64117588</v>
      </c>
      <c r="AS20" s="61"/>
      <c r="AT20" s="62"/>
      <c r="AU20" s="524" t="s">
        <v>478</v>
      </c>
      <c r="AV20" s="91"/>
      <c r="AW20" s="36"/>
    </row>
    <row r="21" spans="1:49" s="30" customFormat="1" ht="12" x14ac:dyDescent="0.2">
      <c r="A21" s="593" t="s">
        <v>427</v>
      </c>
      <c r="B21" s="524" t="s">
        <v>428</v>
      </c>
      <c r="C21" s="55"/>
      <c r="D21" s="373"/>
      <c r="E21" s="159">
        <v>90797815.840138078</v>
      </c>
      <c r="F21" s="157"/>
      <c r="G21" s="71"/>
      <c r="H21" s="159">
        <v>85895785</v>
      </c>
      <c r="I21" s="157"/>
      <c r="J21" s="71"/>
      <c r="K21" s="159">
        <v>72503620</v>
      </c>
      <c r="L21" s="157"/>
      <c r="M21" s="71"/>
      <c r="N21" s="159">
        <v>67814815</v>
      </c>
      <c r="O21" s="157"/>
      <c r="P21" s="71"/>
      <c r="Q21" s="159">
        <v>67728765</v>
      </c>
      <c r="R21" s="157"/>
      <c r="S21" s="71"/>
      <c r="T21" s="159">
        <v>67093393</v>
      </c>
      <c r="U21" s="157"/>
      <c r="V21" s="71"/>
      <c r="W21" s="159">
        <v>57445636</v>
      </c>
      <c r="X21" s="157"/>
      <c r="Y21" s="71"/>
      <c r="Z21" s="159">
        <v>62021991</v>
      </c>
      <c r="AA21" s="157"/>
      <c r="AB21" s="71"/>
      <c r="AC21" s="159">
        <v>73902319</v>
      </c>
      <c r="AD21" s="157"/>
      <c r="AE21" s="71"/>
      <c r="AF21" s="159">
        <v>78562171</v>
      </c>
      <c r="AG21" s="157"/>
      <c r="AH21" s="91"/>
      <c r="AI21" s="159">
        <v>88871038</v>
      </c>
      <c r="AJ21" s="157"/>
      <c r="AK21" s="91"/>
      <c r="AL21" s="159">
        <v>106659465</v>
      </c>
      <c r="AM21" s="157"/>
      <c r="AN21" s="91"/>
      <c r="AO21" s="159">
        <v>34837155</v>
      </c>
      <c r="AP21" s="157"/>
      <c r="AQ21" s="91"/>
      <c r="AR21" s="159">
        <v>42030804</v>
      </c>
      <c r="AS21" s="157"/>
      <c r="AT21" s="91"/>
      <c r="AU21" s="524" t="s">
        <v>479</v>
      </c>
      <c r="AV21" s="91"/>
      <c r="AW21" s="36"/>
    </row>
    <row r="22" spans="1:49" s="30" customFormat="1" ht="12" x14ac:dyDescent="0.2">
      <c r="A22" s="593" t="s">
        <v>429</v>
      </c>
      <c r="B22" s="524" t="s">
        <v>430</v>
      </c>
      <c r="C22" s="55"/>
      <c r="D22" s="373"/>
      <c r="E22" s="159">
        <v>180495751.1783841</v>
      </c>
      <c r="F22" s="157"/>
      <c r="G22" s="71"/>
      <c r="H22" s="159">
        <v>169456753</v>
      </c>
      <c r="I22" s="157"/>
      <c r="J22" s="71"/>
      <c r="K22" s="159">
        <v>169976804</v>
      </c>
      <c r="L22" s="157"/>
      <c r="M22" s="71"/>
      <c r="N22" s="159">
        <v>174062184</v>
      </c>
      <c r="O22" s="157"/>
      <c r="P22" s="71"/>
      <c r="Q22" s="159">
        <v>186416258</v>
      </c>
      <c r="R22" s="157"/>
      <c r="S22" s="71"/>
      <c r="T22" s="159">
        <v>178004706</v>
      </c>
      <c r="U22" s="157"/>
      <c r="V22" s="71"/>
      <c r="W22" s="159">
        <v>175935926</v>
      </c>
      <c r="X22" s="157"/>
      <c r="Y22" s="71"/>
      <c r="Z22" s="159">
        <v>183379367</v>
      </c>
      <c r="AA22" s="157"/>
      <c r="AB22" s="71"/>
      <c r="AC22" s="159">
        <v>236934458</v>
      </c>
      <c r="AD22" s="157"/>
      <c r="AE22" s="71"/>
      <c r="AF22" s="159">
        <v>193074460</v>
      </c>
      <c r="AG22" s="157"/>
      <c r="AH22" s="91"/>
      <c r="AI22" s="159">
        <v>222800738</v>
      </c>
      <c r="AJ22" s="157"/>
      <c r="AK22" s="91"/>
      <c r="AL22" s="159">
        <v>241803866</v>
      </c>
      <c r="AM22" s="157"/>
      <c r="AN22" s="91"/>
      <c r="AO22" s="159">
        <v>192093748</v>
      </c>
      <c r="AP22" s="157"/>
      <c r="AQ22" s="91"/>
      <c r="AR22" s="159">
        <v>134992705</v>
      </c>
      <c r="AS22" s="157"/>
      <c r="AT22" s="91"/>
      <c r="AU22" s="524" t="s">
        <v>480</v>
      </c>
      <c r="AV22" s="91"/>
      <c r="AW22" s="36"/>
    </row>
    <row r="23" spans="1:49" s="30" customFormat="1" ht="12" x14ac:dyDescent="0.2">
      <c r="A23" s="593" t="s">
        <v>431</v>
      </c>
      <c r="B23" s="524" t="s">
        <v>432</v>
      </c>
      <c r="C23" s="55"/>
      <c r="D23" s="373"/>
      <c r="E23" s="159">
        <v>84827623.979287013</v>
      </c>
      <c r="F23" s="157"/>
      <c r="G23" s="71"/>
      <c r="H23" s="159">
        <v>60007048</v>
      </c>
      <c r="I23" s="157"/>
      <c r="J23" s="71"/>
      <c r="K23" s="159">
        <v>61142474</v>
      </c>
      <c r="L23" s="157"/>
      <c r="M23" s="71"/>
      <c r="N23" s="159">
        <v>58135427</v>
      </c>
      <c r="O23" s="157"/>
      <c r="P23" s="71"/>
      <c r="Q23" s="159">
        <v>44129761</v>
      </c>
      <c r="R23" s="157"/>
      <c r="S23" s="71"/>
      <c r="T23" s="159">
        <v>43208738</v>
      </c>
      <c r="U23" s="157"/>
      <c r="V23" s="71"/>
      <c r="W23" s="159">
        <v>38133005</v>
      </c>
      <c r="X23" s="157"/>
      <c r="Y23" s="71"/>
      <c r="Z23" s="159">
        <v>29207764</v>
      </c>
      <c r="AA23" s="157"/>
      <c r="AB23" s="71"/>
      <c r="AC23" s="159">
        <v>30590567</v>
      </c>
      <c r="AD23" s="157"/>
      <c r="AE23" s="71"/>
      <c r="AF23" s="159">
        <v>29414364</v>
      </c>
      <c r="AG23" s="157"/>
      <c r="AH23" s="91"/>
      <c r="AI23" s="159">
        <v>29628906</v>
      </c>
      <c r="AJ23" s="157"/>
      <c r="AK23" s="91"/>
      <c r="AL23" s="159">
        <v>29073145</v>
      </c>
      <c r="AM23" s="157"/>
      <c r="AN23" s="91"/>
      <c r="AO23" s="159">
        <v>9900785</v>
      </c>
      <c r="AP23" s="157"/>
      <c r="AQ23" s="91"/>
      <c r="AR23" s="159">
        <v>10816047</v>
      </c>
      <c r="AS23" s="157"/>
      <c r="AT23" s="91"/>
      <c r="AU23" s="524" t="s">
        <v>481</v>
      </c>
      <c r="AV23" s="91"/>
      <c r="AW23" s="36"/>
    </row>
    <row r="24" spans="1:49" s="30" customFormat="1" ht="12" x14ac:dyDescent="0.2">
      <c r="A24" s="593" t="s">
        <v>433</v>
      </c>
      <c r="B24" s="524" t="s">
        <v>434</v>
      </c>
      <c r="C24" s="55"/>
      <c r="D24" s="373"/>
      <c r="E24" s="159">
        <v>227435703.37914094</v>
      </c>
      <c r="F24" s="157"/>
      <c r="G24" s="71"/>
      <c r="H24" s="159">
        <v>360794858</v>
      </c>
      <c r="I24" s="157"/>
      <c r="J24" s="71"/>
      <c r="K24" s="159">
        <v>343234631</v>
      </c>
      <c r="L24" s="157"/>
      <c r="M24" s="71"/>
      <c r="N24" s="159">
        <v>560598822</v>
      </c>
      <c r="O24" s="157"/>
      <c r="P24" s="71"/>
      <c r="Q24" s="159">
        <v>546571511</v>
      </c>
      <c r="R24" s="157"/>
      <c r="S24" s="71"/>
      <c r="T24" s="159">
        <v>704476623</v>
      </c>
      <c r="U24" s="157"/>
      <c r="V24" s="71"/>
      <c r="W24" s="159">
        <v>528638774</v>
      </c>
      <c r="X24" s="157"/>
      <c r="Y24" s="71"/>
      <c r="Z24" s="159">
        <v>427263899</v>
      </c>
      <c r="AA24" s="157"/>
      <c r="AB24" s="71"/>
      <c r="AC24" s="159">
        <v>474443401</v>
      </c>
      <c r="AD24" s="157"/>
      <c r="AE24" s="71"/>
      <c r="AF24" s="159">
        <v>602123857</v>
      </c>
      <c r="AG24" s="157"/>
      <c r="AH24" s="91"/>
      <c r="AI24" s="159">
        <v>399351088</v>
      </c>
      <c r="AJ24" s="157"/>
      <c r="AK24" s="91"/>
      <c r="AL24" s="159">
        <v>546112972</v>
      </c>
      <c r="AM24" s="157"/>
      <c r="AN24" s="91"/>
      <c r="AO24" s="159">
        <v>340004454</v>
      </c>
      <c r="AP24" s="157"/>
      <c r="AQ24" s="91"/>
      <c r="AR24" s="159">
        <v>588665152</v>
      </c>
      <c r="AS24" s="157"/>
      <c r="AT24" s="91"/>
      <c r="AU24" s="524" t="s">
        <v>482</v>
      </c>
      <c r="AV24" s="91"/>
      <c r="AW24" s="36"/>
    </row>
    <row r="25" spans="1:49" s="30" customFormat="1" ht="12" x14ac:dyDescent="0.2">
      <c r="A25" s="593" t="s">
        <v>435</v>
      </c>
      <c r="B25" s="524" t="s">
        <v>436</v>
      </c>
      <c r="C25" s="55"/>
      <c r="D25" s="373"/>
      <c r="E25" s="159">
        <v>264379672.04408145</v>
      </c>
      <c r="F25" s="157"/>
      <c r="G25" s="71"/>
      <c r="H25" s="159">
        <v>282383337</v>
      </c>
      <c r="I25" s="157"/>
      <c r="J25" s="71"/>
      <c r="K25" s="159">
        <v>318295985</v>
      </c>
      <c r="L25" s="157"/>
      <c r="M25" s="71"/>
      <c r="N25" s="159">
        <v>365765477</v>
      </c>
      <c r="O25" s="157"/>
      <c r="P25" s="71"/>
      <c r="Q25" s="159">
        <v>354224194</v>
      </c>
      <c r="R25" s="157"/>
      <c r="S25" s="71"/>
      <c r="T25" s="159">
        <v>237618721</v>
      </c>
      <c r="U25" s="157"/>
      <c r="V25" s="71"/>
      <c r="W25" s="159">
        <v>225997088</v>
      </c>
      <c r="X25" s="157"/>
      <c r="Y25" s="71"/>
      <c r="Z25" s="159">
        <v>196579162</v>
      </c>
      <c r="AA25" s="157"/>
      <c r="AB25" s="71"/>
      <c r="AC25" s="159">
        <v>238551569</v>
      </c>
      <c r="AD25" s="157"/>
      <c r="AE25" s="71"/>
      <c r="AF25" s="159">
        <v>251500229</v>
      </c>
      <c r="AG25" s="157"/>
      <c r="AH25" s="91"/>
      <c r="AI25" s="159">
        <v>203553074</v>
      </c>
      <c r="AJ25" s="157"/>
      <c r="AK25" s="91"/>
      <c r="AL25" s="159">
        <v>187918546</v>
      </c>
      <c r="AM25" s="157"/>
      <c r="AN25" s="91"/>
      <c r="AO25" s="159">
        <v>160359468</v>
      </c>
      <c r="AP25" s="157"/>
      <c r="AQ25" s="91"/>
      <c r="AR25" s="159">
        <v>293637698</v>
      </c>
      <c r="AS25" s="157"/>
      <c r="AT25" s="91"/>
      <c r="AU25" s="524" t="s">
        <v>483</v>
      </c>
      <c r="AV25" s="91"/>
      <c r="AW25" s="36"/>
    </row>
    <row r="26" spans="1:49" s="30" customFormat="1" ht="12" x14ac:dyDescent="0.2">
      <c r="A26" s="593" t="s">
        <v>437</v>
      </c>
      <c r="B26" s="524" t="s">
        <v>438</v>
      </c>
      <c r="C26" s="55"/>
      <c r="D26" s="373"/>
      <c r="E26" s="159">
        <v>37588196.242448382</v>
      </c>
      <c r="F26" s="157"/>
      <c r="G26" s="71"/>
      <c r="H26" s="159">
        <v>44568110</v>
      </c>
      <c r="I26" s="157"/>
      <c r="J26" s="71"/>
      <c r="K26" s="159">
        <v>31453262</v>
      </c>
      <c r="L26" s="157"/>
      <c r="M26" s="71"/>
      <c r="N26" s="159">
        <v>45684879</v>
      </c>
      <c r="O26" s="157"/>
      <c r="P26" s="71"/>
      <c r="Q26" s="159">
        <v>35442921</v>
      </c>
      <c r="R26" s="157"/>
      <c r="S26" s="71"/>
      <c r="T26" s="159">
        <v>26081204</v>
      </c>
      <c r="U26" s="157"/>
      <c r="V26" s="71"/>
      <c r="W26" s="159">
        <v>26927668</v>
      </c>
      <c r="X26" s="157"/>
      <c r="Y26" s="71"/>
      <c r="Z26" s="159">
        <v>20425011</v>
      </c>
      <c r="AA26" s="157"/>
      <c r="AB26" s="71"/>
      <c r="AC26" s="159">
        <v>25548941</v>
      </c>
      <c r="AD26" s="157"/>
      <c r="AE26" s="71"/>
      <c r="AF26" s="159">
        <v>22873399</v>
      </c>
      <c r="AG26" s="157"/>
      <c r="AH26" s="91"/>
      <c r="AI26" s="159">
        <v>33779854</v>
      </c>
      <c r="AJ26" s="157"/>
      <c r="AK26" s="91"/>
      <c r="AL26" s="159">
        <v>27770245</v>
      </c>
      <c r="AM26" s="157"/>
      <c r="AN26" s="91"/>
      <c r="AO26" s="159">
        <v>18275386</v>
      </c>
      <c r="AP26" s="157"/>
      <c r="AQ26" s="91"/>
      <c r="AR26" s="159">
        <v>13369763</v>
      </c>
      <c r="AS26" s="157"/>
      <c r="AT26" s="91"/>
      <c r="AU26" s="524" t="s">
        <v>484</v>
      </c>
      <c r="AV26" s="91"/>
      <c r="AW26" s="36"/>
    </row>
    <row r="27" spans="1:49" s="30" customFormat="1" ht="12" x14ac:dyDescent="0.2">
      <c r="A27" s="593" t="s">
        <v>439</v>
      </c>
      <c r="B27" s="524" t="s">
        <v>440</v>
      </c>
      <c r="C27" s="55"/>
      <c r="D27" s="373"/>
      <c r="E27" s="159">
        <v>353313981.2786296</v>
      </c>
      <c r="F27" s="157"/>
      <c r="G27" s="71"/>
      <c r="H27" s="159">
        <v>372978150</v>
      </c>
      <c r="I27" s="157"/>
      <c r="J27" s="71"/>
      <c r="K27" s="159">
        <v>395919484</v>
      </c>
      <c r="L27" s="157"/>
      <c r="M27" s="71"/>
      <c r="N27" s="159">
        <v>539752939</v>
      </c>
      <c r="O27" s="157"/>
      <c r="P27" s="71"/>
      <c r="Q27" s="159">
        <v>509043365</v>
      </c>
      <c r="R27" s="157"/>
      <c r="S27" s="71"/>
      <c r="T27" s="159">
        <v>541623148</v>
      </c>
      <c r="U27" s="157"/>
      <c r="V27" s="71"/>
      <c r="W27" s="159">
        <v>516300218</v>
      </c>
      <c r="X27" s="157"/>
      <c r="Y27" s="71"/>
      <c r="Z27" s="159">
        <v>511487184</v>
      </c>
      <c r="AA27" s="157"/>
      <c r="AB27" s="71"/>
      <c r="AC27" s="159">
        <v>549995275</v>
      </c>
      <c r="AD27" s="157"/>
      <c r="AE27" s="71"/>
      <c r="AF27" s="159">
        <v>598228770</v>
      </c>
      <c r="AG27" s="157"/>
      <c r="AH27" s="91"/>
      <c r="AI27" s="159">
        <v>638335492</v>
      </c>
      <c r="AJ27" s="157"/>
      <c r="AK27" s="91"/>
      <c r="AL27" s="159">
        <v>601896040</v>
      </c>
      <c r="AM27" s="157"/>
      <c r="AN27" s="91"/>
      <c r="AO27" s="159">
        <v>429273862</v>
      </c>
      <c r="AP27" s="157"/>
      <c r="AQ27" s="91"/>
      <c r="AR27" s="159">
        <v>482221990</v>
      </c>
      <c r="AS27" s="157"/>
      <c r="AT27" s="91"/>
      <c r="AU27" s="524" t="s">
        <v>485</v>
      </c>
      <c r="AV27" s="91"/>
      <c r="AW27" s="36"/>
    </row>
    <row r="28" spans="1:49" s="30" customFormat="1" ht="12" x14ac:dyDescent="0.2">
      <c r="A28" s="593" t="s">
        <v>441</v>
      </c>
      <c r="B28" s="524" t="s">
        <v>442</v>
      </c>
      <c r="C28" s="346"/>
      <c r="D28" s="347"/>
      <c r="E28" s="236">
        <v>232258547.43411005</v>
      </c>
      <c r="F28" s="223"/>
      <c r="G28" s="28"/>
      <c r="H28" s="236">
        <v>185207132</v>
      </c>
      <c r="I28" s="223"/>
      <c r="J28" s="28"/>
      <c r="K28" s="236">
        <v>178774084</v>
      </c>
      <c r="L28" s="223"/>
      <c r="M28" s="28"/>
      <c r="N28" s="236">
        <v>192913130</v>
      </c>
      <c r="O28" s="223"/>
      <c r="P28" s="28"/>
      <c r="Q28" s="236">
        <v>177698083</v>
      </c>
      <c r="R28" s="223"/>
      <c r="S28" s="28"/>
      <c r="T28" s="236">
        <v>183199359</v>
      </c>
      <c r="U28" s="223"/>
      <c r="V28" s="28"/>
      <c r="W28" s="236">
        <v>167548837</v>
      </c>
      <c r="X28" s="223"/>
      <c r="Y28" s="28"/>
      <c r="Z28" s="236">
        <v>197487243</v>
      </c>
      <c r="AA28" s="223"/>
      <c r="AB28" s="28"/>
      <c r="AC28" s="236">
        <v>202661970</v>
      </c>
      <c r="AD28" s="223"/>
      <c r="AE28" s="28"/>
      <c r="AF28" s="236">
        <v>215887232</v>
      </c>
      <c r="AG28" s="223"/>
      <c r="AH28" s="68"/>
      <c r="AI28" s="236">
        <v>225060753</v>
      </c>
      <c r="AJ28" s="223"/>
      <c r="AK28" s="68"/>
      <c r="AL28" s="236">
        <v>226154086</v>
      </c>
      <c r="AM28" s="223"/>
      <c r="AN28" s="68"/>
      <c r="AO28" s="236">
        <v>183277992</v>
      </c>
      <c r="AP28" s="223"/>
      <c r="AQ28" s="68"/>
      <c r="AR28" s="236">
        <v>230483069</v>
      </c>
      <c r="AS28" s="223"/>
      <c r="AT28" s="68"/>
      <c r="AU28" s="524" t="s">
        <v>198</v>
      </c>
      <c r="AV28" s="91"/>
      <c r="AW28" s="36"/>
    </row>
    <row r="29" spans="1:49" s="30" customFormat="1" ht="12" x14ac:dyDescent="0.2">
      <c r="A29" s="593" t="s">
        <v>443</v>
      </c>
      <c r="B29" s="524" t="s">
        <v>444</v>
      </c>
      <c r="C29" s="346"/>
      <c r="D29" s="347"/>
      <c r="E29" s="236">
        <v>358661953.13018662</v>
      </c>
      <c r="F29" s="223"/>
      <c r="G29" s="28"/>
      <c r="H29" s="236">
        <v>349191631</v>
      </c>
      <c r="I29" s="223"/>
      <c r="J29" s="28"/>
      <c r="K29" s="236">
        <v>749348763</v>
      </c>
      <c r="L29" s="223"/>
      <c r="M29" s="28"/>
      <c r="N29" s="236">
        <v>686568976</v>
      </c>
      <c r="O29" s="223"/>
      <c r="P29" s="28"/>
      <c r="Q29" s="236">
        <v>622895484</v>
      </c>
      <c r="R29" s="223"/>
      <c r="S29" s="28"/>
      <c r="T29" s="236">
        <v>677162719</v>
      </c>
      <c r="U29" s="223"/>
      <c r="V29" s="28"/>
      <c r="W29" s="236">
        <v>696518678</v>
      </c>
      <c r="X29" s="223"/>
      <c r="Y29" s="28"/>
      <c r="Z29" s="236">
        <v>446933787</v>
      </c>
      <c r="AA29" s="223"/>
      <c r="AB29" s="28"/>
      <c r="AC29" s="236">
        <v>513231628</v>
      </c>
      <c r="AD29" s="223"/>
      <c r="AE29" s="28"/>
      <c r="AF29" s="236">
        <v>634269548</v>
      </c>
      <c r="AG29" s="223"/>
      <c r="AH29" s="68"/>
      <c r="AI29" s="236">
        <v>606686372</v>
      </c>
      <c r="AJ29" s="223"/>
      <c r="AK29" s="68"/>
      <c r="AL29" s="236">
        <v>601545842</v>
      </c>
      <c r="AM29" s="223"/>
      <c r="AN29" s="68"/>
      <c r="AO29" s="236">
        <v>630817189</v>
      </c>
      <c r="AP29" s="223"/>
      <c r="AQ29" s="68"/>
      <c r="AR29" s="236">
        <v>831303882</v>
      </c>
      <c r="AS29" s="223"/>
      <c r="AT29" s="68"/>
      <c r="AU29" s="524" t="s">
        <v>199</v>
      </c>
      <c r="AV29" s="91"/>
      <c r="AW29" s="36"/>
    </row>
    <row r="30" spans="1:49" s="30" customFormat="1" ht="12" x14ac:dyDescent="0.2">
      <c r="A30" s="593" t="s">
        <v>445</v>
      </c>
      <c r="B30" s="524" t="s">
        <v>446</v>
      </c>
      <c r="C30" s="55"/>
      <c r="D30" s="373"/>
      <c r="E30" s="159">
        <v>620400318.66162133</v>
      </c>
      <c r="F30" s="157"/>
      <c r="G30" s="71"/>
      <c r="H30" s="159">
        <v>519281123</v>
      </c>
      <c r="I30" s="157"/>
      <c r="J30" s="71"/>
      <c r="K30" s="159">
        <v>510150564</v>
      </c>
      <c r="L30" s="157"/>
      <c r="M30" s="71"/>
      <c r="N30" s="159">
        <v>593118689</v>
      </c>
      <c r="O30" s="157"/>
      <c r="P30" s="71"/>
      <c r="Q30" s="159">
        <v>609364134</v>
      </c>
      <c r="R30" s="157"/>
      <c r="S30" s="71"/>
      <c r="T30" s="159">
        <v>627845277</v>
      </c>
      <c r="U30" s="157"/>
      <c r="V30" s="71"/>
      <c r="W30" s="159">
        <v>605363956</v>
      </c>
      <c r="X30" s="157"/>
      <c r="Y30" s="71"/>
      <c r="Z30" s="159">
        <v>612102126</v>
      </c>
      <c r="AA30" s="157"/>
      <c r="AB30" s="71"/>
      <c r="AC30" s="159">
        <v>680148775</v>
      </c>
      <c r="AD30" s="157"/>
      <c r="AE30" s="71"/>
      <c r="AF30" s="159">
        <v>779540454</v>
      </c>
      <c r="AG30" s="157"/>
      <c r="AH30" s="91"/>
      <c r="AI30" s="159">
        <v>830818479</v>
      </c>
      <c r="AJ30" s="157"/>
      <c r="AK30" s="91"/>
      <c r="AL30" s="159">
        <v>843034115</v>
      </c>
      <c r="AM30" s="157"/>
      <c r="AN30" s="91"/>
      <c r="AO30" s="159">
        <v>427446944</v>
      </c>
      <c r="AP30" s="157"/>
      <c r="AQ30" s="91"/>
      <c r="AR30" s="159">
        <v>496095318</v>
      </c>
      <c r="AS30" s="157"/>
      <c r="AT30" s="91"/>
      <c r="AU30" s="524" t="s">
        <v>200</v>
      </c>
      <c r="AV30" s="91"/>
      <c r="AW30" s="36"/>
    </row>
    <row r="31" spans="1:49" s="30" customFormat="1" ht="12" x14ac:dyDescent="0.2">
      <c r="A31" s="593" t="s">
        <v>447</v>
      </c>
      <c r="B31" s="524" t="s">
        <v>448</v>
      </c>
      <c r="C31" s="346"/>
      <c r="D31" s="347"/>
      <c r="E31" s="236">
        <v>526780289.45097262</v>
      </c>
      <c r="F31" s="223"/>
      <c r="G31" s="28"/>
      <c r="H31" s="236">
        <v>584508923</v>
      </c>
      <c r="I31" s="223"/>
      <c r="J31" s="28"/>
      <c r="K31" s="236">
        <v>644552324</v>
      </c>
      <c r="L31" s="223"/>
      <c r="M31" s="28"/>
      <c r="N31" s="236">
        <v>840585431</v>
      </c>
      <c r="O31" s="223"/>
      <c r="P31" s="28"/>
      <c r="Q31" s="236">
        <v>593120304</v>
      </c>
      <c r="R31" s="223"/>
      <c r="S31" s="28"/>
      <c r="T31" s="236">
        <v>613418829</v>
      </c>
      <c r="U31" s="223"/>
      <c r="V31" s="28"/>
      <c r="W31" s="236">
        <v>716022737</v>
      </c>
      <c r="X31" s="223"/>
      <c r="Y31" s="28"/>
      <c r="Z31" s="236">
        <v>819537566</v>
      </c>
      <c r="AA31" s="223"/>
      <c r="AB31" s="28"/>
      <c r="AC31" s="236">
        <v>797559112</v>
      </c>
      <c r="AD31" s="223"/>
      <c r="AE31" s="28"/>
      <c r="AF31" s="236">
        <v>658279572</v>
      </c>
      <c r="AG31" s="223"/>
      <c r="AH31" s="68"/>
      <c r="AI31" s="236">
        <v>604870913</v>
      </c>
      <c r="AJ31" s="223"/>
      <c r="AK31" s="68"/>
      <c r="AL31" s="236">
        <v>442820076</v>
      </c>
      <c r="AM31" s="223"/>
      <c r="AN31" s="68"/>
      <c r="AO31" s="236">
        <v>363857898</v>
      </c>
      <c r="AP31" s="223"/>
      <c r="AQ31" s="68"/>
      <c r="AR31" s="236">
        <v>524220676</v>
      </c>
      <c r="AS31" s="223"/>
      <c r="AT31" s="68"/>
      <c r="AU31" s="524" t="s">
        <v>486</v>
      </c>
      <c r="AV31" s="91"/>
      <c r="AW31" s="36"/>
    </row>
    <row r="32" spans="1:49" s="30" customFormat="1" ht="12" x14ac:dyDescent="0.2">
      <c r="A32" s="593" t="s">
        <v>449</v>
      </c>
      <c r="B32" s="524" t="s">
        <v>450</v>
      </c>
      <c r="C32" s="348"/>
      <c r="D32" s="349"/>
      <c r="E32" s="270">
        <v>336009792.20606774</v>
      </c>
      <c r="F32" s="273"/>
      <c r="G32" s="60"/>
      <c r="H32" s="270">
        <v>340602632</v>
      </c>
      <c r="I32" s="273"/>
      <c r="J32" s="60"/>
      <c r="K32" s="270">
        <v>414368489</v>
      </c>
      <c r="L32" s="273"/>
      <c r="M32" s="60"/>
      <c r="N32" s="270">
        <v>407473512</v>
      </c>
      <c r="O32" s="273"/>
      <c r="P32" s="60"/>
      <c r="Q32" s="270">
        <v>418481093</v>
      </c>
      <c r="R32" s="273"/>
      <c r="S32" s="60"/>
      <c r="T32" s="270">
        <v>481484413</v>
      </c>
      <c r="U32" s="273"/>
      <c r="V32" s="60"/>
      <c r="W32" s="270">
        <v>527040068</v>
      </c>
      <c r="X32" s="273"/>
      <c r="Y32" s="60"/>
      <c r="Z32" s="270">
        <v>590966023</v>
      </c>
      <c r="AA32" s="273"/>
      <c r="AB32" s="60"/>
      <c r="AC32" s="270">
        <v>517834665</v>
      </c>
      <c r="AD32" s="273"/>
      <c r="AE32" s="60"/>
      <c r="AF32" s="270">
        <v>580470774</v>
      </c>
      <c r="AG32" s="273"/>
      <c r="AH32" s="60"/>
      <c r="AI32" s="270">
        <v>608689885</v>
      </c>
      <c r="AJ32" s="273"/>
      <c r="AK32" s="60"/>
      <c r="AL32" s="270">
        <v>587212008</v>
      </c>
      <c r="AM32" s="273"/>
      <c r="AN32" s="60"/>
      <c r="AO32" s="270">
        <v>596546526</v>
      </c>
      <c r="AP32" s="273"/>
      <c r="AQ32" s="60"/>
      <c r="AR32" s="270">
        <v>681599389</v>
      </c>
      <c r="AS32" s="273"/>
      <c r="AT32" s="60"/>
      <c r="AU32" s="524" t="s">
        <v>487</v>
      </c>
      <c r="AV32" s="91"/>
      <c r="AW32" s="36"/>
    </row>
    <row r="33" spans="1:49" s="30" customFormat="1" ht="12" x14ac:dyDescent="0.2">
      <c r="A33" s="593" t="s">
        <v>451</v>
      </c>
      <c r="B33" s="524" t="s">
        <v>452</v>
      </c>
      <c r="C33" s="55"/>
      <c r="D33" s="373"/>
      <c r="E33" s="159">
        <v>486141771.22751105</v>
      </c>
      <c r="F33" s="157"/>
      <c r="G33" s="91"/>
      <c r="H33" s="159">
        <v>352589620</v>
      </c>
      <c r="I33" s="157"/>
      <c r="J33" s="91"/>
      <c r="K33" s="159">
        <v>432383859</v>
      </c>
      <c r="L33" s="157"/>
      <c r="M33" s="91"/>
      <c r="N33" s="159">
        <v>502078708</v>
      </c>
      <c r="O33" s="157"/>
      <c r="P33" s="91"/>
      <c r="Q33" s="159">
        <v>569507976</v>
      </c>
      <c r="R33" s="157"/>
      <c r="S33" s="91"/>
      <c r="T33" s="159">
        <v>579045198</v>
      </c>
      <c r="U33" s="157"/>
      <c r="V33" s="91"/>
      <c r="W33" s="159">
        <v>630625141</v>
      </c>
      <c r="X33" s="157"/>
      <c r="Y33" s="91"/>
      <c r="Z33" s="159">
        <v>731352258</v>
      </c>
      <c r="AA33" s="157"/>
      <c r="AB33" s="91"/>
      <c r="AC33" s="159">
        <v>706653650</v>
      </c>
      <c r="AD33" s="157"/>
      <c r="AE33" s="91"/>
      <c r="AF33" s="159">
        <v>805035054</v>
      </c>
      <c r="AG33" s="157"/>
      <c r="AH33" s="91"/>
      <c r="AI33" s="159">
        <v>861616849</v>
      </c>
      <c r="AJ33" s="157"/>
      <c r="AK33" s="91"/>
      <c r="AL33" s="159">
        <v>776988752</v>
      </c>
      <c r="AM33" s="157"/>
      <c r="AN33" s="91"/>
      <c r="AO33" s="159">
        <v>688663331</v>
      </c>
      <c r="AP33" s="157"/>
      <c r="AQ33" s="91"/>
      <c r="AR33" s="159">
        <v>855050320</v>
      </c>
      <c r="AS33" s="157"/>
      <c r="AT33" s="91"/>
      <c r="AU33" s="524" t="s">
        <v>201</v>
      </c>
      <c r="AV33" s="91"/>
      <c r="AW33" s="36"/>
    </row>
    <row r="34" spans="1:49" s="30" customFormat="1" ht="12" customHeight="1" x14ac:dyDescent="0.2">
      <c r="A34" s="593" t="s">
        <v>453</v>
      </c>
      <c r="B34" s="524" t="s">
        <v>454</v>
      </c>
      <c r="C34" s="55"/>
      <c r="D34" s="373"/>
      <c r="E34" s="159">
        <v>1479775974.2415187</v>
      </c>
      <c r="F34" s="61"/>
      <c r="G34" s="62"/>
      <c r="H34" s="159">
        <v>1895225961</v>
      </c>
      <c r="I34" s="61"/>
      <c r="J34" s="62"/>
      <c r="K34" s="159">
        <v>1981381500</v>
      </c>
      <c r="L34" s="61"/>
      <c r="M34" s="62"/>
      <c r="N34" s="159">
        <v>2136975311</v>
      </c>
      <c r="O34" s="61"/>
      <c r="P34" s="62"/>
      <c r="Q34" s="159">
        <v>2239599192</v>
      </c>
      <c r="R34" s="61"/>
      <c r="S34" s="62"/>
      <c r="T34" s="159">
        <v>2393686311</v>
      </c>
      <c r="U34" s="61"/>
      <c r="V34" s="62"/>
      <c r="W34" s="159">
        <v>2286255263</v>
      </c>
      <c r="X34" s="61"/>
      <c r="Y34" s="62"/>
      <c r="Z34" s="159">
        <v>2924943554</v>
      </c>
      <c r="AA34" s="61"/>
      <c r="AB34" s="62"/>
      <c r="AC34" s="159">
        <v>2884241674</v>
      </c>
      <c r="AD34" s="61"/>
      <c r="AE34" s="62"/>
      <c r="AF34" s="159">
        <v>2924268518</v>
      </c>
      <c r="AG34" s="61"/>
      <c r="AH34" s="62"/>
      <c r="AI34" s="159">
        <v>3264070999</v>
      </c>
      <c r="AJ34" s="61"/>
      <c r="AK34" s="62"/>
      <c r="AL34" s="159">
        <v>3405681000</v>
      </c>
      <c r="AM34" s="61"/>
      <c r="AN34" s="62"/>
      <c r="AO34" s="159">
        <v>3672403183</v>
      </c>
      <c r="AP34" s="61"/>
      <c r="AQ34" s="62"/>
      <c r="AR34" s="159">
        <v>3895322388</v>
      </c>
      <c r="AS34" s="61"/>
      <c r="AT34" s="62"/>
      <c r="AU34" s="524" t="s">
        <v>488</v>
      </c>
      <c r="AV34" s="91"/>
      <c r="AW34" s="36"/>
    </row>
    <row r="35" spans="1:49" s="30" customFormat="1" ht="12.75" customHeight="1" x14ac:dyDescent="0.2">
      <c r="A35" s="593" t="s">
        <v>455</v>
      </c>
      <c r="B35" s="524" t="s">
        <v>456</v>
      </c>
      <c r="C35" s="55"/>
      <c r="D35" s="373"/>
      <c r="E35" s="159">
        <v>83513045.210117534</v>
      </c>
      <c r="F35" s="61"/>
      <c r="G35" s="62"/>
      <c r="H35" s="159">
        <v>73581658</v>
      </c>
      <c r="I35" s="61"/>
      <c r="J35" s="62"/>
      <c r="K35" s="159">
        <v>65364386</v>
      </c>
      <c r="L35" s="61"/>
      <c r="M35" s="62"/>
      <c r="N35" s="159">
        <v>112229183</v>
      </c>
      <c r="O35" s="61"/>
      <c r="P35" s="62"/>
      <c r="Q35" s="159">
        <v>79259527</v>
      </c>
      <c r="R35" s="61"/>
      <c r="S35" s="62"/>
      <c r="T35" s="159">
        <v>70760926</v>
      </c>
      <c r="U35" s="61"/>
      <c r="V35" s="62"/>
      <c r="W35" s="159">
        <v>67858157</v>
      </c>
      <c r="X35" s="61"/>
      <c r="Y35" s="62"/>
      <c r="Z35" s="159">
        <v>47771306</v>
      </c>
      <c r="AA35" s="61"/>
      <c r="AB35" s="62"/>
      <c r="AC35" s="159">
        <v>51485873</v>
      </c>
      <c r="AD35" s="61"/>
      <c r="AE35" s="62"/>
      <c r="AF35" s="159">
        <v>60180948</v>
      </c>
      <c r="AG35" s="61"/>
      <c r="AH35" s="62"/>
      <c r="AI35" s="159">
        <v>83176499</v>
      </c>
      <c r="AJ35" s="61"/>
      <c r="AK35" s="62"/>
      <c r="AL35" s="159">
        <v>83601789</v>
      </c>
      <c r="AM35" s="61"/>
      <c r="AN35" s="62"/>
      <c r="AO35" s="159">
        <v>60600640</v>
      </c>
      <c r="AP35" s="61"/>
      <c r="AQ35" s="62"/>
      <c r="AR35" s="159">
        <v>72108346</v>
      </c>
      <c r="AS35" s="61"/>
      <c r="AT35" s="62"/>
      <c r="AU35" s="524" t="s">
        <v>202</v>
      </c>
      <c r="AV35" s="91"/>
      <c r="AW35" s="36"/>
    </row>
    <row r="36" spans="1:49" s="30" customFormat="1" ht="12" x14ac:dyDescent="0.2">
      <c r="A36" s="593" t="s">
        <v>457</v>
      </c>
      <c r="B36" s="524" t="s">
        <v>458</v>
      </c>
      <c r="C36" s="55"/>
      <c r="D36" s="373"/>
      <c r="E36" s="159">
        <v>70048894.642501518</v>
      </c>
      <c r="F36" s="61"/>
      <c r="G36" s="62"/>
      <c r="H36" s="159">
        <v>76709141</v>
      </c>
      <c r="I36" s="61"/>
      <c r="J36" s="62"/>
      <c r="K36" s="159">
        <v>66524160</v>
      </c>
      <c r="L36" s="61"/>
      <c r="M36" s="62"/>
      <c r="N36" s="159">
        <v>68942238</v>
      </c>
      <c r="O36" s="61"/>
      <c r="P36" s="62"/>
      <c r="Q36" s="159">
        <v>71385479</v>
      </c>
      <c r="R36" s="61"/>
      <c r="S36" s="62"/>
      <c r="T36" s="159">
        <v>85359083</v>
      </c>
      <c r="U36" s="61"/>
      <c r="V36" s="62"/>
      <c r="W36" s="159">
        <v>83111563</v>
      </c>
      <c r="X36" s="61"/>
      <c r="Y36" s="62"/>
      <c r="Z36" s="159">
        <v>76370831</v>
      </c>
      <c r="AA36" s="61"/>
      <c r="AB36" s="62"/>
      <c r="AC36" s="159">
        <v>70651828</v>
      </c>
      <c r="AD36" s="61"/>
      <c r="AE36" s="62"/>
      <c r="AF36" s="159">
        <v>86097807</v>
      </c>
      <c r="AG36" s="61"/>
      <c r="AH36" s="62"/>
      <c r="AI36" s="159">
        <v>78555256</v>
      </c>
      <c r="AJ36" s="61"/>
      <c r="AK36" s="62"/>
      <c r="AL36" s="159">
        <v>73167073</v>
      </c>
      <c r="AM36" s="61"/>
      <c r="AN36" s="62"/>
      <c r="AO36" s="159">
        <v>44810542</v>
      </c>
      <c r="AP36" s="61"/>
      <c r="AQ36" s="62"/>
      <c r="AR36" s="159">
        <v>60771067</v>
      </c>
      <c r="AS36" s="61"/>
      <c r="AT36" s="62"/>
      <c r="AU36" s="524" t="s">
        <v>489</v>
      </c>
      <c r="AV36" s="91"/>
      <c r="AW36" s="36"/>
    </row>
    <row r="37" spans="1:49" s="30" customFormat="1" ht="12" x14ac:dyDescent="0.2">
      <c r="A37" s="593" t="s">
        <v>459</v>
      </c>
      <c r="B37" s="524" t="s">
        <v>460</v>
      </c>
      <c r="C37" s="55"/>
      <c r="D37" s="373"/>
      <c r="E37" s="159">
        <v>55148476.399123669</v>
      </c>
      <c r="F37" s="157"/>
      <c r="G37" s="71"/>
      <c r="H37" s="159">
        <v>30151150</v>
      </c>
      <c r="I37" s="157"/>
      <c r="J37" s="71"/>
      <c r="K37" s="159">
        <v>31379010</v>
      </c>
      <c r="L37" s="157"/>
      <c r="M37" s="71"/>
      <c r="N37" s="159">
        <v>34892603</v>
      </c>
      <c r="O37" s="157"/>
      <c r="P37" s="71"/>
      <c r="Q37" s="159">
        <v>45406137</v>
      </c>
      <c r="R37" s="157"/>
      <c r="S37" s="71"/>
      <c r="T37" s="159">
        <v>46425225</v>
      </c>
      <c r="U37" s="157"/>
      <c r="V37" s="71"/>
      <c r="W37" s="159">
        <v>46583987</v>
      </c>
      <c r="X37" s="157"/>
      <c r="Y37" s="71"/>
      <c r="Z37" s="159">
        <v>47042640</v>
      </c>
      <c r="AA37" s="157"/>
      <c r="AB37" s="71"/>
      <c r="AC37" s="159">
        <v>43263388</v>
      </c>
      <c r="AD37" s="157"/>
      <c r="AE37" s="71"/>
      <c r="AF37" s="159">
        <v>44471545</v>
      </c>
      <c r="AG37" s="157"/>
      <c r="AH37" s="91"/>
      <c r="AI37" s="159">
        <v>45639800</v>
      </c>
      <c r="AJ37" s="157"/>
      <c r="AK37" s="91"/>
      <c r="AL37" s="159">
        <v>47959598</v>
      </c>
      <c r="AM37" s="157"/>
      <c r="AN37" s="91"/>
      <c r="AO37" s="159">
        <v>26844311</v>
      </c>
      <c r="AP37" s="157"/>
      <c r="AQ37" s="91"/>
      <c r="AR37" s="159">
        <v>54674584</v>
      </c>
      <c r="AS37" s="157"/>
      <c r="AT37" s="91"/>
      <c r="AU37" s="524" t="s">
        <v>490</v>
      </c>
      <c r="AV37" s="91"/>
      <c r="AW37" s="36"/>
    </row>
    <row r="38" spans="1:49" s="30" customFormat="1" ht="12" x14ac:dyDescent="0.2">
      <c r="A38" s="593" t="s">
        <v>461</v>
      </c>
      <c r="B38" s="524" t="s">
        <v>462</v>
      </c>
      <c r="C38" s="55"/>
      <c r="D38" s="373"/>
      <c r="E38" s="159">
        <v>208155447.12208718</v>
      </c>
      <c r="F38" s="157"/>
      <c r="G38" s="71"/>
      <c r="H38" s="159">
        <v>176004549</v>
      </c>
      <c r="I38" s="157"/>
      <c r="J38" s="71"/>
      <c r="K38" s="159">
        <v>227252243</v>
      </c>
      <c r="L38" s="157"/>
      <c r="M38" s="71"/>
      <c r="N38" s="159">
        <v>224959240</v>
      </c>
      <c r="O38" s="157"/>
      <c r="P38" s="71"/>
      <c r="Q38" s="159">
        <v>196505413</v>
      </c>
      <c r="R38" s="157"/>
      <c r="S38" s="71"/>
      <c r="T38" s="159">
        <v>202356648</v>
      </c>
      <c r="U38" s="157"/>
      <c r="V38" s="71"/>
      <c r="W38" s="159">
        <v>221786769</v>
      </c>
      <c r="X38" s="157"/>
      <c r="Y38" s="71"/>
      <c r="Z38" s="159">
        <v>233270853</v>
      </c>
      <c r="AA38" s="157"/>
      <c r="AB38" s="71"/>
      <c r="AC38" s="159">
        <v>215016785</v>
      </c>
      <c r="AD38" s="157"/>
      <c r="AE38" s="71"/>
      <c r="AF38" s="159">
        <v>221673756</v>
      </c>
      <c r="AG38" s="157"/>
      <c r="AH38" s="91"/>
      <c r="AI38" s="159">
        <v>252559407</v>
      </c>
      <c r="AJ38" s="157"/>
      <c r="AK38" s="91"/>
      <c r="AL38" s="159">
        <v>219191951</v>
      </c>
      <c r="AM38" s="157"/>
      <c r="AN38" s="91"/>
      <c r="AO38" s="159">
        <v>114114360</v>
      </c>
      <c r="AP38" s="157"/>
      <c r="AQ38" s="91"/>
      <c r="AR38" s="159">
        <v>109790915</v>
      </c>
      <c r="AS38" s="157"/>
      <c r="AT38" s="91"/>
      <c r="AU38" s="524" t="s">
        <v>491</v>
      </c>
      <c r="AV38" s="91"/>
      <c r="AW38" s="36"/>
    </row>
    <row r="39" spans="1:49" s="30" customFormat="1" ht="12" x14ac:dyDescent="0.2">
      <c r="A39" s="593" t="s">
        <v>463</v>
      </c>
      <c r="B39" s="524" t="s">
        <v>464</v>
      </c>
      <c r="C39" s="55"/>
      <c r="D39" s="373"/>
      <c r="E39" s="159">
        <v>1511579665.405298</v>
      </c>
      <c r="F39" s="157"/>
      <c r="G39" s="71"/>
      <c r="H39" s="159">
        <v>1523274189</v>
      </c>
      <c r="I39" s="157"/>
      <c r="J39" s="71"/>
      <c r="K39" s="159">
        <v>1471511541</v>
      </c>
      <c r="L39" s="157"/>
      <c r="M39" s="71"/>
      <c r="N39" s="159">
        <v>2052357983</v>
      </c>
      <c r="O39" s="157"/>
      <c r="P39" s="71"/>
      <c r="Q39" s="159">
        <v>1698265407</v>
      </c>
      <c r="R39" s="157"/>
      <c r="S39" s="71"/>
      <c r="T39" s="159">
        <v>1402132358</v>
      </c>
      <c r="U39" s="157"/>
      <c r="V39" s="71"/>
      <c r="W39" s="159">
        <v>1280518477</v>
      </c>
      <c r="X39" s="157"/>
      <c r="Y39" s="71"/>
      <c r="Z39" s="159">
        <v>1260190258</v>
      </c>
      <c r="AA39" s="157"/>
      <c r="AB39" s="71"/>
      <c r="AC39" s="159">
        <v>1386599987</v>
      </c>
      <c r="AD39" s="157"/>
      <c r="AE39" s="71"/>
      <c r="AF39" s="159">
        <v>1429693986</v>
      </c>
      <c r="AG39" s="157"/>
      <c r="AH39" s="91"/>
      <c r="AI39" s="159">
        <v>1367754253</v>
      </c>
      <c r="AJ39" s="157"/>
      <c r="AK39" s="91"/>
      <c r="AL39" s="159">
        <v>1502250287</v>
      </c>
      <c r="AM39" s="157"/>
      <c r="AN39" s="91"/>
      <c r="AO39" s="159">
        <v>1063216023</v>
      </c>
      <c r="AP39" s="157"/>
      <c r="AQ39" s="91"/>
      <c r="AR39" s="159">
        <v>1380541032</v>
      </c>
      <c r="AS39" s="157"/>
      <c r="AT39" s="91"/>
      <c r="AU39" s="524" t="s">
        <v>492</v>
      </c>
      <c r="AV39" s="91"/>
      <c r="AW39" s="36"/>
    </row>
    <row r="40" spans="1:49" s="30" customFormat="1" ht="12" x14ac:dyDescent="0.2">
      <c r="A40" s="593" t="s">
        <v>465</v>
      </c>
      <c r="B40" s="524" t="s">
        <v>466</v>
      </c>
      <c r="C40" s="55"/>
      <c r="D40" s="373"/>
      <c r="E40" s="159">
        <v>103405198.16769567</v>
      </c>
      <c r="F40" s="157"/>
      <c r="G40" s="71"/>
      <c r="H40" s="159">
        <v>121488739</v>
      </c>
      <c r="I40" s="157"/>
      <c r="J40" s="71"/>
      <c r="K40" s="159">
        <v>84328133</v>
      </c>
      <c r="L40" s="157"/>
      <c r="M40" s="71"/>
      <c r="N40" s="159">
        <v>89733947</v>
      </c>
      <c r="O40" s="157"/>
      <c r="P40" s="71"/>
      <c r="Q40" s="159">
        <v>81427733</v>
      </c>
      <c r="R40" s="157"/>
      <c r="S40" s="71"/>
      <c r="T40" s="159">
        <v>76660193</v>
      </c>
      <c r="U40" s="157"/>
      <c r="V40" s="71"/>
      <c r="W40" s="159">
        <v>97745424</v>
      </c>
      <c r="X40" s="157"/>
      <c r="Y40" s="71"/>
      <c r="Z40" s="159">
        <v>80058836</v>
      </c>
      <c r="AA40" s="157"/>
      <c r="AB40" s="71"/>
      <c r="AC40" s="159">
        <v>81300923</v>
      </c>
      <c r="AD40" s="157"/>
      <c r="AE40" s="71"/>
      <c r="AF40" s="159">
        <v>83344317</v>
      </c>
      <c r="AG40" s="157"/>
      <c r="AH40" s="91"/>
      <c r="AI40" s="90">
        <v>96157368</v>
      </c>
      <c r="AJ40" s="157"/>
      <c r="AK40" s="91"/>
      <c r="AL40" s="90">
        <v>89717055</v>
      </c>
      <c r="AM40" s="157"/>
      <c r="AN40" s="91"/>
      <c r="AO40" s="90">
        <v>73683453</v>
      </c>
      <c r="AP40" s="157"/>
      <c r="AQ40" s="91"/>
      <c r="AR40" s="90">
        <v>71493284</v>
      </c>
      <c r="AS40" s="157"/>
      <c r="AT40" s="91"/>
      <c r="AU40" s="524" t="s">
        <v>493</v>
      </c>
      <c r="AV40" s="91"/>
      <c r="AW40" s="36"/>
    </row>
    <row r="41" spans="1:49" s="30" customFormat="1" ht="13.5" x14ac:dyDescent="0.2">
      <c r="A41" s="593" t="s">
        <v>467</v>
      </c>
      <c r="B41" s="456" t="s">
        <v>583</v>
      </c>
      <c r="C41" s="55"/>
      <c r="D41" s="373"/>
      <c r="E41" s="159">
        <v>3102735.1789152226</v>
      </c>
      <c r="F41" s="157"/>
      <c r="G41" s="71"/>
      <c r="H41" s="159">
        <v>3141723</v>
      </c>
      <c r="I41" s="157"/>
      <c r="J41" s="71"/>
      <c r="K41" s="159">
        <v>8014261</v>
      </c>
      <c r="L41" s="157"/>
      <c r="M41" s="71"/>
      <c r="N41" s="159">
        <v>3492238</v>
      </c>
      <c r="O41" s="157"/>
      <c r="P41" s="71"/>
      <c r="Q41" s="159">
        <v>3121720</v>
      </c>
      <c r="R41" s="157"/>
      <c r="S41" s="71"/>
      <c r="T41" s="159">
        <v>1520660</v>
      </c>
      <c r="U41" s="157"/>
      <c r="V41" s="71"/>
      <c r="W41" s="159">
        <v>2551684</v>
      </c>
      <c r="X41" s="157"/>
      <c r="Y41" s="71"/>
      <c r="Z41" s="159"/>
      <c r="AA41" s="157"/>
      <c r="AB41" s="71"/>
      <c r="AC41" s="159">
        <v>1392280</v>
      </c>
      <c r="AD41" s="157"/>
      <c r="AE41" s="71"/>
      <c r="AF41" s="159">
        <v>1440453</v>
      </c>
      <c r="AG41" s="157"/>
      <c r="AH41" s="91"/>
      <c r="AI41" s="90"/>
      <c r="AJ41" s="157"/>
      <c r="AK41" s="91"/>
      <c r="AL41" s="90"/>
      <c r="AM41" s="157"/>
      <c r="AN41" s="91"/>
      <c r="AO41" s="90"/>
      <c r="AP41" s="157"/>
      <c r="AQ41" s="91"/>
      <c r="AR41" s="90"/>
      <c r="AS41" s="157"/>
      <c r="AT41" s="91"/>
      <c r="AU41" s="456" t="s">
        <v>580</v>
      </c>
      <c r="AV41" s="91"/>
      <c r="AW41" s="36"/>
    </row>
    <row r="42" spans="1:49" s="30" customFormat="1" ht="12" x14ac:dyDescent="0.2">
      <c r="A42" s="593" t="s">
        <v>469</v>
      </c>
      <c r="B42" s="456" t="s">
        <v>470</v>
      </c>
      <c r="C42" s="55"/>
      <c r="D42" s="373"/>
      <c r="E42" s="159">
        <v>34499900.418243378</v>
      </c>
      <c r="F42" s="157"/>
      <c r="G42" s="71"/>
      <c r="H42" s="159">
        <v>81898060</v>
      </c>
      <c r="I42" s="157"/>
      <c r="J42" s="71"/>
      <c r="K42" s="159">
        <v>46018851</v>
      </c>
      <c r="L42" s="157"/>
      <c r="M42" s="71"/>
      <c r="N42" s="159">
        <v>52610184</v>
      </c>
      <c r="O42" s="157"/>
      <c r="P42" s="71"/>
      <c r="Q42" s="159">
        <v>43552567</v>
      </c>
      <c r="R42" s="157"/>
      <c r="S42" s="71"/>
      <c r="T42" s="159">
        <v>54274048</v>
      </c>
      <c r="U42" s="157"/>
      <c r="V42" s="71"/>
      <c r="W42" s="159">
        <v>52502498</v>
      </c>
      <c r="X42" s="157"/>
      <c r="Y42" s="71"/>
      <c r="Z42" s="159">
        <v>55568941</v>
      </c>
      <c r="AA42" s="157"/>
      <c r="AB42" s="71"/>
      <c r="AC42" s="159">
        <v>59111557</v>
      </c>
      <c r="AD42" s="157"/>
      <c r="AE42" s="71"/>
      <c r="AF42" s="159">
        <v>58404518</v>
      </c>
      <c r="AG42" s="157"/>
      <c r="AH42" s="91"/>
      <c r="AI42" s="90">
        <v>87090965</v>
      </c>
      <c r="AJ42" s="157"/>
      <c r="AK42" s="91"/>
      <c r="AL42" s="90">
        <v>65908673</v>
      </c>
      <c r="AM42" s="157"/>
      <c r="AN42" s="91"/>
      <c r="AO42" s="90">
        <v>25722782</v>
      </c>
      <c r="AP42" s="157"/>
      <c r="AQ42" s="91"/>
      <c r="AR42" s="90">
        <v>34182901</v>
      </c>
      <c r="AS42" s="157"/>
      <c r="AT42" s="91"/>
      <c r="AU42" s="456" t="s">
        <v>495</v>
      </c>
      <c r="AV42" s="91"/>
      <c r="AW42" s="36"/>
    </row>
    <row r="43" spans="1:49" s="30" customFormat="1" ht="13.5" x14ac:dyDescent="0.2">
      <c r="A43" s="593" t="s">
        <v>471</v>
      </c>
      <c r="B43" s="456" t="s">
        <v>582</v>
      </c>
      <c r="C43" s="40"/>
      <c r="D43" s="135"/>
      <c r="E43" s="53"/>
      <c r="F43" s="37"/>
      <c r="H43" s="53"/>
      <c r="I43" s="37"/>
      <c r="K43" s="53">
        <v>275899</v>
      </c>
      <c r="L43" s="37"/>
      <c r="N43" s="53">
        <v>242692</v>
      </c>
      <c r="O43" s="37"/>
      <c r="Q43" s="53">
        <v>192724</v>
      </c>
      <c r="R43" s="37"/>
      <c r="T43" s="53">
        <v>282505</v>
      </c>
      <c r="U43" s="37"/>
      <c r="W43" s="53">
        <v>339196</v>
      </c>
      <c r="X43" s="37"/>
      <c r="Z43" s="53"/>
      <c r="AA43" s="37"/>
      <c r="AC43" s="53">
        <v>638247</v>
      </c>
      <c r="AD43" s="37"/>
      <c r="AF43" s="53">
        <v>202219</v>
      </c>
      <c r="AG43" s="37"/>
      <c r="AH43" s="36"/>
      <c r="AI43" s="90"/>
      <c r="AJ43" s="37"/>
      <c r="AK43" s="36"/>
      <c r="AL43" s="90"/>
      <c r="AM43" s="37"/>
      <c r="AN43" s="36"/>
      <c r="AO43" s="90"/>
      <c r="AP43" s="37"/>
      <c r="AQ43" s="36"/>
      <c r="AR43" s="90"/>
      <c r="AS43" s="37"/>
      <c r="AT43" s="36"/>
      <c r="AU43" s="456" t="s">
        <v>581</v>
      </c>
    </row>
    <row r="44" spans="1:49" s="30" customFormat="1" ht="12" x14ac:dyDescent="0.2">
      <c r="A44" s="524"/>
      <c r="B44" s="456"/>
      <c r="C44" s="53"/>
      <c r="D44" s="53"/>
      <c r="E44" s="53"/>
      <c r="F44" s="36"/>
      <c r="H44" s="53"/>
      <c r="I44" s="36"/>
      <c r="K44" s="53"/>
      <c r="L44" s="36"/>
      <c r="N44" s="53"/>
      <c r="O44" s="36"/>
      <c r="Q44" s="53"/>
      <c r="R44" s="36"/>
      <c r="T44" s="53"/>
      <c r="U44" s="36"/>
      <c r="W44" s="53"/>
      <c r="X44" s="36"/>
      <c r="Z44" s="53"/>
      <c r="AA44" s="36"/>
      <c r="AC44" s="53"/>
      <c r="AD44" s="36"/>
      <c r="AF44" s="53"/>
      <c r="AG44" s="36"/>
      <c r="AH44" s="36"/>
      <c r="AI44" s="53"/>
      <c r="AJ44" s="36"/>
      <c r="AK44" s="36"/>
      <c r="AL44" s="53"/>
      <c r="AM44" s="36"/>
      <c r="AN44" s="36"/>
      <c r="AO44" s="53"/>
      <c r="AP44" s="36"/>
      <c r="AQ44" s="36"/>
      <c r="AR44" s="53"/>
      <c r="AS44" s="36"/>
      <c r="AT44" s="36"/>
      <c r="AU44" s="456"/>
    </row>
    <row r="45" spans="1:49" s="30" customFormat="1" thickBot="1" x14ac:dyDescent="0.25">
      <c r="A45" s="524"/>
      <c r="B45" s="456"/>
      <c r="C45" s="53"/>
      <c r="D45" s="53"/>
      <c r="E45" s="53"/>
      <c r="F45" s="36"/>
      <c r="H45" s="53"/>
      <c r="I45" s="36"/>
      <c r="K45" s="53"/>
      <c r="L45" s="36"/>
      <c r="N45" s="53"/>
      <c r="O45" s="36"/>
      <c r="Q45" s="53"/>
      <c r="R45" s="36"/>
      <c r="T45" s="53"/>
      <c r="U45" s="36"/>
      <c r="W45" s="53"/>
      <c r="X45" s="36"/>
      <c r="Z45" s="53"/>
      <c r="AA45" s="36"/>
      <c r="AC45" s="53"/>
      <c r="AD45" s="36"/>
      <c r="AF45" s="53"/>
      <c r="AG45" s="36"/>
      <c r="AH45" s="36"/>
      <c r="AI45" s="53"/>
      <c r="AJ45" s="36"/>
      <c r="AK45" s="36"/>
      <c r="AL45" s="53"/>
      <c r="AM45" s="36"/>
      <c r="AN45" s="36"/>
      <c r="AO45" s="53"/>
      <c r="AP45" s="36"/>
      <c r="AQ45" s="36"/>
      <c r="AR45" s="53"/>
      <c r="AS45" s="36"/>
      <c r="AT45" s="36"/>
      <c r="AU45" s="456"/>
    </row>
    <row r="46" spans="1:49" s="30" customFormat="1" ht="25.9" customHeight="1" thickTop="1" thickBot="1" x14ac:dyDescent="0.25">
      <c r="A46" s="65" t="s">
        <v>191</v>
      </c>
      <c r="B46" s="32" t="s">
        <v>203</v>
      </c>
      <c r="C46" s="78"/>
      <c r="D46" s="132"/>
      <c r="E46" s="33">
        <v>2008</v>
      </c>
      <c r="F46" s="31"/>
      <c r="G46" s="32"/>
      <c r="H46" s="33">
        <v>2009</v>
      </c>
      <c r="I46" s="78"/>
      <c r="J46" s="33"/>
      <c r="K46" s="33">
        <v>2010</v>
      </c>
      <c r="L46" s="78"/>
      <c r="M46" s="33"/>
      <c r="N46" s="33">
        <v>2011</v>
      </c>
      <c r="O46" s="78"/>
      <c r="P46" s="33"/>
      <c r="Q46" s="33">
        <v>2012</v>
      </c>
      <c r="R46" s="78"/>
      <c r="S46" s="33"/>
      <c r="T46" s="33">
        <v>2013</v>
      </c>
      <c r="U46" s="78"/>
      <c r="V46" s="33"/>
      <c r="W46" s="33">
        <v>2014</v>
      </c>
      <c r="X46" s="78"/>
      <c r="Y46" s="33"/>
      <c r="Z46" s="33">
        <v>2015</v>
      </c>
      <c r="AA46" s="78"/>
      <c r="AB46" s="33"/>
      <c r="AC46" s="33">
        <v>2016</v>
      </c>
      <c r="AD46" s="78"/>
      <c r="AE46" s="33"/>
      <c r="AF46" s="33">
        <v>2017</v>
      </c>
      <c r="AG46" s="78"/>
      <c r="AH46" s="33"/>
      <c r="AI46" s="33">
        <v>2018</v>
      </c>
      <c r="AJ46" s="78"/>
      <c r="AK46" s="33"/>
      <c r="AL46" s="33">
        <v>2019</v>
      </c>
      <c r="AM46" s="78"/>
      <c r="AN46" s="33"/>
      <c r="AO46" s="33">
        <v>2020</v>
      </c>
      <c r="AP46" s="78"/>
      <c r="AQ46" s="33"/>
      <c r="AR46" s="33">
        <v>2021</v>
      </c>
      <c r="AS46" s="78"/>
      <c r="AT46" s="33"/>
      <c r="AU46" s="32" t="s">
        <v>204</v>
      </c>
      <c r="AV46" s="91"/>
      <c r="AW46" s="36"/>
    </row>
    <row r="47" spans="1:49" s="30" customFormat="1" hidden="1" thickTop="1" x14ac:dyDescent="0.2">
      <c r="A47" s="71"/>
      <c r="B47" s="35"/>
      <c r="C47" s="157"/>
      <c r="D47" s="231"/>
      <c r="E47" s="91"/>
      <c r="F47" s="157"/>
      <c r="G47" s="91"/>
      <c r="H47" s="91"/>
      <c r="I47" s="157"/>
      <c r="J47" s="91"/>
      <c r="K47" s="91"/>
      <c r="L47" s="157"/>
      <c r="M47" s="91"/>
      <c r="N47" s="91"/>
      <c r="O47" s="157"/>
      <c r="P47" s="91"/>
      <c r="Q47" s="91"/>
      <c r="R47" s="157"/>
      <c r="S47" s="91"/>
      <c r="T47" s="91"/>
      <c r="U47" s="157"/>
      <c r="V47" s="91"/>
      <c r="W47" s="91"/>
      <c r="X47" s="157"/>
      <c r="Y47" s="91"/>
      <c r="Z47" s="91"/>
      <c r="AA47" s="157"/>
      <c r="AB47" s="91"/>
      <c r="AC47" s="91"/>
      <c r="AD47" s="157"/>
      <c r="AE47" s="91"/>
      <c r="AF47" s="91"/>
      <c r="AG47" s="157"/>
      <c r="AH47" s="91"/>
      <c r="AI47" s="91"/>
      <c r="AJ47" s="157"/>
      <c r="AK47" s="91"/>
      <c r="AL47" s="91"/>
      <c r="AM47" s="157"/>
      <c r="AN47" s="91"/>
      <c r="AO47" s="91"/>
      <c r="AP47" s="157"/>
      <c r="AQ47" s="91"/>
      <c r="AR47" s="91"/>
      <c r="AS47" s="157"/>
      <c r="AT47" s="91"/>
      <c r="AU47" s="35"/>
      <c r="AV47" s="91"/>
      <c r="AW47" s="36"/>
    </row>
    <row r="48" spans="1:49" s="30" customFormat="1" hidden="1" thickTop="1" x14ac:dyDescent="0.2">
      <c r="A48" s="71"/>
      <c r="B48" s="49" t="s">
        <v>68</v>
      </c>
      <c r="C48" s="61"/>
      <c r="D48" s="232"/>
      <c r="E48" s="62"/>
      <c r="F48" s="61"/>
      <c r="G48" s="62"/>
      <c r="H48" s="62"/>
      <c r="I48" s="61"/>
      <c r="J48" s="62"/>
      <c r="K48" s="62"/>
      <c r="L48" s="61"/>
      <c r="M48" s="62"/>
      <c r="N48" s="62"/>
      <c r="O48" s="61"/>
      <c r="P48" s="62"/>
      <c r="Q48" s="62"/>
      <c r="R48" s="61"/>
      <c r="S48" s="62"/>
      <c r="T48" s="62"/>
      <c r="U48" s="61"/>
      <c r="V48" s="62"/>
      <c r="W48" s="62"/>
      <c r="X48" s="61"/>
      <c r="Y48" s="62"/>
      <c r="Z48" s="62"/>
      <c r="AA48" s="61"/>
      <c r="AB48" s="62"/>
      <c r="AC48" s="62"/>
      <c r="AD48" s="61"/>
      <c r="AE48" s="62"/>
      <c r="AF48" s="62"/>
      <c r="AG48" s="61"/>
      <c r="AH48" s="62"/>
      <c r="AI48" s="62"/>
      <c r="AJ48" s="61"/>
      <c r="AK48" s="62"/>
      <c r="AL48" s="62"/>
      <c r="AM48" s="61"/>
      <c r="AN48" s="62"/>
      <c r="AO48" s="62"/>
      <c r="AP48" s="61"/>
      <c r="AQ48" s="62"/>
      <c r="AR48" s="62"/>
      <c r="AS48" s="61"/>
      <c r="AT48" s="62"/>
      <c r="AU48" s="51" t="s">
        <v>128</v>
      </c>
      <c r="AV48" s="91"/>
      <c r="AW48" s="36"/>
    </row>
    <row r="49" spans="1:49" s="30" customFormat="1" ht="7.15" customHeight="1" thickTop="1" x14ac:dyDescent="0.2">
      <c r="A49" s="71"/>
      <c r="B49" s="91"/>
      <c r="C49" s="61"/>
      <c r="D49" s="232"/>
      <c r="E49" s="62"/>
      <c r="F49" s="61"/>
      <c r="G49" s="62"/>
      <c r="H49" s="62"/>
      <c r="I49" s="61"/>
      <c r="J49" s="62"/>
      <c r="K49" s="62"/>
      <c r="L49" s="61"/>
      <c r="M49" s="62"/>
      <c r="N49" s="62"/>
      <c r="O49" s="61"/>
      <c r="P49" s="62"/>
      <c r="Q49" s="62"/>
      <c r="R49" s="61"/>
      <c r="S49" s="62"/>
      <c r="T49" s="62"/>
      <c r="U49" s="61"/>
      <c r="V49" s="62"/>
      <c r="W49" s="62"/>
      <c r="X49" s="61"/>
      <c r="Y49" s="62"/>
      <c r="Z49" s="62"/>
      <c r="AA49" s="61"/>
      <c r="AB49" s="62"/>
      <c r="AC49" s="62"/>
      <c r="AD49" s="61"/>
      <c r="AE49" s="62"/>
      <c r="AF49" s="62"/>
      <c r="AG49" s="61"/>
      <c r="AH49" s="62"/>
      <c r="AJ49" s="61"/>
      <c r="AK49" s="62"/>
      <c r="AM49" s="61"/>
      <c r="AN49" s="62"/>
      <c r="AP49" s="61"/>
      <c r="AQ49" s="62"/>
      <c r="AS49" s="61"/>
      <c r="AT49" s="62"/>
      <c r="AU49" s="91"/>
      <c r="AV49" s="91"/>
      <c r="AW49" s="36"/>
    </row>
    <row r="50" spans="1:49" s="30" customFormat="1" ht="12" x14ac:dyDescent="0.2">
      <c r="A50" s="71">
        <v>1</v>
      </c>
      <c r="B50" s="49" t="s">
        <v>205</v>
      </c>
      <c r="C50" s="371"/>
      <c r="D50" s="372"/>
      <c r="E50" s="158">
        <v>2453376518.6217885</v>
      </c>
      <c r="F50" s="61"/>
      <c r="G50" s="62"/>
      <c r="H50" s="158">
        <v>2729428515</v>
      </c>
      <c r="I50" s="61"/>
      <c r="J50" s="62"/>
      <c r="K50" s="158">
        <v>2520953887</v>
      </c>
      <c r="L50" s="61"/>
      <c r="M50" s="62"/>
      <c r="N50" s="158">
        <v>3308741814</v>
      </c>
      <c r="O50" s="61"/>
      <c r="P50" s="62"/>
      <c r="Q50" s="158">
        <v>3292268459</v>
      </c>
      <c r="R50" s="61"/>
      <c r="S50" s="62"/>
      <c r="T50" s="158">
        <v>3360736270</v>
      </c>
      <c r="U50" s="61"/>
      <c r="V50" s="62"/>
      <c r="W50" s="158">
        <v>3066960323</v>
      </c>
      <c r="X50" s="61"/>
      <c r="Y50" s="62"/>
      <c r="Z50" s="158">
        <v>3085189606</v>
      </c>
      <c r="AA50" s="61"/>
      <c r="AB50" s="62"/>
      <c r="AC50" s="158">
        <v>3135558869</v>
      </c>
      <c r="AD50" s="61"/>
      <c r="AE50" s="62"/>
      <c r="AF50" s="158">
        <v>3426286937</v>
      </c>
      <c r="AG50" s="61"/>
      <c r="AH50" s="62"/>
      <c r="AI50" s="158">
        <v>3275971276</v>
      </c>
      <c r="AJ50" s="61"/>
      <c r="AK50" s="62"/>
      <c r="AL50" s="158">
        <v>3313826017</v>
      </c>
      <c r="AM50" s="61"/>
      <c r="AN50" s="62"/>
      <c r="AO50" s="158">
        <v>2877274686</v>
      </c>
      <c r="AP50" s="61"/>
      <c r="AQ50" s="62"/>
      <c r="AR50" s="158">
        <v>3539691615</v>
      </c>
      <c r="AS50" s="61"/>
      <c r="AT50" s="62"/>
      <c r="AU50" s="49" t="s">
        <v>205</v>
      </c>
      <c r="AV50" s="91"/>
      <c r="AW50" s="36"/>
    </row>
    <row r="51" spans="1:49" s="30" customFormat="1" ht="12" x14ac:dyDescent="0.2">
      <c r="A51" s="71">
        <v>101</v>
      </c>
      <c r="B51" s="47" t="s">
        <v>206</v>
      </c>
      <c r="C51" s="55"/>
      <c r="D51" s="373"/>
      <c r="E51" s="159">
        <v>133766978.68950407</v>
      </c>
      <c r="F51" s="61"/>
      <c r="G51" s="62"/>
      <c r="H51" s="159">
        <v>218975361</v>
      </c>
      <c r="I51" s="61"/>
      <c r="J51" s="62"/>
      <c r="K51" s="159">
        <v>220180502</v>
      </c>
      <c r="L51" s="61"/>
      <c r="M51" s="62"/>
      <c r="N51" s="159">
        <v>295135166</v>
      </c>
      <c r="O51" s="61"/>
      <c r="P51" s="62"/>
      <c r="Q51" s="159">
        <v>413307475</v>
      </c>
      <c r="R51" s="61"/>
      <c r="S51" s="62"/>
      <c r="T51" s="159">
        <v>379323837</v>
      </c>
      <c r="U51" s="61"/>
      <c r="V51" s="62"/>
      <c r="W51" s="159">
        <v>340943883</v>
      </c>
      <c r="X51" s="61"/>
      <c r="Y51" s="62"/>
      <c r="Z51" s="159">
        <v>327269564</v>
      </c>
      <c r="AA51" s="61"/>
      <c r="AB51" s="62"/>
      <c r="AC51" s="159">
        <v>375958695</v>
      </c>
      <c r="AD51" s="61"/>
      <c r="AE51" s="62"/>
      <c r="AF51" s="159">
        <v>299878317</v>
      </c>
      <c r="AG51" s="61"/>
      <c r="AH51" s="62"/>
      <c r="AI51" s="159">
        <v>349017700</v>
      </c>
      <c r="AJ51" s="61"/>
      <c r="AK51" s="62"/>
      <c r="AL51" s="159">
        <v>387882219</v>
      </c>
      <c r="AM51" s="61"/>
      <c r="AN51" s="62"/>
      <c r="AO51" s="159">
        <v>276430189</v>
      </c>
      <c r="AP51" s="61"/>
      <c r="AQ51" s="62"/>
      <c r="AR51" s="159">
        <v>305301229</v>
      </c>
      <c r="AS51" s="61"/>
      <c r="AT51" s="62"/>
      <c r="AU51" s="46" t="s">
        <v>206</v>
      </c>
      <c r="AV51" s="91"/>
      <c r="AW51" s="36"/>
    </row>
    <row r="52" spans="1:49" s="30" customFormat="1" ht="12" x14ac:dyDescent="0.2">
      <c r="A52" s="71">
        <v>102</v>
      </c>
      <c r="B52" s="47" t="s">
        <v>207</v>
      </c>
      <c r="C52" s="55"/>
      <c r="D52" s="373"/>
      <c r="E52" s="159">
        <v>1218622950.2755094</v>
      </c>
      <c r="F52" s="61"/>
      <c r="G52" s="62"/>
      <c r="H52" s="159">
        <v>1452441812</v>
      </c>
      <c r="I52" s="61"/>
      <c r="J52" s="62"/>
      <c r="K52" s="159">
        <v>1237506434</v>
      </c>
      <c r="L52" s="61"/>
      <c r="M52" s="62"/>
      <c r="N52" s="159">
        <v>1814214510</v>
      </c>
      <c r="O52" s="61"/>
      <c r="P52" s="62"/>
      <c r="Q52" s="159">
        <v>1665362944</v>
      </c>
      <c r="R52" s="61"/>
      <c r="S52" s="62"/>
      <c r="T52" s="159">
        <v>1691514758</v>
      </c>
      <c r="U52" s="61"/>
      <c r="V52" s="62"/>
      <c r="W52" s="159">
        <v>1510672026</v>
      </c>
      <c r="X52" s="61"/>
      <c r="Y52" s="62"/>
      <c r="Z52" s="159">
        <v>1418266732</v>
      </c>
      <c r="AA52" s="61"/>
      <c r="AB52" s="62"/>
      <c r="AC52" s="159">
        <v>1404932041</v>
      </c>
      <c r="AD52" s="61"/>
      <c r="AE52" s="62"/>
      <c r="AF52" s="159">
        <v>1565222432</v>
      </c>
      <c r="AG52" s="61"/>
      <c r="AH52" s="62"/>
      <c r="AI52" s="159">
        <v>1287614826</v>
      </c>
      <c r="AJ52" s="61"/>
      <c r="AK52" s="62"/>
      <c r="AL52" s="159">
        <v>1393439162</v>
      </c>
      <c r="AM52" s="61"/>
      <c r="AN52" s="62"/>
      <c r="AO52" s="159">
        <v>1023924849</v>
      </c>
      <c r="AP52" s="61"/>
      <c r="AQ52" s="62"/>
      <c r="AR52" s="159">
        <v>1485094819</v>
      </c>
      <c r="AS52" s="61"/>
      <c r="AT52" s="62"/>
      <c r="AU52" s="46" t="s">
        <v>207</v>
      </c>
      <c r="AV52" s="91"/>
      <c r="AW52" s="36"/>
    </row>
    <row r="53" spans="1:49" s="30" customFormat="1" ht="12" x14ac:dyDescent="0.2">
      <c r="A53" s="71">
        <v>103</v>
      </c>
      <c r="B53" s="47" t="s">
        <v>208</v>
      </c>
      <c r="C53" s="55"/>
      <c r="D53" s="373"/>
      <c r="E53" s="159">
        <v>168547400.91615215</v>
      </c>
      <c r="F53" s="61"/>
      <c r="G53" s="62"/>
      <c r="H53" s="159">
        <v>145619371</v>
      </c>
      <c r="I53" s="61"/>
      <c r="J53" s="62"/>
      <c r="K53" s="159">
        <v>177116424</v>
      </c>
      <c r="L53" s="61"/>
      <c r="M53" s="62"/>
      <c r="N53" s="159">
        <v>233786765</v>
      </c>
      <c r="O53" s="61"/>
      <c r="P53" s="62"/>
      <c r="Q53" s="159">
        <v>169222939</v>
      </c>
      <c r="R53" s="61"/>
      <c r="S53" s="62"/>
      <c r="T53" s="159">
        <v>140570734</v>
      </c>
      <c r="U53" s="61"/>
      <c r="V53" s="62"/>
      <c r="W53" s="159">
        <v>136138487</v>
      </c>
      <c r="X53" s="61"/>
      <c r="Y53" s="62"/>
      <c r="Z53" s="159">
        <v>150401246</v>
      </c>
      <c r="AA53" s="61"/>
      <c r="AB53" s="62"/>
      <c r="AC53" s="159">
        <v>159641849</v>
      </c>
      <c r="AD53" s="61"/>
      <c r="AE53" s="62"/>
      <c r="AF53" s="159">
        <v>156539053</v>
      </c>
      <c r="AG53" s="61"/>
      <c r="AH53" s="62"/>
      <c r="AI53" s="159">
        <v>204562757</v>
      </c>
      <c r="AJ53" s="61"/>
      <c r="AK53" s="62"/>
      <c r="AL53" s="159">
        <v>180003112</v>
      </c>
      <c r="AM53" s="61"/>
      <c r="AN53" s="62"/>
      <c r="AO53" s="159">
        <v>67485950</v>
      </c>
      <c r="AP53" s="61"/>
      <c r="AQ53" s="62"/>
      <c r="AR53" s="159">
        <v>74862267</v>
      </c>
      <c r="AS53" s="61"/>
      <c r="AT53" s="62"/>
      <c r="AU53" s="46" t="s">
        <v>208</v>
      </c>
      <c r="AV53" s="91"/>
      <c r="AW53" s="36"/>
    </row>
    <row r="54" spans="1:49" s="30" customFormat="1" ht="12" x14ac:dyDescent="0.2">
      <c r="A54" s="71">
        <v>104</v>
      </c>
      <c r="B54" s="47" t="s">
        <v>209</v>
      </c>
      <c r="C54" s="55"/>
      <c r="D54" s="373"/>
      <c r="E54" s="159">
        <v>648060545.70802641</v>
      </c>
      <c r="F54" s="61"/>
      <c r="G54" s="62"/>
      <c r="H54" s="159">
        <v>683792123</v>
      </c>
      <c r="I54" s="61"/>
      <c r="J54" s="62"/>
      <c r="K54" s="159">
        <v>631371473</v>
      </c>
      <c r="L54" s="61"/>
      <c r="M54" s="62"/>
      <c r="N54" s="159">
        <v>697369083</v>
      </c>
      <c r="O54" s="61"/>
      <c r="P54" s="62"/>
      <c r="Q54" s="159">
        <v>730407414</v>
      </c>
      <c r="R54" s="61"/>
      <c r="S54" s="62"/>
      <c r="T54" s="159">
        <v>769302264</v>
      </c>
      <c r="U54" s="61"/>
      <c r="V54" s="62"/>
      <c r="W54" s="159">
        <v>640003158</v>
      </c>
      <c r="X54" s="61"/>
      <c r="Y54" s="62"/>
      <c r="Z54" s="159">
        <v>665610814</v>
      </c>
      <c r="AA54" s="61"/>
      <c r="AB54" s="62"/>
      <c r="AC54" s="159">
        <v>729295548</v>
      </c>
      <c r="AD54" s="61"/>
      <c r="AE54" s="62"/>
      <c r="AF54" s="159">
        <v>760166640</v>
      </c>
      <c r="AG54" s="61"/>
      <c r="AH54" s="62"/>
      <c r="AI54" s="159">
        <v>893024702</v>
      </c>
      <c r="AJ54" s="61"/>
      <c r="AK54" s="62"/>
      <c r="AL54" s="159">
        <v>873830248</v>
      </c>
      <c r="AM54" s="61"/>
      <c r="AN54" s="62"/>
      <c r="AO54" s="159">
        <v>1144276008</v>
      </c>
      <c r="AP54" s="61"/>
      <c r="AQ54" s="62"/>
      <c r="AR54" s="159">
        <v>1236450359</v>
      </c>
      <c r="AS54" s="61"/>
      <c r="AT54" s="62"/>
      <c r="AU54" s="46" t="s">
        <v>209</v>
      </c>
      <c r="AV54" s="91"/>
      <c r="AW54" s="36"/>
    </row>
    <row r="55" spans="1:49" s="30" customFormat="1" ht="12" x14ac:dyDescent="0.2">
      <c r="A55" s="71">
        <v>105</v>
      </c>
      <c r="B55" s="47" t="s">
        <v>210</v>
      </c>
      <c r="C55" s="55"/>
      <c r="D55" s="373"/>
      <c r="E55" s="159">
        <v>45289782.911770567</v>
      </c>
      <c r="F55" s="61"/>
      <c r="G55" s="62"/>
      <c r="H55" s="159">
        <v>23569039</v>
      </c>
      <c r="I55" s="61"/>
      <c r="J55" s="62"/>
      <c r="K55" s="159">
        <v>67225897</v>
      </c>
      <c r="L55" s="61"/>
      <c r="M55" s="62"/>
      <c r="N55" s="159">
        <v>70106818</v>
      </c>
      <c r="O55" s="61"/>
      <c r="P55" s="62"/>
      <c r="Q55" s="159">
        <v>98089738</v>
      </c>
      <c r="R55" s="61"/>
      <c r="S55" s="62"/>
      <c r="T55" s="159">
        <v>105479591</v>
      </c>
      <c r="U55" s="61"/>
      <c r="V55" s="62"/>
      <c r="W55" s="159">
        <v>101411833</v>
      </c>
      <c r="X55" s="61"/>
      <c r="Y55" s="62"/>
      <c r="Z55" s="159">
        <v>210649800</v>
      </c>
      <c r="AA55" s="61"/>
      <c r="AB55" s="62"/>
      <c r="AC55" s="159">
        <v>146343442</v>
      </c>
      <c r="AD55" s="61"/>
      <c r="AE55" s="62"/>
      <c r="AF55" s="159">
        <v>188205320</v>
      </c>
      <c r="AG55" s="61"/>
      <c r="AH55" s="62"/>
      <c r="AI55" s="159">
        <v>212346319</v>
      </c>
      <c r="AJ55" s="61"/>
      <c r="AK55" s="62"/>
      <c r="AL55" s="159">
        <v>182090239</v>
      </c>
      <c r="AM55" s="61"/>
      <c r="AN55" s="62"/>
      <c r="AO55" s="159">
        <v>166913596</v>
      </c>
      <c r="AP55" s="61"/>
      <c r="AQ55" s="62"/>
      <c r="AR55" s="159">
        <v>196794172</v>
      </c>
      <c r="AS55" s="61"/>
      <c r="AT55" s="62"/>
      <c r="AU55" s="46" t="s">
        <v>210</v>
      </c>
      <c r="AV55" s="91"/>
      <c r="AW55" s="36"/>
    </row>
    <row r="56" spans="1:49" s="30" customFormat="1" ht="12" x14ac:dyDescent="0.2">
      <c r="A56" s="71">
        <v>106</v>
      </c>
      <c r="B56" s="47" t="s">
        <v>211</v>
      </c>
      <c r="C56" s="55"/>
      <c r="D56" s="373"/>
      <c r="E56" s="159">
        <v>174923189.27172542</v>
      </c>
      <c r="F56" s="61"/>
      <c r="G56" s="62"/>
      <c r="H56" s="159">
        <v>173242729</v>
      </c>
      <c r="I56" s="61"/>
      <c r="J56" s="62"/>
      <c r="K56" s="159">
        <v>137371310</v>
      </c>
      <c r="L56" s="61"/>
      <c r="M56" s="62"/>
      <c r="N56" s="159">
        <v>143381526</v>
      </c>
      <c r="O56" s="61"/>
      <c r="P56" s="62"/>
      <c r="Q56" s="159">
        <v>148206677</v>
      </c>
      <c r="R56" s="61"/>
      <c r="S56" s="62"/>
      <c r="T56" s="159">
        <v>203059670</v>
      </c>
      <c r="U56" s="61"/>
      <c r="V56" s="62"/>
      <c r="W56" s="159">
        <v>277608428</v>
      </c>
      <c r="X56" s="61"/>
      <c r="Y56" s="62"/>
      <c r="Z56" s="159">
        <v>239160578</v>
      </c>
      <c r="AA56" s="61"/>
      <c r="AB56" s="62"/>
      <c r="AC56" s="159">
        <v>267688789</v>
      </c>
      <c r="AD56" s="61"/>
      <c r="AE56" s="62"/>
      <c r="AF56" s="159">
        <v>397427577</v>
      </c>
      <c r="AG56" s="61"/>
      <c r="AH56" s="62"/>
      <c r="AI56" s="159">
        <v>259429220</v>
      </c>
      <c r="AJ56" s="61"/>
      <c r="AK56" s="62"/>
      <c r="AL56" s="159">
        <v>232552502</v>
      </c>
      <c r="AM56" s="61"/>
      <c r="AN56" s="62"/>
      <c r="AO56" s="159">
        <v>176529600</v>
      </c>
      <c r="AP56" s="61"/>
      <c r="AQ56" s="62"/>
      <c r="AR56" s="159">
        <v>198649676</v>
      </c>
      <c r="AS56" s="61"/>
      <c r="AT56" s="62"/>
      <c r="AU56" s="46" t="s">
        <v>211</v>
      </c>
      <c r="AV56" s="91"/>
      <c r="AW56" s="36"/>
    </row>
    <row r="57" spans="1:49" s="30" customFormat="1" ht="12" x14ac:dyDescent="0.2">
      <c r="A57" s="71">
        <v>107</v>
      </c>
      <c r="B57" s="47" t="s">
        <v>212</v>
      </c>
      <c r="C57" s="55"/>
      <c r="D57" s="373"/>
      <c r="E57" s="159">
        <v>41666367.921396792</v>
      </c>
      <c r="F57" s="61"/>
      <c r="G57" s="62"/>
      <c r="H57" s="159">
        <v>13925953</v>
      </c>
      <c r="I57" s="61"/>
      <c r="J57" s="62"/>
      <c r="K57" s="159">
        <v>33853524</v>
      </c>
      <c r="L57" s="61"/>
      <c r="M57" s="62"/>
      <c r="N57" s="159">
        <v>40164467</v>
      </c>
      <c r="O57" s="61"/>
      <c r="P57" s="62"/>
      <c r="Q57" s="159">
        <v>48341402</v>
      </c>
      <c r="R57" s="61"/>
      <c r="S57" s="62"/>
      <c r="T57" s="159">
        <v>54093647</v>
      </c>
      <c r="U57" s="61"/>
      <c r="V57" s="62"/>
      <c r="W57" s="159">
        <v>43701030</v>
      </c>
      <c r="X57" s="61"/>
      <c r="Y57" s="62"/>
      <c r="Z57" s="159">
        <v>31690950</v>
      </c>
      <c r="AA57" s="61"/>
      <c r="AB57" s="62"/>
      <c r="AC57" s="159">
        <v>25055918</v>
      </c>
      <c r="AD57" s="61"/>
      <c r="AE57" s="62"/>
      <c r="AF57" s="159">
        <v>26637187</v>
      </c>
      <c r="AG57" s="61"/>
      <c r="AH57" s="62"/>
      <c r="AI57" s="159">
        <v>27111368</v>
      </c>
      <c r="AJ57" s="61"/>
      <c r="AK57" s="62"/>
      <c r="AL57" s="159">
        <v>23735669</v>
      </c>
      <c r="AM57" s="61"/>
      <c r="AN57" s="62"/>
      <c r="AO57" s="159">
        <v>5567414</v>
      </c>
      <c r="AP57" s="61"/>
      <c r="AQ57" s="62"/>
      <c r="AR57" s="159">
        <v>9776640</v>
      </c>
      <c r="AS57" s="61"/>
      <c r="AT57" s="62"/>
      <c r="AU57" s="46" t="s">
        <v>212</v>
      </c>
      <c r="AV57" s="91"/>
      <c r="AW57" s="36"/>
    </row>
    <row r="58" spans="1:49" s="30" customFormat="1" ht="12" x14ac:dyDescent="0.2">
      <c r="A58" s="71">
        <v>108</v>
      </c>
      <c r="B58" s="47" t="s">
        <v>213</v>
      </c>
      <c r="C58" s="55"/>
      <c r="D58" s="373"/>
      <c r="E58" s="159">
        <v>22499302.927703638</v>
      </c>
      <c r="F58" s="61"/>
      <c r="G58" s="62"/>
      <c r="H58" s="159">
        <v>17862127</v>
      </c>
      <c r="I58" s="61"/>
      <c r="J58" s="62"/>
      <c r="K58" s="159">
        <v>16328323</v>
      </c>
      <c r="L58" s="61"/>
      <c r="M58" s="62"/>
      <c r="N58" s="159">
        <v>14583479</v>
      </c>
      <c r="O58" s="61"/>
      <c r="P58" s="62"/>
      <c r="Q58" s="159">
        <v>19329870</v>
      </c>
      <c r="R58" s="61"/>
      <c r="S58" s="62"/>
      <c r="T58" s="159">
        <v>17391769</v>
      </c>
      <c r="U58" s="61"/>
      <c r="V58" s="62"/>
      <c r="W58" s="159">
        <v>16481478</v>
      </c>
      <c r="X58" s="61"/>
      <c r="Y58" s="62"/>
      <c r="Z58" s="159">
        <v>42139922</v>
      </c>
      <c r="AA58" s="61"/>
      <c r="AB58" s="62"/>
      <c r="AC58" s="159">
        <v>26642587</v>
      </c>
      <c r="AD58" s="61"/>
      <c r="AE58" s="62"/>
      <c r="AF58" s="159">
        <v>32210411</v>
      </c>
      <c r="AG58" s="61"/>
      <c r="AH58" s="62"/>
      <c r="AI58" s="159">
        <v>42864384</v>
      </c>
      <c r="AJ58" s="61"/>
      <c r="AK58" s="62"/>
      <c r="AL58" s="159">
        <v>40292866</v>
      </c>
      <c r="AM58" s="61"/>
      <c r="AN58" s="62"/>
      <c r="AO58" s="159">
        <v>16147080</v>
      </c>
      <c r="AP58" s="61"/>
      <c r="AQ58" s="62"/>
      <c r="AR58" s="159">
        <v>32762453</v>
      </c>
      <c r="AS58" s="61"/>
      <c r="AT58" s="62"/>
      <c r="AU58" s="46" t="s">
        <v>213</v>
      </c>
      <c r="AV58" s="91"/>
      <c r="AW58" s="36"/>
    </row>
    <row r="59" spans="1:49" s="30" customFormat="1" ht="12" x14ac:dyDescent="0.2">
      <c r="A59" s="71">
        <v>2</v>
      </c>
      <c r="B59" s="49" t="s">
        <v>214</v>
      </c>
      <c r="C59" s="371"/>
      <c r="D59" s="372"/>
      <c r="E59" s="158">
        <v>1056032795.5918477</v>
      </c>
      <c r="F59" s="157"/>
      <c r="G59" s="71"/>
      <c r="H59" s="158">
        <v>1240063904</v>
      </c>
      <c r="I59" s="157"/>
      <c r="J59" s="71"/>
      <c r="K59" s="158">
        <v>1119622253</v>
      </c>
      <c r="L59" s="157"/>
      <c r="M59" s="71"/>
      <c r="N59" s="158">
        <v>1484463169</v>
      </c>
      <c r="O59" s="157"/>
      <c r="P59" s="71"/>
      <c r="Q59" s="158">
        <v>1283468429</v>
      </c>
      <c r="R59" s="157"/>
      <c r="S59" s="71"/>
      <c r="T59" s="158">
        <v>1293726088</v>
      </c>
      <c r="U59" s="157"/>
      <c r="V59" s="71"/>
      <c r="W59" s="158">
        <v>1321441165</v>
      </c>
      <c r="X59" s="157"/>
      <c r="Y59" s="71"/>
      <c r="Z59" s="158">
        <v>1508228047</v>
      </c>
      <c r="AA59" s="157"/>
      <c r="AB59" s="71"/>
      <c r="AC59" s="158">
        <v>1629383630</v>
      </c>
      <c r="AD59" s="157"/>
      <c r="AE59" s="71"/>
      <c r="AF59" s="158">
        <v>1569450313</v>
      </c>
      <c r="AG59" s="157"/>
      <c r="AH59" s="91"/>
      <c r="AI59" s="158">
        <v>1599709115</v>
      </c>
      <c r="AJ59" s="157"/>
      <c r="AK59" s="91"/>
      <c r="AL59" s="158">
        <v>1579563524</v>
      </c>
      <c r="AM59" s="157"/>
      <c r="AN59" s="91"/>
      <c r="AO59" s="158">
        <v>1507265565</v>
      </c>
      <c r="AP59" s="157"/>
      <c r="AQ59" s="91"/>
      <c r="AR59" s="158">
        <v>1621825229</v>
      </c>
      <c r="AS59" s="157"/>
      <c r="AT59" s="91"/>
      <c r="AU59" s="49" t="s">
        <v>214</v>
      </c>
      <c r="AV59" s="91"/>
      <c r="AW59" s="36"/>
    </row>
    <row r="60" spans="1:49" s="30" customFormat="1" ht="12" x14ac:dyDescent="0.2">
      <c r="A60" s="71">
        <v>201</v>
      </c>
      <c r="B60" s="47" t="s">
        <v>215</v>
      </c>
      <c r="C60" s="55"/>
      <c r="D60" s="373"/>
      <c r="E60" s="159">
        <v>74411571.400119513</v>
      </c>
      <c r="F60" s="157"/>
      <c r="G60" s="71"/>
      <c r="H60" s="159">
        <v>81622977</v>
      </c>
      <c r="I60" s="157"/>
      <c r="J60" s="71"/>
      <c r="K60" s="159">
        <v>60174383</v>
      </c>
      <c r="L60" s="157"/>
      <c r="M60" s="71"/>
      <c r="N60" s="159">
        <v>69689664</v>
      </c>
      <c r="O60" s="157"/>
      <c r="P60" s="71"/>
      <c r="Q60" s="159">
        <v>53797259</v>
      </c>
      <c r="R60" s="157"/>
      <c r="S60" s="71"/>
      <c r="T60" s="159">
        <v>61090385</v>
      </c>
      <c r="U60" s="157"/>
      <c r="V60" s="71"/>
      <c r="W60" s="159">
        <v>67873553</v>
      </c>
      <c r="X60" s="157"/>
      <c r="Y60" s="71"/>
      <c r="Z60" s="159">
        <v>92605782</v>
      </c>
      <c r="AA60" s="157"/>
      <c r="AB60" s="71"/>
      <c r="AC60" s="159">
        <v>85223083</v>
      </c>
      <c r="AD60" s="157"/>
      <c r="AE60" s="71"/>
      <c r="AF60" s="159">
        <v>106882503</v>
      </c>
      <c r="AG60" s="157"/>
      <c r="AH60" s="91"/>
      <c r="AI60" s="159">
        <v>116898994</v>
      </c>
      <c r="AJ60" s="157"/>
      <c r="AK60" s="91"/>
      <c r="AL60" s="159">
        <v>112685696</v>
      </c>
      <c r="AM60" s="157"/>
      <c r="AN60" s="91"/>
      <c r="AO60" s="159">
        <v>90583651</v>
      </c>
      <c r="AP60" s="157"/>
      <c r="AQ60" s="91"/>
      <c r="AR60" s="159">
        <v>126950193</v>
      </c>
      <c r="AS60" s="157"/>
      <c r="AT60" s="91"/>
      <c r="AU60" s="46" t="s">
        <v>215</v>
      </c>
      <c r="AV60" s="91"/>
      <c r="AW60" s="36"/>
    </row>
    <row r="61" spans="1:49" s="30" customFormat="1" ht="12" x14ac:dyDescent="0.2">
      <c r="A61" s="71">
        <v>202</v>
      </c>
      <c r="B61" s="47" t="s">
        <v>216</v>
      </c>
      <c r="C61" s="55"/>
      <c r="D61" s="373"/>
      <c r="E61" s="159">
        <v>327482971.51961762</v>
      </c>
      <c r="F61" s="157"/>
      <c r="G61" s="71"/>
      <c r="H61" s="159">
        <v>347162619</v>
      </c>
      <c r="I61" s="157"/>
      <c r="J61" s="71"/>
      <c r="K61" s="159">
        <v>292614760</v>
      </c>
      <c r="L61" s="157"/>
      <c r="M61" s="71"/>
      <c r="N61" s="159">
        <v>531936284</v>
      </c>
      <c r="O61" s="157"/>
      <c r="P61" s="71"/>
      <c r="Q61" s="159">
        <v>381587721</v>
      </c>
      <c r="R61" s="157"/>
      <c r="S61" s="71"/>
      <c r="T61" s="159">
        <v>307231552</v>
      </c>
      <c r="U61" s="157"/>
      <c r="V61" s="71"/>
      <c r="W61" s="159">
        <v>361130400</v>
      </c>
      <c r="X61" s="157"/>
      <c r="Y61" s="71"/>
      <c r="Z61" s="159">
        <v>349153526</v>
      </c>
      <c r="AA61" s="157"/>
      <c r="AB61" s="71"/>
      <c r="AC61" s="159">
        <v>403217957</v>
      </c>
      <c r="AD61" s="157"/>
      <c r="AE61" s="71"/>
      <c r="AF61" s="159">
        <v>305011836</v>
      </c>
      <c r="AG61" s="157"/>
      <c r="AH61" s="91"/>
      <c r="AI61" s="159">
        <v>298492275</v>
      </c>
      <c r="AJ61" s="157"/>
      <c r="AK61" s="91"/>
      <c r="AL61" s="159">
        <v>241832231</v>
      </c>
      <c r="AM61" s="157"/>
      <c r="AN61" s="91"/>
      <c r="AO61" s="159">
        <v>194864518</v>
      </c>
      <c r="AP61" s="157"/>
      <c r="AQ61" s="91"/>
      <c r="AR61" s="159">
        <v>317681030</v>
      </c>
      <c r="AS61" s="157"/>
      <c r="AT61" s="91"/>
      <c r="AU61" s="46" t="s">
        <v>216</v>
      </c>
      <c r="AV61" s="91"/>
      <c r="AW61" s="36"/>
    </row>
    <row r="62" spans="1:49" s="30" customFormat="1" ht="12" x14ac:dyDescent="0.2">
      <c r="A62" s="71">
        <v>203</v>
      </c>
      <c r="B62" s="47" t="s">
        <v>217</v>
      </c>
      <c r="C62" s="55"/>
      <c r="D62" s="373"/>
      <c r="E62" s="159">
        <v>53043616.809400514</v>
      </c>
      <c r="F62" s="157"/>
      <c r="G62" s="71"/>
      <c r="H62" s="159">
        <v>88154232</v>
      </c>
      <c r="I62" s="157"/>
      <c r="J62" s="71"/>
      <c r="K62" s="159">
        <v>100398411</v>
      </c>
      <c r="L62" s="157"/>
      <c r="M62" s="71"/>
      <c r="N62" s="159">
        <v>92653291</v>
      </c>
      <c r="O62" s="157"/>
      <c r="P62" s="71"/>
      <c r="Q62" s="159">
        <v>78892051</v>
      </c>
      <c r="R62" s="157"/>
      <c r="S62" s="71"/>
      <c r="T62" s="159">
        <v>87108726</v>
      </c>
      <c r="U62" s="157"/>
      <c r="V62" s="71"/>
      <c r="W62" s="159">
        <v>73613770</v>
      </c>
      <c r="X62" s="157"/>
      <c r="Y62" s="71"/>
      <c r="Z62" s="159">
        <v>70615189</v>
      </c>
      <c r="AA62" s="157"/>
      <c r="AB62" s="71"/>
      <c r="AC62" s="159">
        <v>75601350</v>
      </c>
      <c r="AD62" s="157"/>
      <c r="AE62" s="71"/>
      <c r="AF62" s="159">
        <v>103942957</v>
      </c>
      <c r="AG62" s="157"/>
      <c r="AH62" s="91"/>
      <c r="AI62" s="159">
        <v>110434494</v>
      </c>
      <c r="AJ62" s="157"/>
      <c r="AK62" s="91"/>
      <c r="AL62" s="159">
        <v>101084657</v>
      </c>
      <c r="AM62" s="157"/>
      <c r="AN62" s="91"/>
      <c r="AO62" s="159">
        <v>88706584</v>
      </c>
      <c r="AP62" s="157"/>
      <c r="AQ62" s="91"/>
      <c r="AR62" s="159">
        <v>158576846</v>
      </c>
      <c r="AS62" s="157"/>
      <c r="AT62" s="91"/>
      <c r="AU62" s="64" t="s">
        <v>217</v>
      </c>
      <c r="AV62" s="91"/>
      <c r="AW62" s="36"/>
    </row>
    <row r="63" spans="1:49" s="30" customFormat="1" ht="12" x14ac:dyDescent="0.2">
      <c r="A63" s="71">
        <v>204</v>
      </c>
      <c r="B63" s="47" t="s">
        <v>218</v>
      </c>
      <c r="C63" s="55"/>
      <c r="D63" s="373"/>
      <c r="E63" s="159">
        <v>39278430.591515638</v>
      </c>
      <c r="F63" s="157"/>
      <c r="G63" s="71"/>
      <c r="H63" s="159">
        <v>39803417</v>
      </c>
      <c r="I63" s="157"/>
      <c r="J63" s="71"/>
      <c r="K63" s="159">
        <v>52377818</v>
      </c>
      <c r="L63" s="157"/>
      <c r="M63" s="71"/>
      <c r="N63" s="159">
        <v>59832613</v>
      </c>
      <c r="O63" s="157"/>
      <c r="P63" s="71"/>
      <c r="Q63" s="159">
        <v>108378933</v>
      </c>
      <c r="R63" s="157"/>
      <c r="S63" s="71"/>
      <c r="T63" s="159">
        <v>107130769</v>
      </c>
      <c r="U63" s="157"/>
      <c r="V63" s="71"/>
      <c r="W63" s="159">
        <v>102469400</v>
      </c>
      <c r="X63" s="157"/>
      <c r="Y63" s="71"/>
      <c r="Z63" s="159">
        <v>103067363</v>
      </c>
      <c r="AA63" s="157"/>
      <c r="AB63" s="71"/>
      <c r="AC63" s="159">
        <v>108052099</v>
      </c>
      <c r="AD63" s="157"/>
      <c r="AE63" s="71"/>
      <c r="AF63" s="159">
        <v>100927341</v>
      </c>
      <c r="AG63" s="157"/>
      <c r="AH63" s="91"/>
      <c r="AI63" s="159">
        <v>83910940</v>
      </c>
      <c r="AJ63" s="157"/>
      <c r="AK63" s="91"/>
      <c r="AL63" s="159">
        <v>82788023</v>
      </c>
      <c r="AM63" s="157"/>
      <c r="AN63" s="91"/>
      <c r="AO63" s="159">
        <v>49265741</v>
      </c>
      <c r="AP63" s="157"/>
      <c r="AQ63" s="91"/>
      <c r="AR63" s="159">
        <v>45328654</v>
      </c>
      <c r="AS63" s="157"/>
      <c r="AT63" s="91"/>
      <c r="AU63" s="46" t="s">
        <v>218</v>
      </c>
      <c r="AV63" s="91"/>
      <c r="AW63" s="36"/>
    </row>
    <row r="64" spans="1:49" s="30" customFormat="1" ht="12" x14ac:dyDescent="0.2">
      <c r="A64" s="71">
        <v>205</v>
      </c>
      <c r="B64" s="47" t="s">
        <v>219</v>
      </c>
      <c r="C64" s="55"/>
      <c r="D64" s="373"/>
      <c r="E64" s="159">
        <v>72389165.504879504</v>
      </c>
      <c r="F64" s="157"/>
      <c r="G64" s="71"/>
      <c r="H64" s="159">
        <v>47758962</v>
      </c>
      <c r="I64" s="157"/>
      <c r="J64" s="71"/>
      <c r="K64" s="159">
        <v>45638552</v>
      </c>
      <c r="L64" s="157"/>
      <c r="M64" s="71"/>
      <c r="N64" s="159">
        <v>45506825</v>
      </c>
      <c r="O64" s="157"/>
      <c r="P64" s="71"/>
      <c r="Q64" s="159">
        <v>53480839</v>
      </c>
      <c r="R64" s="157"/>
      <c r="S64" s="71"/>
      <c r="T64" s="159">
        <v>51251607</v>
      </c>
      <c r="U64" s="157"/>
      <c r="V64" s="71"/>
      <c r="W64" s="159">
        <v>57177615</v>
      </c>
      <c r="X64" s="157"/>
      <c r="Y64" s="71"/>
      <c r="Z64" s="159">
        <v>77644669</v>
      </c>
      <c r="AA64" s="157"/>
      <c r="AB64" s="71"/>
      <c r="AC64" s="159">
        <v>75749199</v>
      </c>
      <c r="AD64" s="157"/>
      <c r="AE64" s="71"/>
      <c r="AF64" s="159">
        <v>78035527</v>
      </c>
      <c r="AG64" s="157"/>
      <c r="AH64" s="91"/>
      <c r="AI64" s="159">
        <v>72341156</v>
      </c>
      <c r="AJ64" s="157"/>
      <c r="AK64" s="91"/>
      <c r="AL64" s="159">
        <v>54032051</v>
      </c>
      <c r="AM64" s="157"/>
      <c r="AN64" s="91"/>
      <c r="AO64" s="159">
        <v>61807338</v>
      </c>
      <c r="AP64" s="157"/>
      <c r="AQ64" s="91"/>
      <c r="AR64" s="159">
        <v>78187555</v>
      </c>
      <c r="AS64" s="157"/>
      <c r="AT64" s="91"/>
      <c r="AU64" s="46" t="s">
        <v>219</v>
      </c>
      <c r="AV64" s="91"/>
      <c r="AW64" s="36"/>
    </row>
    <row r="65" spans="1:49" s="30" customFormat="1" ht="12" x14ac:dyDescent="0.2">
      <c r="A65" s="71">
        <v>206</v>
      </c>
      <c r="B65" s="47" t="s">
        <v>220</v>
      </c>
      <c r="C65" s="55"/>
      <c r="D65" s="373"/>
      <c r="E65" s="159">
        <v>130471718.78111933</v>
      </c>
      <c r="F65" s="157"/>
      <c r="G65" s="71"/>
      <c r="H65" s="159">
        <v>97090254</v>
      </c>
      <c r="I65" s="157"/>
      <c r="J65" s="71"/>
      <c r="K65" s="159">
        <v>111247099</v>
      </c>
      <c r="L65" s="157"/>
      <c r="M65" s="71"/>
      <c r="N65" s="159">
        <v>121030194</v>
      </c>
      <c r="O65" s="157"/>
      <c r="P65" s="71"/>
      <c r="Q65" s="159">
        <v>124368113</v>
      </c>
      <c r="R65" s="157"/>
      <c r="S65" s="71"/>
      <c r="T65" s="159">
        <v>152839044</v>
      </c>
      <c r="U65" s="157"/>
      <c r="V65" s="71"/>
      <c r="W65" s="159">
        <v>150278251</v>
      </c>
      <c r="X65" s="157"/>
      <c r="Y65" s="71"/>
      <c r="Z65" s="159">
        <v>170389726</v>
      </c>
      <c r="AA65" s="157"/>
      <c r="AB65" s="71"/>
      <c r="AC65" s="159">
        <v>153594540</v>
      </c>
      <c r="AD65" s="157"/>
      <c r="AE65" s="71"/>
      <c r="AF65" s="159">
        <v>159576310</v>
      </c>
      <c r="AG65" s="157"/>
      <c r="AH65" s="91"/>
      <c r="AI65" s="159">
        <v>171761729</v>
      </c>
      <c r="AJ65" s="157"/>
      <c r="AK65" s="91"/>
      <c r="AL65" s="159">
        <v>175234662</v>
      </c>
      <c r="AM65" s="157"/>
      <c r="AN65" s="91"/>
      <c r="AO65" s="159">
        <v>188480286</v>
      </c>
      <c r="AP65" s="157"/>
      <c r="AQ65" s="91"/>
      <c r="AR65" s="159">
        <v>195156318</v>
      </c>
      <c r="AS65" s="157"/>
      <c r="AT65" s="91"/>
      <c r="AU65" s="46" t="s">
        <v>220</v>
      </c>
      <c r="AV65" s="91"/>
      <c r="AW65" s="36"/>
    </row>
    <row r="66" spans="1:49" s="30" customFormat="1" ht="12" x14ac:dyDescent="0.2">
      <c r="A66" s="71">
        <v>207</v>
      </c>
      <c r="B66" s="47" t="s">
        <v>221</v>
      </c>
      <c r="C66" s="346"/>
      <c r="D66" s="347"/>
      <c r="E66" s="236">
        <v>358955320.98519558</v>
      </c>
      <c r="F66" s="223"/>
      <c r="G66" s="28"/>
      <c r="H66" s="236">
        <v>538471443</v>
      </c>
      <c r="I66" s="223"/>
      <c r="J66" s="28"/>
      <c r="K66" s="236">
        <v>457171230</v>
      </c>
      <c r="L66" s="223"/>
      <c r="M66" s="28"/>
      <c r="N66" s="236">
        <v>563814298</v>
      </c>
      <c r="O66" s="223"/>
      <c r="P66" s="28"/>
      <c r="Q66" s="236">
        <v>482963513</v>
      </c>
      <c r="R66" s="223"/>
      <c r="S66" s="28"/>
      <c r="T66" s="236">
        <v>527074005</v>
      </c>
      <c r="U66" s="223"/>
      <c r="V66" s="28"/>
      <c r="W66" s="236">
        <v>508898176</v>
      </c>
      <c r="X66" s="223"/>
      <c r="Y66" s="28"/>
      <c r="Z66" s="236">
        <v>644751792</v>
      </c>
      <c r="AA66" s="223"/>
      <c r="AB66" s="28"/>
      <c r="AC66" s="236">
        <v>727945402</v>
      </c>
      <c r="AD66" s="223"/>
      <c r="AE66" s="28"/>
      <c r="AF66" s="236">
        <v>715073839</v>
      </c>
      <c r="AG66" s="223"/>
      <c r="AH66" s="68"/>
      <c r="AI66" s="236">
        <v>745869527</v>
      </c>
      <c r="AJ66" s="223"/>
      <c r="AK66" s="68"/>
      <c r="AL66" s="236">
        <v>811906204</v>
      </c>
      <c r="AM66" s="223"/>
      <c r="AN66" s="68"/>
      <c r="AO66" s="236">
        <v>833557447</v>
      </c>
      <c r="AP66" s="223"/>
      <c r="AQ66" s="68"/>
      <c r="AR66" s="236">
        <v>699944633</v>
      </c>
      <c r="AS66" s="223"/>
      <c r="AT66" s="68"/>
      <c r="AU66" s="46" t="s">
        <v>221</v>
      </c>
      <c r="AV66" s="91"/>
      <c r="AW66" s="36"/>
    </row>
    <row r="67" spans="1:49" s="30" customFormat="1" ht="12" x14ac:dyDescent="0.2">
      <c r="A67" s="71">
        <v>3</v>
      </c>
      <c r="B67" s="49" t="s">
        <v>222</v>
      </c>
      <c r="C67" s="369"/>
      <c r="D67" s="370"/>
      <c r="E67" s="269">
        <v>939751277.9658767</v>
      </c>
      <c r="F67" s="223"/>
      <c r="G67" s="28"/>
      <c r="H67" s="269">
        <v>820804026</v>
      </c>
      <c r="I67" s="223"/>
      <c r="J67" s="28"/>
      <c r="K67" s="269">
        <v>917305082</v>
      </c>
      <c r="L67" s="223"/>
      <c r="M67" s="28"/>
      <c r="N67" s="269">
        <v>1137489517</v>
      </c>
      <c r="O67" s="223"/>
      <c r="P67" s="28"/>
      <c r="Q67" s="269">
        <v>1078247720</v>
      </c>
      <c r="R67" s="223"/>
      <c r="S67" s="28"/>
      <c r="T67" s="269">
        <v>1116928857</v>
      </c>
      <c r="U67" s="223"/>
      <c r="V67" s="28"/>
      <c r="W67" s="269">
        <v>1114589294</v>
      </c>
      <c r="X67" s="223"/>
      <c r="Y67" s="28"/>
      <c r="Z67" s="269">
        <v>1156837197</v>
      </c>
      <c r="AA67" s="223"/>
      <c r="AB67" s="28"/>
      <c r="AC67" s="269">
        <v>1193992288</v>
      </c>
      <c r="AD67" s="223"/>
      <c r="AE67" s="28"/>
      <c r="AF67" s="269">
        <v>1372898857</v>
      </c>
      <c r="AG67" s="223"/>
      <c r="AH67" s="68"/>
      <c r="AI67" s="269">
        <v>1497841444</v>
      </c>
      <c r="AJ67" s="223"/>
      <c r="AK67" s="68"/>
      <c r="AL67" s="269">
        <v>1416215677</v>
      </c>
      <c r="AM67" s="223"/>
      <c r="AN67" s="68"/>
      <c r="AO67" s="269">
        <v>1219424921</v>
      </c>
      <c r="AP67" s="223"/>
      <c r="AQ67" s="68"/>
      <c r="AR67" s="269">
        <v>1383997081</v>
      </c>
      <c r="AS67" s="223"/>
      <c r="AT67" s="68"/>
      <c r="AU67" s="49" t="s">
        <v>222</v>
      </c>
      <c r="AV67" s="91"/>
      <c r="AW67" s="36"/>
    </row>
    <row r="68" spans="1:49" s="30" customFormat="1" ht="12" x14ac:dyDescent="0.2">
      <c r="A68" s="71">
        <v>301</v>
      </c>
      <c r="B68" s="47" t="s">
        <v>223</v>
      </c>
      <c r="C68" s="55"/>
      <c r="D68" s="373"/>
      <c r="E68" s="159">
        <v>56086636.128261298</v>
      </c>
      <c r="F68" s="157"/>
      <c r="G68" s="71"/>
      <c r="H68" s="159">
        <v>42346865</v>
      </c>
      <c r="I68" s="157"/>
      <c r="J68" s="71"/>
      <c r="K68" s="159">
        <v>54398923</v>
      </c>
      <c r="L68" s="157"/>
      <c r="M68" s="71"/>
      <c r="N68" s="159">
        <v>57065045</v>
      </c>
      <c r="O68" s="157"/>
      <c r="P68" s="71"/>
      <c r="Q68" s="159">
        <v>49816532</v>
      </c>
      <c r="R68" s="157"/>
      <c r="S68" s="71"/>
      <c r="T68" s="159">
        <v>44497711</v>
      </c>
      <c r="U68" s="157"/>
      <c r="V68" s="71"/>
      <c r="W68" s="159">
        <v>50720016</v>
      </c>
      <c r="X68" s="157"/>
      <c r="Y68" s="71"/>
      <c r="Z68" s="159">
        <v>51808725</v>
      </c>
      <c r="AA68" s="157"/>
      <c r="AB68" s="71"/>
      <c r="AC68" s="159">
        <v>49723189</v>
      </c>
      <c r="AD68" s="157"/>
      <c r="AE68" s="71"/>
      <c r="AF68" s="159">
        <v>60888784</v>
      </c>
      <c r="AG68" s="157"/>
      <c r="AH68" s="91"/>
      <c r="AI68" s="159">
        <v>57597278</v>
      </c>
      <c r="AJ68" s="157"/>
      <c r="AK68" s="91"/>
      <c r="AL68" s="159">
        <v>73867435</v>
      </c>
      <c r="AM68" s="157"/>
      <c r="AN68" s="91"/>
      <c r="AO68" s="159">
        <v>71880103</v>
      </c>
      <c r="AP68" s="157"/>
      <c r="AQ68" s="91"/>
      <c r="AR68" s="159">
        <v>36290412</v>
      </c>
      <c r="AS68" s="157"/>
      <c r="AT68" s="91"/>
      <c r="AU68" s="46" t="s">
        <v>223</v>
      </c>
      <c r="AV68" s="91"/>
      <c r="AW68" s="36"/>
    </row>
    <row r="69" spans="1:49" s="30" customFormat="1" ht="12" x14ac:dyDescent="0.2">
      <c r="A69" s="71">
        <v>302</v>
      </c>
      <c r="B69" s="47" t="s">
        <v>224</v>
      </c>
      <c r="C69" s="346"/>
      <c r="D69" s="347"/>
      <c r="E69" s="236">
        <v>103290413.59622917</v>
      </c>
      <c r="F69" s="223"/>
      <c r="G69" s="28"/>
      <c r="H69" s="236">
        <v>115970328</v>
      </c>
      <c r="I69" s="223"/>
      <c r="J69" s="28"/>
      <c r="K69" s="236">
        <v>136315221</v>
      </c>
      <c r="L69" s="223"/>
      <c r="M69" s="28"/>
      <c r="N69" s="236">
        <v>191980154</v>
      </c>
      <c r="O69" s="223"/>
      <c r="P69" s="28"/>
      <c r="Q69" s="236">
        <v>185192269</v>
      </c>
      <c r="R69" s="223"/>
      <c r="S69" s="28"/>
      <c r="T69" s="236">
        <v>153978663</v>
      </c>
      <c r="U69" s="223"/>
      <c r="V69" s="28"/>
      <c r="W69" s="236">
        <v>154305408</v>
      </c>
      <c r="X69" s="223"/>
      <c r="Y69" s="28"/>
      <c r="Z69" s="236">
        <v>196693055</v>
      </c>
      <c r="AA69" s="223"/>
      <c r="AB69" s="28"/>
      <c r="AC69" s="236">
        <v>165255143</v>
      </c>
      <c r="AD69" s="223"/>
      <c r="AE69" s="28"/>
      <c r="AF69" s="236">
        <v>156494380</v>
      </c>
      <c r="AG69" s="223"/>
      <c r="AH69" s="68"/>
      <c r="AI69" s="236">
        <v>176613565</v>
      </c>
      <c r="AJ69" s="223"/>
      <c r="AK69" s="68"/>
      <c r="AL69" s="236">
        <v>173065446</v>
      </c>
      <c r="AM69" s="223"/>
      <c r="AN69" s="68"/>
      <c r="AO69" s="236">
        <v>157371938</v>
      </c>
      <c r="AP69" s="223"/>
      <c r="AQ69" s="68"/>
      <c r="AR69" s="236">
        <v>239678913</v>
      </c>
      <c r="AS69" s="223"/>
      <c r="AT69" s="68"/>
      <c r="AU69" s="46" t="s">
        <v>224</v>
      </c>
      <c r="AV69" s="91"/>
      <c r="AW69" s="36"/>
    </row>
    <row r="70" spans="1:49" s="30" customFormat="1" ht="12" x14ac:dyDescent="0.2">
      <c r="A70" s="71">
        <v>303</v>
      </c>
      <c r="B70" s="47" t="s">
        <v>225</v>
      </c>
      <c r="C70" s="348"/>
      <c r="D70" s="349"/>
      <c r="E70" s="270">
        <v>21212573.856469497</v>
      </c>
      <c r="F70" s="273"/>
      <c r="G70" s="60"/>
      <c r="H70" s="270">
        <v>16858340</v>
      </c>
      <c r="I70" s="273"/>
      <c r="J70" s="60"/>
      <c r="K70" s="270">
        <v>18317887</v>
      </c>
      <c r="L70" s="273"/>
      <c r="M70" s="60"/>
      <c r="N70" s="270">
        <v>22857386</v>
      </c>
      <c r="O70" s="273"/>
      <c r="P70" s="60"/>
      <c r="Q70" s="270">
        <v>21463664</v>
      </c>
      <c r="R70" s="273"/>
      <c r="S70" s="60"/>
      <c r="T70" s="270">
        <v>18596106</v>
      </c>
      <c r="U70" s="273"/>
      <c r="V70" s="60"/>
      <c r="W70" s="270">
        <v>20718258</v>
      </c>
      <c r="X70" s="273"/>
      <c r="Y70" s="60"/>
      <c r="Z70" s="270">
        <v>19201903</v>
      </c>
      <c r="AA70" s="273"/>
      <c r="AB70" s="60"/>
      <c r="AC70" s="270">
        <v>18918892</v>
      </c>
      <c r="AD70" s="273"/>
      <c r="AE70" s="60"/>
      <c r="AF70" s="270">
        <v>27807997</v>
      </c>
      <c r="AG70" s="273"/>
      <c r="AH70" s="60"/>
      <c r="AI70" s="270">
        <v>29129558</v>
      </c>
      <c r="AJ70" s="273"/>
      <c r="AK70" s="60"/>
      <c r="AL70" s="270">
        <v>31160902</v>
      </c>
      <c r="AM70" s="273"/>
      <c r="AN70" s="60"/>
      <c r="AO70" s="270">
        <v>18244165</v>
      </c>
      <c r="AP70" s="273"/>
      <c r="AQ70" s="60"/>
      <c r="AR70" s="270">
        <v>17490461</v>
      </c>
      <c r="AS70" s="273"/>
      <c r="AT70" s="60"/>
      <c r="AU70" s="46" t="s">
        <v>225</v>
      </c>
      <c r="AV70" s="91"/>
      <c r="AW70" s="36"/>
    </row>
    <row r="71" spans="1:49" s="30" customFormat="1" ht="12" x14ac:dyDescent="0.2">
      <c r="A71" s="71">
        <v>304</v>
      </c>
      <c r="B71" s="47" t="s">
        <v>226</v>
      </c>
      <c r="C71" s="55"/>
      <c r="D71" s="373"/>
      <c r="E71" s="159">
        <v>193707727.54431385</v>
      </c>
      <c r="F71" s="157"/>
      <c r="G71" s="91"/>
      <c r="H71" s="159">
        <v>135472130</v>
      </c>
      <c r="I71" s="157"/>
      <c r="J71" s="91"/>
      <c r="K71" s="159">
        <v>171370804</v>
      </c>
      <c r="L71" s="157"/>
      <c r="M71" s="91"/>
      <c r="N71" s="159">
        <v>178254325</v>
      </c>
      <c r="O71" s="157"/>
      <c r="P71" s="91"/>
      <c r="Q71" s="159">
        <v>160305230</v>
      </c>
      <c r="R71" s="157"/>
      <c r="S71" s="91"/>
      <c r="T71" s="159">
        <v>201700632</v>
      </c>
      <c r="U71" s="157"/>
      <c r="V71" s="91"/>
      <c r="W71" s="159">
        <v>205118063</v>
      </c>
      <c r="X71" s="157"/>
      <c r="Y71" s="91"/>
      <c r="Z71" s="159">
        <v>224012607</v>
      </c>
      <c r="AA71" s="157"/>
      <c r="AB71" s="91"/>
      <c r="AC71" s="159">
        <v>211387908</v>
      </c>
      <c r="AD71" s="157"/>
      <c r="AE71" s="91"/>
      <c r="AF71" s="159">
        <v>254827407</v>
      </c>
      <c r="AG71" s="157"/>
      <c r="AH71" s="91"/>
      <c r="AI71" s="159">
        <v>297719639</v>
      </c>
      <c r="AJ71" s="157"/>
      <c r="AK71" s="91"/>
      <c r="AL71" s="159">
        <v>226150872</v>
      </c>
      <c r="AM71" s="157"/>
      <c r="AN71" s="91"/>
      <c r="AO71" s="159">
        <v>279458554</v>
      </c>
      <c r="AP71" s="157"/>
      <c r="AQ71" s="91"/>
      <c r="AR71" s="159">
        <v>242322136</v>
      </c>
      <c r="AS71" s="157"/>
      <c r="AT71" s="91"/>
      <c r="AU71" s="46" t="s">
        <v>226</v>
      </c>
      <c r="AV71" s="91"/>
      <c r="AW71" s="36"/>
    </row>
    <row r="72" spans="1:49" s="30" customFormat="1" ht="12" x14ac:dyDescent="0.2">
      <c r="A72" s="71">
        <v>305</v>
      </c>
      <c r="B72" s="47" t="s">
        <v>227</v>
      </c>
      <c r="C72" s="55"/>
      <c r="D72" s="373"/>
      <c r="E72" s="159">
        <v>24217752.107813846</v>
      </c>
      <c r="F72" s="61"/>
      <c r="G72" s="62"/>
      <c r="H72" s="159">
        <v>22521384</v>
      </c>
      <c r="I72" s="61"/>
      <c r="J72" s="62"/>
      <c r="K72" s="159">
        <v>17262605</v>
      </c>
      <c r="L72" s="61"/>
      <c r="M72" s="62"/>
      <c r="N72" s="159">
        <v>19081099</v>
      </c>
      <c r="O72" s="61"/>
      <c r="P72" s="62"/>
      <c r="Q72" s="159">
        <v>26873571</v>
      </c>
      <c r="R72" s="61"/>
      <c r="S72" s="62"/>
      <c r="T72" s="159">
        <v>25219850</v>
      </c>
      <c r="U72" s="61"/>
      <c r="V72" s="62"/>
      <c r="W72" s="159">
        <v>27001308</v>
      </c>
      <c r="X72" s="61"/>
      <c r="Y72" s="62"/>
      <c r="Z72" s="159">
        <v>27220923</v>
      </c>
      <c r="AA72" s="61"/>
      <c r="AB72" s="62"/>
      <c r="AC72" s="159">
        <v>32416885</v>
      </c>
      <c r="AD72" s="61"/>
      <c r="AE72" s="62"/>
      <c r="AF72" s="159">
        <v>37123374</v>
      </c>
      <c r="AG72" s="61"/>
      <c r="AH72" s="62"/>
      <c r="AI72" s="159">
        <v>35276528</v>
      </c>
      <c r="AJ72" s="61"/>
      <c r="AK72" s="62"/>
      <c r="AL72" s="159">
        <v>29221839</v>
      </c>
      <c r="AM72" s="61"/>
      <c r="AN72" s="62"/>
      <c r="AO72" s="159">
        <v>33164098</v>
      </c>
      <c r="AP72" s="61"/>
      <c r="AQ72" s="62"/>
      <c r="AR72" s="159">
        <v>25413587</v>
      </c>
      <c r="AS72" s="61"/>
      <c r="AT72" s="62"/>
      <c r="AU72" s="46" t="s">
        <v>227</v>
      </c>
      <c r="AV72" s="91"/>
      <c r="AW72" s="36"/>
    </row>
    <row r="73" spans="1:49" s="30" customFormat="1" ht="12" x14ac:dyDescent="0.2">
      <c r="A73" s="71">
        <v>306</v>
      </c>
      <c r="B73" s="47" t="s">
        <v>228</v>
      </c>
      <c r="C73" s="55"/>
      <c r="D73" s="373"/>
      <c r="E73" s="159">
        <v>77685719.97610037</v>
      </c>
      <c r="F73" s="61"/>
      <c r="G73" s="62"/>
      <c r="H73" s="159">
        <v>53892811</v>
      </c>
      <c r="I73" s="61"/>
      <c r="J73" s="62"/>
      <c r="K73" s="159">
        <v>70988333</v>
      </c>
      <c r="L73" s="61"/>
      <c r="M73" s="62"/>
      <c r="N73" s="159">
        <v>83816365</v>
      </c>
      <c r="O73" s="61"/>
      <c r="P73" s="62"/>
      <c r="Q73" s="159">
        <v>98354587</v>
      </c>
      <c r="R73" s="61"/>
      <c r="S73" s="62"/>
      <c r="T73" s="159">
        <v>109173777</v>
      </c>
      <c r="U73" s="61"/>
      <c r="V73" s="62"/>
      <c r="W73" s="159">
        <v>129585809</v>
      </c>
      <c r="X73" s="61"/>
      <c r="Y73" s="62"/>
      <c r="Z73" s="159">
        <v>114395365</v>
      </c>
      <c r="AA73" s="61"/>
      <c r="AB73" s="62"/>
      <c r="AC73" s="159">
        <v>128885887</v>
      </c>
      <c r="AD73" s="61"/>
      <c r="AE73" s="62"/>
      <c r="AF73" s="159">
        <v>167826702</v>
      </c>
      <c r="AG73" s="61"/>
      <c r="AH73" s="62"/>
      <c r="AI73" s="159">
        <v>202534401</v>
      </c>
      <c r="AJ73" s="61"/>
      <c r="AK73" s="62"/>
      <c r="AL73" s="159">
        <v>164622409</v>
      </c>
      <c r="AM73" s="61"/>
      <c r="AN73" s="62"/>
      <c r="AO73" s="159">
        <v>91351010</v>
      </c>
      <c r="AP73" s="61"/>
      <c r="AQ73" s="62"/>
      <c r="AR73" s="159">
        <v>125302594</v>
      </c>
      <c r="AS73" s="61"/>
      <c r="AT73" s="62"/>
      <c r="AU73" s="46" t="s">
        <v>228</v>
      </c>
      <c r="AV73" s="91"/>
      <c r="AW73" s="36"/>
    </row>
    <row r="74" spans="1:49" s="30" customFormat="1" ht="12" x14ac:dyDescent="0.2">
      <c r="A74" s="71">
        <v>307</v>
      </c>
      <c r="B74" s="47" t="s">
        <v>229</v>
      </c>
      <c r="C74" s="55"/>
      <c r="D74" s="373"/>
      <c r="E74" s="159">
        <v>182947454.02642241</v>
      </c>
      <c r="F74" s="61"/>
      <c r="G74" s="62"/>
      <c r="H74" s="159">
        <v>151371628</v>
      </c>
      <c r="I74" s="61"/>
      <c r="J74" s="62"/>
      <c r="K74" s="159">
        <v>150426943</v>
      </c>
      <c r="L74" s="61"/>
      <c r="M74" s="62"/>
      <c r="N74" s="159">
        <v>133388163</v>
      </c>
      <c r="O74" s="61"/>
      <c r="P74" s="62"/>
      <c r="Q74" s="159">
        <v>142101328</v>
      </c>
      <c r="R74" s="61"/>
      <c r="S74" s="62"/>
      <c r="T74" s="159">
        <v>119570006</v>
      </c>
      <c r="U74" s="61"/>
      <c r="V74" s="62"/>
      <c r="W74" s="159">
        <v>113729093</v>
      </c>
      <c r="X74" s="61"/>
      <c r="Y74" s="62"/>
      <c r="Z74" s="159">
        <v>111288962</v>
      </c>
      <c r="AA74" s="61"/>
      <c r="AB74" s="62"/>
      <c r="AC74" s="159">
        <v>126530625</v>
      </c>
      <c r="AD74" s="61"/>
      <c r="AE74" s="62"/>
      <c r="AF74" s="159">
        <v>164813804</v>
      </c>
      <c r="AG74" s="61"/>
      <c r="AH74" s="62"/>
      <c r="AI74" s="159">
        <v>187225437</v>
      </c>
      <c r="AJ74" s="61"/>
      <c r="AK74" s="62"/>
      <c r="AL74" s="159">
        <v>277063141</v>
      </c>
      <c r="AM74" s="61"/>
      <c r="AN74" s="62"/>
      <c r="AO74" s="159">
        <v>174571358</v>
      </c>
      <c r="AP74" s="61"/>
      <c r="AQ74" s="62"/>
      <c r="AR74" s="159">
        <v>205127124</v>
      </c>
      <c r="AS74" s="61"/>
      <c r="AT74" s="62"/>
      <c r="AU74" s="46" t="s">
        <v>229</v>
      </c>
      <c r="AV74" s="91"/>
      <c r="AW74" s="36"/>
    </row>
    <row r="75" spans="1:49" s="30" customFormat="1" ht="12" x14ac:dyDescent="0.2">
      <c r="A75" s="71">
        <v>308</v>
      </c>
      <c r="B75" s="47" t="s">
        <v>230</v>
      </c>
      <c r="C75" s="55"/>
      <c r="D75" s="373"/>
      <c r="E75" s="159">
        <v>165899057.29270402</v>
      </c>
      <c r="F75" s="157"/>
      <c r="G75" s="71"/>
      <c r="H75" s="159">
        <v>182335883</v>
      </c>
      <c r="I75" s="157"/>
      <c r="J75" s="71"/>
      <c r="K75" s="159">
        <v>200263969</v>
      </c>
      <c r="L75" s="157"/>
      <c r="M75" s="71"/>
      <c r="N75" s="159">
        <v>344452924</v>
      </c>
      <c r="O75" s="157"/>
      <c r="P75" s="71"/>
      <c r="Q75" s="159">
        <v>290288080</v>
      </c>
      <c r="R75" s="157"/>
      <c r="S75" s="71"/>
      <c r="T75" s="159">
        <v>314647091</v>
      </c>
      <c r="U75" s="157"/>
      <c r="V75" s="71"/>
      <c r="W75" s="159">
        <v>309483679</v>
      </c>
      <c r="X75" s="157"/>
      <c r="Y75" s="71"/>
      <c r="Z75" s="159">
        <v>299294557</v>
      </c>
      <c r="AA75" s="157"/>
      <c r="AB75" s="71"/>
      <c r="AC75" s="159">
        <v>333477722</v>
      </c>
      <c r="AD75" s="157"/>
      <c r="AE75" s="71"/>
      <c r="AF75" s="159">
        <v>362639896</v>
      </c>
      <c r="AG75" s="157"/>
      <c r="AH75" s="91"/>
      <c r="AI75" s="159">
        <v>375031166</v>
      </c>
      <c r="AJ75" s="157"/>
      <c r="AK75" s="91"/>
      <c r="AL75" s="159">
        <v>316086165</v>
      </c>
      <c r="AM75" s="157"/>
      <c r="AN75" s="91"/>
      <c r="AO75" s="159">
        <v>301364779</v>
      </c>
      <c r="AP75" s="157"/>
      <c r="AQ75" s="91"/>
      <c r="AR75" s="159">
        <v>380361097</v>
      </c>
      <c r="AS75" s="157"/>
      <c r="AT75" s="91"/>
      <c r="AU75" s="46" t="s">
        <v>230</v>
      </c>
      <c r="AV75" s="91"/>
      <c r="AW75" s="36"/>
    </row>
    <row r="76" spans="1:49" s="30" customFormat="1" ht="12" x14ac:dyDescent="0.2">
      <c r="A76" s="71">
        <v>309</v>
      </c>
      <c r="B76" s="47" t="s">
        <v>231</v>
      </c>
      <c r="C76" s="55"/>
      <c r="D76" s="373"/>
      <c r="E76" s="159">
        <v>114703943.43756223</v>
      </c>
      <c r="F76" s="157"/>
      <c r="G76" s="71"/>
      <c r="H76" s="159">
        <v>100034657</v>
      </c>
      <c r="I76" s="157"/>
      <c r="J76" s="71"/>
      <c r="K76" s="159">
        <v>97960397</v>
      </c>
      <c r="L76" s="157"/>
      <c r="M76" s="71"/>
      <c r="N76" s="159">
        <v>106594056</v>
      </c>
      <c r="O76" s="157"/>
      <c r="P76" s="71"/>
      <c r="Q76" s="159">
        <v>103852459</v>
      </c>
      <c r="R76" s="157"/>
      <c r="S76" s="71"/>
      <c r="T76" s="159">
        <v>129545021</v>
      </c>
      <c r="U76" s="157"/>
      <c r="V76" s="71"/>
      <c r="W76" s="159">
        <v>103927660</v>
      </c>
      <c r="X76" s="157"/>
      <c r="Y76" s="71"/>
      <c r="Z76" s="159">
        <v>112921100</v>
      </c>
      <c r="AA76" s="157"/>
      <c r="AB76" s="71"/>
      <c r="AC76" s="159">
        <v>127396037</v>
      </c>
      <c r="AD76" s="157"/>
      <c r="AE76" s="71"/>
      <c r="AF76" s="159">
        <v>140476513</v>
      </c>
      <c r="AG76" s="157"/>
      <c r="AH76" s="91"/>
      <c r="AI76" s="159">
        <v>136713872</v>
      </c>
      <c r="AJ76" s="157"/>
      <c r="AK76" s="91"/>
      <c r="AL76" s="159">
        <v>124977468</v>
      </c>
      <c r="AM76" s="157"/>
      <c r="AN76" s="91"/>
      <c r="AO76" s="159">
        <v>92018916</v>
      </c>
      <c r="AP76" s="157"/>
      <c r="AQ76" s="91"/>
      <c r="AR76" s="159">
        <v>112010757</v>
      </c>
      <c r="AS76" s="157"/>
      <c r="AT76" s="91"/>
      <c r="AU76" s="46" t="s">
        <v>231</v>
      </c>
      <c r="AV76" s="91"/>
      <c r="AW76" s="36"/>
    </row>
    <row r="77" spans="1:49" s="30" customFormat="1" ht="12" x14ac:dyDescent="0.2">
      <c r="A77" s="71"/>
      <c r="B77" s="47"/>
      <c r="C77" s="71"/>
      <c r="D77" s="71"/>
      <c r="E77" s="71"/>
      <c r="F77" s="71"/>
      <c r="G77" s="71"/>
      <c r="H77" s="71"/>
      <c r="I77" s="71"/>
      <c r="J77" s="71"/>
      <c r="K77" s="71"/>
      <c r="L77" s="71"/>
      <c r="M77" s="71"/>
      <c r="N77" s="71"/>
      <c r="O77" s="71"/>
      <c r="P77" s="71"/>
      <c r="Q77" s="71"/>
      <c r="R77" s="71"/>
      <c r="S77" s="71"/>
      <c r="T77" s="71"/>
      <c r="U77" s="71"/>
      <c r="V77" s="71"/>
      <c r="W77" s="71"/>
      <c r="X77" s="71"/>
      <c r="Y77" s="71"/>
      <c r="Z77" s="71"/>
      <c r="AA77" s="71"/>
      <c r="AB77" s="71"/>
      <c r="AC77" s="71"/>
      <c r="AD77" s="71"/>
      <c r="AE77" s="71"/>
      <c r="AF77" s="71"/>
      <c r="AG77" s="71"/>
      <c r="AH77" s="71"/>
      <c r="AI77" s="71"/>
      <c r="AJ77" s="71"/>
      <c r="AK77" s="71"/>
      <c r="AL77" s="71"/>
      <c r="AM77" s="71"/>
      <c r="AN77" s="71"/>
      <c r="AO77" s="71"/>
      <c r="AP77" s="71"/>
      <c r="AQ77" s="71"/>
      <c r="AR77" s="71"/>
      <c r="AS77" s="71"/>
      <c r="AT77" s="71"/>
      <c r="AU77" s="46"/>
      <c r="AV77" s="91"/>
      <c r="AW77" s="36"/>
    </row>
    <row r="78" spans="1:49" s="500" customFormat="1" ht="11.25" x14ac:dyDescent="0.2">
      <c r="A78" s="553"/>
      <c r="B78" s="508" t="s">
        <v>7</v>
      </c>
      <c r="C78" s="553"/>
      <c r="D78" s="553"/>
      <c r="E78" s="553"/>
      <c r="F78" s="553"/>
      <c r="G78" s="553"/>
      <c r="H78" s="553"/>
      <c r="I78" s="553"/>
      <c r="J78" s="553"/>
      <c r="K78" s="553"/>
      <c r="L78" s="553"/>
      <c r="M78" s="553"/>
      <c r="N78" s="553"/>
      <c r="O78" s="553"/>
      <c r="P78" s="553"/>
      <c r="Q78" s="553"/>
      <c r="R78" s="553"/>
      <c r="S78" s="553"/>
      <c r="T78" s="553"/>
      <c r="U78" s="553"/>
      <c r="V78" s="553"/>
      <c r="W78" s="553"/>
      <c r="X78" s="553"/>
      <c r="Y78" s="553"/>
      <c r="Z78" s="553"/>
      <c r="AA78" s="553"/>
      <c r="AB78" s="553"/>
      <c r="AC78" s="553"/>
      <c r="AD78" s="553"/>
      <c r="AE78" s="553"/>
      <c r="AF78" s="553"/>
      <c r="AG78" s="553"/>
      <c r="AH78" s="553"/>
      <c r="AI78" s="553"/>
      <c r="AJ78" s="553"/>
      <c r="AK78" s="553"/>
      <c r="AL78" s="553"/>
      <c r="AM78" s="553"/>
      <c r="AN78" s="553"/>
      <c r="AO78" s="553"/>
      <c r="AP78" s="553"/>
      <c r="AQ78" s="553"/>
      <c r="AR78" s="553"/>
      <c r="AS78" s="553"/>
      <c r="AT78" s="553"/>
      <c r="AU78" s="509"/>
      <c r="AV78" s="522"/>
      <c r="AW78" s="502"/>
    </row>
    <row r="79" spans="1:49" s="500" customFormat="1" ht="11.25" x14ac:dyDescent="0.2">
      <c r="A79" s="553"/>
      <c r="B79" s="508" t="s">
        <v>8</v>
      </c>
      <c r="C79" s="553"/>
      <c r="D79" s="553"/>
      <c r="E79" s="553"/>
      <c r="F79" s="553"/>
      <c r="G79" s="553"/>
      <c r="H79" s="553"/>
      <c r="I79" s="553"/>
      <c r="J79" s="553"/>
      <c r="K79" s="553"/>
      <c r="L79" s="553"/>
      <c r="M79" s="553"/>
      <c r="N79" s="553"/>
      <c r="O79" s="553"/>
      <c r="P79" s="553"/>
      <c r="Q79" s="553"/>
      <c r="R79" s="553"/>
      <c r="S79" s="553"/>
      <c r="T79" s="553"/>
      <c r="U79" s="553"/>
      <c r="V79" s="553"/>
      <c r="W79" s="553"/>
      <c r="X79" s="553"/>
      <c r="Y79" s="553"/>
      <c r="Z79" s="553"/>
      <c r="AA79" s="553"/>
      <c r="AB79" s="553"/>
      <c r="AC79" s="553"/>
      <c r="AD79" s="553"/>
      <c r="AE79" s="553"/>
      <c r="AF79" s="553"/>
      <c r="AG79" s="553"/>
      <c r="AH79" s="553"/>
      <c r="AI79" s="553"/>
      <c r="AJ79" s="553"/>
      <c r="AK79" s="553"/>
      <c r="AL79" s="553"/>
      <c r="AM79" s="553"/>
      <c r="AN79" s="553"/>
      <c r="AO79" s="553"/>
      <c r="AP79" s="553"/>
      <c r="AQ79" s="553"/>
      <c r="AR79" s="553"/>
      <c r="AS79" s="553"/>
      <c r="AT79" s="553"/>
      <c r="AU79" s="509"/>
      <c r="AV79" s="522"/>
      <c r="AW79" s="502"/>
    </row>
    <row r="80" spans="1:49" s="30" customFormat="1" ht="12" x14ac:dyDescent="0.2">
      <c r="A80" s="71"/>
      <c r="B80" s="480"/>
      <c r="C80" s="71"/>
      <c r="D80" s="71"/>
      <c r="E80" s="71"/>
      <c r="F80" s="71"/>
      <c r="G80" s="71"/>
      <c r="H80" s="71"/>
      <c r="I80" s="71"/>
      <c r="J80" s="71"/>
      <c r="K80" s="71"/>
      <c r="L80" s="71"/>
      <c r="M80" s="71"/>
      <c r="N80" s="71"/>
      <c r="O80" s="71"/>
      <c r="P80" s="71"/>
      <c r="Q80" s="71"/>
      <c r="R80" s="71"/>
      <c r="S80" s="71"/>
      <c r="T80" s="71"/>
      <c r="U80" s="71"/>
      <c r="V80" s="71"/>
      <c r="W80" s="71"/>
      <c r="X80" s="71"/>
      <c r="Y80" s="71"/>
      <c r="Z80" s="71"/>
      <c r="AA80" s="71"/>
      <c r="AB80" s="71"/>
      <c r="AC80" s="71"/>
      <c r="AD80" s="71"/>
      <c r="AE80" s="71"/>
      <c r="AF80" s="71"/>
      <c r="AG80" s="71"/>
      <c r="AH80" s="71"/>
      <c r="AI80" s="71"/>
      <c r="AJ80" s="71"/>
      <c r="AK80" s="71"/>
      <c r="AL80" s="71"/>
      <c r="AM80" s="71"/>
      <c r="AN80" s="71"/>
      <c r="AO80" s="71"/>
      <c r="AP80" s="71"/>
      <c r="AQ80" s="71"/>
      <c r="AR80" s="71"/>
      <c r="AS80" s="71"/>
      <c r="AT80" s="71"/>
      <c r="AU80" s="46"/>
      <c r="AV80" s="91"/>
      <c r="AW80" s="36"/>
    </row>
    <row r="81" spans="1:49" s="30" customFormat="1" ht="12" x14ac:dyDescent="0.2">
      <c r="A81" s="71"/>
      <c r="B81" s="508" t="s">
        <v>607</v>
      </c>
      <c r="C81" s="71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  <c r="V81" s="71"/>
      <c r="W81" s="71"/>
      <c r="X81" s="71"/>
      <c r="Y81" s="71"/>
      <c r="Z81" s="71"/>
      <c r="AA81" s="71"/>
      <c r="AB81" s="71"/>
      <c r="AC81" s="71"/>
      <c r="AD81" s="71"/>
      <c r="AE81" s="71"/>
      <c r="AF81" s="71"/>
      <c r="AG81" s="71"/>
      <c r="AH81" s="71"/>
      <c r="AI81" s="71"/>
      <c r="AJ81" s="71"/>
      <c r="AK81" s="71"/>
      <c r="AL81" s="71"/>
      <c r="AM81" s="71"/>
      <c r="AN81" s="71"/>
      <c r="AO81" s="71"/>
      <c r="AP81" s="71"/>
      <c r="AQ81" s="71"/>
      <c r="AR81" s="71"/>
      <c r="AS81" s="71"/>
      <c r="AT81" s="71"/>
      <c r="AU81" s="46"/>
      <c r="AV81" s="91"/>
      <c r="AW81" s="36"/>
    </row>
    <row r="82" spans="1:49" s="30" customFormat="1" ht="12" x14ac:dyDescent="0.2">
      <c r="A82" s="71"/>
      <c r="B82" s="591" t="s">
        <v>608</v>
      </c>
      <c r="C82" s="71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  <c r="U82" s="71"/>
      <c r="V82" s="71"/>
      <c r="W82" s="71"/>
      <c r="X82" s="71"/>
      <c r="Y82" s="71"/>
      <c r="Z82" s="71"/>
      <c r="AA82" s="71"/>
      <c r="AB82" s="71"/>
      <c r="AC82" s="71"/>
      <c r="AD82" s="71"/>
      <c r="AE82" s="71"/>
      <c r="AF82" s="71"/>
      <c r="AG82" s="71"/>
      <c r="AH82" s="71"/>
      <c r="AI82" s="71"/>
      <c r="AJ82" s="71"/>
      <c r="AK82" s="71"/>
      <c r="AL82" s="71"/>
      <c r="AM82" s="71"/>
      <c r="AN82" s="71"/>
      <c r="AO82" s="71"/>
      <c r="AP82" s="71"/>
      <c r="AQ82" s="71"/>
      <c r="AR82" s="71"/>
      <c r="AS82" s="71"/>
      <c r="AT82" s="71"/>
      <c r="AU82" s="46"/>
      <c r="AV82" s="91"/>
      <c r="AW82" s="36"/>
    </row>
    <row r="83" spans="1:49" s="30" customFormat="1" ht="12" x14ac:dyDescent="0.2">
      <c r="A83" s="71"/>
      <c r="B83" s="47"/>
      <c r="C83" s="71"/>
      <c r="D83" s="71"/>
      <c r="E83" s="71"/>
      <c r="F83" s="71"/>
      <c r="G83" s="71"/>
      <c r="H83" s="71"/>
      <c r="I83" s="71"/>
      <c r="J83" s="71"/>
      <c r="K83" s="71"/>
      <c r="L83" s="71"/>
      <c r="M83" s="71"/>
      <c r="N83" s="71"/>
      <c r="O83" s="71"/>
      <c r="P83" s="71"/>
      <c r="Q83" s="71"/>
      <c r="R83" s="71"/>
      <c r="S83" s="71"/>
      <c r="T83" s="71"/>
      <c r="U83" s="71"/>
      <c r="V83" s="71"/>
      <c r="W83" s="71"/>
      <c r="X83" s="71"/>
      <c r="Y83" s="71"/>
      <c r="Z83" s="71"/>
      <c r="AA83" s="71"/>
      <c r="AB83" s="71"/>
      <c r="AC83" s="71"/>
      <c r="AD83" s="71"/>
      <c r="AE83" s="71"/>
      <c r="AF83" s="71"/>
      <c r="AG83" s="71"/>
      <c r="AH83" s="71"/>
      <c r="AI83" s="71"/>
      <c r="AJ83" s="71"/>
      <c r="AK83" s="71"/>
      <c r="AL83" s="71"/>
      <c r="AM83" s="71"/>
      <c r="AN83" s="71"/>
      <c r="AO83" s="71"/>
      <c r="AP83" s="71"/>
      <c r="AQ83" s="71"/>
      <c r="AR83" s="71"/>
      <c r="AS83" s="71"/>
      <c r="AT83" s="71"/>
      <c r="AU83" s="46"/>
      <c r="AV83" s="91"/>
      <c r="AW83" s="36"/>
    </row>
    <row r="84" spans="1:49" s="30" customFormat="1" ht="12" x14ac:dyDescent="0.2">
      <c r="A84" s="71"/>
      <c r="B84" s="47"/>
      <c r="C84" s="71"/>
      <c r="D84" s="71"/>
      <c r="E84" s="71"/>
      <c r="F84" s="71"/>
      <c r="G84" s="71"/>
      <c r="H84" s="71"/>
      <c r="I84" s="71"/>
      <c r="J84" s="71"/>
      <c r="K84" s="71"/>
      <c r="L84" s="71"/>
      <c r="M84" s="71"/>
      <c r="N84" s="71"/>
      <c r="O84" s="71"/>
      <c r="P84" s="71"/>
      <c r="Q84" s="71"/>
      <c r="R84" s="71"/>
      <c r="S84" s="71"/>
      <c r="T84" s="71"/>
      <c r="U84" s="71"/>
      <c r="V84" s="71"/>
      <c r="W84" s="71"/>
      <c r="X84" s="71"/>
      <c r="Y84" s="71"/>
      <c r="Z84" s="71"/>
      <c r="AA84" s="71"/>
      <c r="AB84" s="71"/>
      <c r="AC84" s="71"/>
      <c r="AD84" s="71"/>
      <c r="AE84" s="71"/>
      <c r="AF84" s="71"/>
      <c r="AG84" s="71"/>
      <c r="AH84" s="71"/>
      <c r="AI84" s="71"/>
      <c r="AJ84" s="71"/>
      <c r="AK84" s="71"/>
      <c r="AL84" s="71"/>
      <c r="AM84" s="71"/>
      <c r="AN84" s="71"/>
      <c r="AO84" s="71"/>
      <c r="AP84" s="71"/>
      <c r="AQ84" s="71"/>
      <c r="AR84" s="71"/>
      <c r="AS84" s="71"/>
      <c r="AT84" s="71"/>
      <c r="AU84" s="46"/>
      <c r="AV84" s="91"/>
      <c r="AW84" s="36"/>
    </row>
    <row r="85" spans="1:49" s="30" customFormat="1" ht="12" x14ac:dyDescent="0.2">
      <c r="A85" s="71"/>
      <c r="B85" s="47"/>
      <c r="C85" s="71"/>
      <c r="D85" s="71"/>
      <c r="E85" s="71"/>
      <c r="F85" s="71"/>
      <c r="G85" s="71"/>
      <c r="H85" s="71"/>
      <c r="I85" s="71"/>
      <c r="J85" s="71"/>
      <c r="K85" s="71"/>
      <c r="L85" s="71"/>
      <c r="M85" s="71"/>
      <c r="N85" s="71"/>
      <c r="O85" s="71"/>
      <c r="P85" s="71"/>
      <c r="Q85" s="71"/>
      <c r="R85" s="71"/>
      <c r="S85" s="71"/>
      <c r="T85" s="71"/>
      <c r="U85" s="71"/>
      <c r="V85" s="71"/>
      <c r="W85" s="71"/>
      <c r="X85" s="71"/>
      <c r="Y85" s="71"/>
      <c r="Z85" s="71"/>
      <c r="AA85" s="71"/>
      <c r="AB85" s="71"/>
      <c r="AC85" s="71"/>
      <c r="AD85" s="71"/>
      <c r="AE85" s="71"/>
      <c r="AF85" s="71"/>
      <c r="AG85" s="71"/>
      <c r="AH85" s="71"/>
      <c r="AI85" s="71"/>
      <c r="AJ85" s="71"/>
      <c r="AK85" s="71"/>
      <c r="AL85" s="71"/>
      <c r="AM85" s="71"/>
      <c r="AN85" s="71"/>
      <c r="AO85" s="71"/>
      <c r="AP85" s="71"/>
      <c r="AQ85" s="71"/>
      <c r="AR85" s="71"/>
      <c r="AS85" s="71"/>
      <c r="AT85" s="71"/>
      <c r="AU85" s="46"/>
      <c r="AV85" s="91"/>
      <c r="AW85" s="36"/>
    </row>
    <row r="86" spans="1:49" s="30" customFormat="1" ht="12" x14ac:dyDescent="0.2">
      <c r="A86" s="71"/>
      <c r="B86" s="47"/>
      <c r="C86" s="71"/>
      <c r="D86" s="71"/>
      <c r="E86" s="71"/>
      <c r="F86" s="71"/>
      <c r="G86" s="71"/>
      <c r="H86" s="71"/>
      <c r="I86" s="71"/>
      <c r="J86" s="71"/>
      <c r="K86" s="71"/>
      <c r="L86" s="71"/>
      <c r="M86" s="71"/>
      <c r="N86" s="71"/>
      <c r="O86" s="71"/>
      <c r="P86" s="71"/>
      <c r="Q86" s="71"/>
      <c r="R86" s="71"/>
      <c r="S86" s="71"/>
      <c r="T86" s="71"/>
      <c r="U86" s="71"/>
      <c r="V86" s="71"/>
      <c r="W86" s="71"/>
      <c r="X86" s="71"/>
      <c r="Y86" s="71"/>
      <c r="Z86" s="71"/>
      <c r="AA86" s="71"/>
      <c r="AB86" s="71"/>
      <c r="AC86" s="71"/>
      <c r="AD86" s="71"/>
      <c r="AE86" s="71"/>
      <c r="AF86" s="71"/>
      <c r="AG86" s="71"/>
      <c r="AH86" s="71"/>
      <c r="AI86" s="71"/>
      <c r="AJ86" s="71"/>
      <c r="AK86" s="71"/>
      <c r="AL86" s="71"/>
      <c r="AM86" s="71"/>
      <c r="AN86" s="71"/>
      <c r="AO86" s="71"/>
      <c r="AP86" s="71"/>
      <c r="AQ86" s="71"/>
      <c r="AR86" s="71"/>
      <c r="AS86" s="71"/>
      <c r="AT86" s="71"/>
      <c r="AU86" s="46"/>
      <c r="AV86" s="91"/>
      <c r="AW86" s="36"/>
    </row>
    <row r="87" spans="1:49" s="30" customFormat="1" ht="12" x14ac:dyDescent="0.2">
      <c r="A87" s="71"/>
      <c r="B87" s="47"/>
      <c r="C87" s="71"/>
      <c r="D87" s="71"/>
      <c r="E87" s="71"/>
      <c r="F87" s="71"/>
      <c r="G87" s="71"/>
      <c r="H87" s="71"/>
      <c r="I87" s="71"/>
      <c r="J87" s="71"/>
      <c r="K87" s="71"/>
      <c r="L87" s="71"/>
      <c r="M87" s="71"/>
      <c r="N87" s="71"/>
      <c r="O87" s="71"/>
      <c r="P87" s="71"/>
      <c r="Q87" s="71"/>
      <c r="R87" s="71"/>
      <c r="S87" s="71"/>
      <c r="T87" s="71"/>
      <c r="U87" s="71"/>
      <c r="V87" s="71"/>
      <c r="W87" s="71"/>
      <c r="X87" s="71"/>
      <c r="Y87" s="71"/>
      <c r="Z87" s="71"/>
      <c r="AA87" s="71"/>
      <c r="AB87" s="71"/>
      <c r="AC87" s="71"/>
      <c r="AD87" s="71"/>
      <c r="AE87" s="71"/>
      <c r="AF87" s="71"/>
      <c r="AG87" s="71"/>
      <c r="AH87" s="71"/>
      <c r="AI87" s="71"/>
      <c r="AJ87" s="71"/>
      <c r="AK87" s="71"/>
      <c r="AL87" s="71"/>
      <c r="AM87" s="71"/>
      <c r="AN87" s="71"/>
      <c r="AO87" s="71"/>
      <c r="AP87" s="71"/>
      <c r="AQ87" s="71"/>
      <c r="AR87" s="71"/>
      <c r="AS87" s="71"/>
      <c r="AT87" s="71"/>
      <c r="AU87" s="46"/>
      <c r="AV87" s="91"/>
      <c r="AW87" s="36"/>
    </row>
    <row r="88" spans="1:49" s="30" customFormat="1" ht="12" x14ac:dyDescent="0.2">
      <c r="A88" s="71"/>
      <c r="B88" s="47"/>
      <c r="C88" s="71"/>
      <c r="D88" s="71"/>
      <c r="E88" s="71"/>
      <c r="F88" s="71"/>
      <c r="G88" s="71"/>
      <c r="H88" s="71"/>
      <c r="I88" s="71"/>
      <c r="J88" s="71"/>
      <c r="K88" s="71"/>
      <c r="L88" s="71"/>
      <c r="M88" s="71"/>
      <c r="N88" s="71"/>
      <c r="O88" s="71"/>
      <c r="P88" s="71"/>
      <c r="Q88" s="71"/>
      <c r="R88" s="71"/>
      <c r="S88" s="71"/>
      <c r="T88" s="71"/>
      <c r="U88" s="71"/>
      <c r="V88" s="71"/>
      <c r="W88" s="71"/>
      <c r="X88" s="71"/>
      <c r="Y88" s="71"/>
      <c r="Z88" s="71"/>
      <c r="AA88" s="71"/>
      <c r="AB88" s="71"/>
      <c r="AC88" s="71"/>
      <c r="AD88" s="71"/>
      <c r="AE88" s="71"/>
      <c r="AF88" s="71"/>
      <c r="AG88" s="71"/>
      <c r="AH88" s="71"/>
      <c r="AI88" s="71"/>
      <c r="AJ88" s="71"/>
      <c r="AK88" s="71"/>
      <c r="AL88" s="71"/>
      <c r="AM88" s="71"/>
      <c r="AN88" s="71"/>
      <c r="AO88" s="71"/>
      <c r="AP88" s="71"/>
      <c r="AQ88" s="71"/>
      <c r="AR88" s="71"/>
      <c r="AS88" s="71"/>
      <c r="AT88" s="71"/>
      <c r="AU88" s="46"/>
      <c r="AV88" s="91"/>
      <c r="AW88" s="36"/>
    </row>
    <row r="89" spans="1:49" s="30" customFormat="1" ht="12" x14ac:dyDescent="0.2">
      <c r="A89" s="71"/>
      <c r="B89" s="47"/>
      <c r="C89" s="71"/>
      <c r="D89" s="71"/>
      <c r="E89" s="71"/>
      <c r="F89" s="71"/>
      <c r="G89" s="71"/>
      <c r="H89" s="71"/>
      <c r="I89" s="71"/>
      <c r="J89" s="71"/>
      <c r="K89" s="71"/>
      <c r="L89" s="71"/>
      <c r="M89" s="71"/>
      <c r="N89" s="71"/>
      <c r="O89" s="71"/>
      <c r="P89" s="71"/>
      <c r="Q89" s="71"/>
      <c r="R89" s="71"/>
      <c r="S89" s="71"/>
      <c r="T89" s="71"/>
      <c r="U89" s="71"/>
      <c r="V89" s="71"/>
      <c r="W89" s="71"/>
      <c r="X89" s="71"/>
      <c r="Y89" s="71"/>
      <c r="Z89" s="71"/>
      <c r="AA89" s="71"/>
      <c r="AB89" s="71"/>
      <c r="AC89" s="71"/>
      <c r="AD89" s="71"/>
      <c r="AE89" s="71"/>
      <c r="AF89" s="71"/>
      <c r="AG89" s="71"/>
      <c r="AH89" s="71"/>
      <c r="AI89" s="71"/>
      <c r="AJ89" s="71"/>
      <c r="AK89" s="71"/>
      <c r="AL89" s="71"/>
      <c r="AM89" s="71"/>
      <c r="AN89" s="71"/>
      <c r="AO89" s="71"/>
      <c r="AP89" s="71"/>
      <c r="AQ89" s="71"/>
      <c r="AR89" s="71"/>
      <c r="AS89" s="71"/>
      <c r="AT89" s="71"/>
      <c r="AU89" s="46"/>
      <c r="AV89" s="91"/>
      <c r="AW89" s="36"/>
    </row>
    <row r="90" spans="1:49" s="30" customFormat="1" ht="12" x14ac:dyDescent="0.2">
      <c r="A90" s="71"/>
      <c r="B90" s="47"/>
      <c r="C90" s="71"/>
      <c r="D90" s="71"/>
      <c r="E90" s="71"/>
      <c r="F90" s="71"/>
      <c r="G90" s="71"/>
      <c r="H90" s="71"/>
      <c r="I90" s="71"/>
      <c r="J90" s="71"/>
      <c r="K90" s="71"/>
      <c r="L90" s="71"/>
      <c r="M90" s="71"/>
      <c r="N90" s="71"/>
      <c r="O90" s="71"/>
      <c r="P90" s="71"/>
      <c r="Q90" s="71"/>
      <c r="R90" s="71"/>
      <c r="S90" s="71"/>
      <c r="T90" s="71"/>
      <c r="U90" s="71"/>
      <c r="V90" s="71"/>
      <c r="W90" s="71"/>
      <c r="X90" s="71"/>
      <c r="Y90" s="71"/>
      <c r="Z90" s="71"/>
      <c r="AA90" s="71"/>
      <c r="AB90" s="71"/>
      <c r="AC90" s="71"/>
      <c r="AD90" s="71"/>
      <c r="AE90" s="71"/>
      <c r="AF90" s="71"/>
      <c r="AG90" s="71"/>
      <c r="AH90" s="71"/>
      <c r="AI90" s="71"/>
      <c r="AJ90" s="71"/>
      <c r="AK90" s="71"/>
      <c r="AL90" s="71"/>
      <c r="AM90" s="71"/>
      <c r="AN90" s="71"/>
      <c r="AO90" s="71"/>
      <c r="AP90" s="71"/>
      <c r="AQ90" s="71"/>
      <c r="AR90" s="71"/>
      <c r="AS90" s="71"/>
      <c r="AT90" s="71"/>
      <c r="AU90" s="46"/>
      <c r="AV90" s="91"/>
      <c r="AW90" s="36"/>
    </row>
    <row r="91" spans="1:49" s="30" customFormat="1" ht="12" x14ac:dyDescent="0.2">
      <c r="A91" s="71"/>
      <c r="B91" s="47"/>
      <c r="C91" s="71"/>
      <c r="D91" s="71"/>
      <c r="E91" s="71"/>
      <c r="F91" s="71"/>
      <c r="G91" s="71"/>
      <c r="H91" s="71"/>
      <c r="I91" s="71"/>
      <c r="J91" s="71"/>
      <c r="K91" s="71"/>
      <c r="L91" s="71"/>
      <c r="M91" s="71"/>
      <c r="N91" s="71"/>
      <c r="O91" s="71"/>
      <c r="P91" s="71"/>
      <c r="Q91" s="71"/>
      <c r="R91" s="71"/>
      <c r="S91" s="71"/>
      <c r="T91" s="71"/>
      <c r="U91" s="71"/>
      <c r="V91" s="71"/>
      <c r="W91" s="71"/>
      <c r="X91" s="71"/>
      <c r="Y91" s="71"/>
      <c r="Z91" s="71"/>
      <c r="AA91" s="71"/>
      <c r="AB91" s="71"/>
      <c r="AC91" s="71"/>
      <c r="AD91" s="71"/>
      <c r="AE91" s="71"/>
      <c r="AF91" s="71"/>
      <c r="AG91" s="71"/>
      <c r="AH91" s="71"/>
      <c r="AI91" s="71"/>
      <c r="AJ91" s="71"/>
      <c r="AK91" s="71"/>
      <c r="AL91" s="71"/>
      <c r="AM91" s="71"/>
      <c r="AN91" s="71"/>
      <c r="AO91" s="71"/>
      <c r="AP91" s="71"/>
      <c r="AQ91" s="71"/>
      <c r="AR91" s="71"/>
      <c r="AS91" s="71"/>
      <c r="AT91" s="71"/>
      <c r="AU91" s="46"/>
      <c r="AV91" s="91"/>
      <c r="AW91" s="36"/>
    </row>
    <row r="92" spans="1:49" s="30" customFormat="1" ht="12" x14ac:dyDescent="0.2">
      <c r="A92" s="71"/>
      <c r="B92" s="47"/>
      <c r="C92" s="71"/>
      <c r="D92" s="71"/>
      <c r="E92" s="71"/>
      <c r="F92" s="71"/>
      <c r="G92" s="71"/>
      <c r="H92" s="71"/>
      <c r="I92" s="71"/>
      <c r="J92" s="71"/>
      <c r="K92" s="71"/>
      <c r="L92" s="71"/>
      <c r="M92" s="71"/>
      <c r="N92" s="71"/>
      <c r="O92" s="71"/>
      <c r="P92" s="71"/>
      <c r="Q92" s="71"/>
      <c r="R92" s="71"/>
      <c r="S92" s="71"/>
      <c r="T92" s="71"/>
      <c r="U92" s="71"/>
      <c r="V92" s="71"/>
      <c r="W92" s="71"/>
      <c r="X92" s="71"/>
      <c r="Y92" s="71"/>
      <c r="Z92" s="71"/>
      <c r="AA92" s="71"/>
      <c r="AB92" s="71"/>
      <c r="AC92" s="71"/>
      <c r="AD92" s="71"/>
      <c r="AE92" s="71"/>
      <c r="AF92" s="71"/>
      <c r="AG92" s="71"/>
      <c r="AH92" s="71"/>
      <c r="AI92" s="71"/>
      <c r="AJ92" s="71"/>
      <c r="AK92" s="71"/>
      <c r="AL92" s="71"/>
      <c r="AM92" s="71"/>
      <c r="AN92" s="71"/>
      <c r="AO92" s="71"/>
      <c r="AP92" s="71"/>
      <c r="AQ92" s="71"/>
      <c r="AR92" s="71"/>
      <c r="AS92" s="71"/>
      <c r="AT92" s="71"/>
      <c r="AU92" s="46"/>
      <c r="AV92" s="91"/>
      <c r="AW92" s="36"/>
    </row>
    <row r="93" spans="1:49" ht="15" x14ac:dyDescent="0.25">
      <c r="A93" s="1" t="str">
        <f>A1</f>
        <v>II.3 FINANCIE</v>
      </c>
      <c r="B93" s="255"/>
      <c r="AU93" s="3" t="str">
        <f>AU1</f>
        <v>FINANCE</v>
      </c>
    </row>
    <row r="94" spans="1:49" x14ac:dyDescent="0.2">
      <c r="AU94" s="26"/>
    </row>
    <row r="95" spans="1:49" s="399" customFormat="1" ht="12.75" customHeight="1" x14ac:dyDescent="0.25">
      <c r="A95" s="403" t="s">
        <v>609</v>
      </c>
      <c r="B95" s="412"/>
      <c r="C95" s="403"/>
      <c r="D95" s="403"/>
      <c r="E95" s="403"/>
      <c r="F95" s="405"/>
      <c r="G95" s="405"/>
      <c r="H95" s="403"/>
      <c r="I95" s="405"/>
      <c r="J95" s="405"/>
      <c r="K95" s="403"/>
      <c r="L95" s="405"/>
      <c r="M95" s="405"/>
      <c r="N95" s="403"/>
      <c r="O95" s="405"/>
      <c r="P95" s="405"/>
      <c r="Q95" s="403"/>
      <c r="R95" s="405"/>
      <c r="S95" s="405"/>
      <c r="T95" s="403"/>
      <c r="U95" s="405"/>
      <c r="V95" s="405"/>
      <c r="W95" s="403"/>
      <c r="X95" s="405"/>
      <c r="Y95" s="405"/>
      <c r="Z95" s="403"/>
      <c r="AA95" s="405"/>
      <c r="AB95" s="405"/>
      <c r="AC95" s="403"/>
      <c r="AD95" s="405"/>
      <c r="AE95" s="405"/>
      <c r="AF95" s="403"/>
      <c r="AG95" s="405"/>
      <c r="AH95" s="405"/>
      <c r="AI95" s="403"/>
      <c r="AJ95" s="405"/>
      <c r="AK95" s="405"/>
      <c r="AL95" s="403"/>
      <c r="AM95" s="405"/>
      <c r="AN95" s="405"/>
      <c r="AO95" s="403"/>
      <c r="AP95" s="405"/>
      <c r="AQ95" s="405"/>
      <c r="AR95" s="403"/>
      <c r="AS95" s="405"/>
      <c r="AT95" s="405"/>
      <c r="AU95" s="414"/>
      <c r="AV95" s="412"/>
      <c r="AW95" s="404"/>
    </row>
    <row r="96" spans="1:49" s="399" customFormat="1" ht="13.9" customHeight="1" x14ac:dyDescent="0.2">
      <c r="A96" s="408" t="s">
        <v>610</v>
      </c>
      <c r="B96" s="412"/>
      <c r="C96" s="405"/>
      <c r="D96" s="405"/>
      <c r="E96" s="405"/>
      <c r="F96" s="405"/>
      <c r="G96" s="405"/>
      <c r="H96" s="405"/>
      <c r="I96" s="405"/>
      <c r="J96" s="405"/>
      <c r="K96" s="405"/>
      <c r="L96" s="405"/>
      <c r="M96" s="405"/>
      <c r="N96" s="405"/>
      <c r="O96" s="405"/>
      <c r="P96" s="405"/>
      <c r="Q96" s="405"/>
      <c r="R96" s="405"/>
      <c r="S96" s="405"/>
      <c r="T96" s="405"/>
      <c r="U96" s="405"/>
      <c r="V96" s="405"/>
      <c r="W96" s="405"/>
      <c r="X96" s="405"/>
      <c r="Y96" s="405"/>
      <c r="Z96" s="405"/>
      <c r="AA96" s="405"/>
      <c r="AB96" s="405"/>
      <c r="AC96" s="405"/>
      <c r="AD96" s="405"/>
      <c r="AE96" s="405"/>
      <c r="AF96" s="405"/>
      <c r="AG96" s="405"/>
      <c r="AH96" s="405"/>
      <c r="AI96" s="405"/>
      <c r="AJ96" s="405"/>
      <c r="AK96" s="405"/>
      <c r="AL96" s="405"/>
      <c r="AM96" s="405"/>
      <c r="AN96" s="405"/>
      <c r="AO96" s="405"/>
      <c r="AP96" s="405"/>
      <c r="AQ96" s="405"/>
      <c r="AR96" s="405"/>
      <c r="AS96" s="405"/>
      <c r="AT96" s="405"/>
      <c r="AU96" s="410"/>
      <c r="AV96" s="412"/>
      <c r="AW96" s="404"/>
    </row>
    <row r="97" spans="1:49" ht="6.75" customHeight="1" x14ac:dyDescent="0.2">
      <c r="AU97" s="26"/>
    </row>
    <row r="98" spans="1:49" s="30" customFormat="1" ht="12" x14ac:dyDescent="0.2">
      <c r="A98" s="27" t="s">
        <v>232</v>
      </c>
      <c r="B98" s="246"/>
      <c r="C98" s="71"/>
      <c r="D98" s="71"/>
      <c r="E98" s="71"/>
      <c r="F98" s="71"/>
      <c r="G98" s="71"/>
      <c r="H98" s="71"/>
      <c r="I98" s="71"/>
      <c r="J98" s="71"/>
      <c r="K98" s="71"/>
      <c r="L98" s="71"/>
      <c r="M98" s="71"/>
      <c r="N98" s="71"/>
      <c r="O98" s="71"/>
      <c r="P98" s="71"/>
      <c r="Q98" s="71"/>
      <c r="R98" s="71"/>
      <c r="S98" s="71"/>
      <c r="T98" s="71"/>
      <c r="U98" s="71"/>
      <c r="V98" s="71"/>
      <c r="W98" s="71"/>
      <c r="X98" s="71"/>
      <c r="Y98" s="71"/>
      <c r="Z98" s="71"/>
      <c r="AA98" s="71"/>
      <c r="AB98" s="71"/>
      <c r="AC98" s="71"/>
      <c r="AD98" s="71"/>
      <c r="AE98" s="71"/>
      <c r="AF98" s="71"/>
      <c r="AG98" s="71"/>
      <c r="AH98" s="71"/>
      <c r="AI98" s="71"/>
      <c r="AJ98" s="71"/>
      <c r="AK98" s="71"/>
      <c r="AL98" s="71"/>
      <c r="AM98" s="71"/>
      <c r="AN98" s="71"/>
      <c r="AO98" s="71"/>
      <c r="AP98" s="71"/>
      <c r="AQ98" s="71"/>
      <c r="AR98" s="71"/>
      <c r="AS98" s="71"/>
      <c r="AT98" s="71"/>
      <c r="AU98" s="54" t="s">
        <v>233</v>
      </c>
      <c r="AV98" s="91"/>
      <c r="AW98" s="36"/>
    </row>
    <row r="99" spans="1:49" s="30" customFormat="1" ht="13.9" customHeight="1" thickBot="1" x14ac:dyDescent="0.25">
      <c r="A99" s="27" t="str">
        <f>A6</f>
        <v>v EUR</v>
      </c>
      <c r="B99" s="246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  <c r="AA99" s="28"/>
      <c r="AB99" s="28"/>
      <c r="AC99" s="28"/>
      <c r="AD99" s="28"/>
      <c r="AE99" s="28"/>
      <c r="AF99" s="28"/>
      <c r="AG99" s="28"/>
      <c r="AH99" s="28"/>
      <c r="AI99" s="28"/>
      <c r="AJ99" s="28"/>
      <c r="AK99" s="28"/>
      <c r="AL99" s="28"/>
      <c r="AM99" s="28"/>
      <c r="AN99" s="28"/>
      <c r="AO99" s="28"/>
      <c r="AP99" s="28"/>
      <c r="AQ99" s="28"/>
      <c r="AR99" s="28"/>
      <c r="AS99" s="28"/>
      <c r="AT99" s="28"/>
      <c r="AU99" s="29" t="str">
        <f>AU6</f>
        <v>EUR</v>
      </c>
      <c r="AV99" s="91"/>
      <c r="AW99" s="36"/>
    </row>
    <row r="100" spans="1:49" s="30" customFormat="1" ht="25.9" customHeight="1" thickTop="1" thickBot="1" x14ac:dyDescent="0.25">
      <c r="A100" s="65" t="s">
        <v>191</v>
      </c>
      <c r="B100" s="32" t="s">
        <v>203</v>
      </c>
      <c r="C100" s="78"/>
      <c r="D100" s="132"/>
      <c r="E100" s="33">
        <v>2008</v>
      </c>
      <c r="F100" s="31"/>
      <c r="G100" s="32"/>
      <c r="H100" s="33">
        <v>2009</v>
      </c>
      <c r="I100" s="78"/>
      <c r="J100" s="33"/>
      <c r="K100" s="33">
        <v>2010</v>
      </c>
      <c r="L100" s="78"/>
      <c r="M100" s="33"/>
      <c r="N100" s="33">
        <v>2011</v>
      </c>
      <c r="O100" s="78"/>
      <c r="P100" s="33"/>
      <c r="Q100" s="33">
        <v>2012</v>
      </c>
      <c r="R100" s="78"/>
      <c r="S100" s="33"/>
      <c r="T100" s="33">
        <v>2013</v>
      </c>
      <c r="U100" s="78"/>
      <c r="V100" s="33"/>
      <c r="W100" s="33">
        <v>2014</v>
      </c>
      <c r="X100" s="78"/>
      <c r="Y100" s="33"/>
      <c r="Z100" s="33">
        <v>2015</v>
      </c>
      <c r="AA100" s="78"/>
      <c r="AB100" s="33"/>
      <c r="AC100" s="33">
        <v>2016</v>
      </c>
      <c r="AD100" s="78"/>
      <c r="AE100" s="33"/>
      <c r="AF100" s="33">
        <v>2017</v>
      </c>
      <c r="AG100" s="78"/>
      <c r="AH100" s="33"/>
      <c r="AI100" s="33">
        <v>2018</v>
      </c>
      <c r="AJ100" s="78"/>
      <c r="AK100" s="33"/>
      <c r="AL100" s="33">
        <v>2019</v>
      </c>
      <c r="AM100" s="78"/>
      <c r="AN100" s="33"/>
      <c r="AO100" s="33">
        <v>2020</v>
      </c>
      <c r="AP100" s="78"/>
      <c r="AQ100" s="33"/>
      <c r="AR100" s="33">
        <v>2021</v>
      </c>
      <c r="AS100" s="78"/>
      <c r="AT100" s="33"/>
      <c r="AU100" s="32" t="s">
        <v>204</v>
      </c>
      <c r="AV100" s="91"/>
      <c r="AW100" s="36"/>
    </row>
    <row r="101" spans="1:49" s="30" customFormat="1" hidden="1" thickTop="1" x14ac:dyDescent="0.2">
      <c r="A101" s="71"/>
      <c r="B101" s="35"/>
      <c r="C101" s="157"/>
      <c r="D101" s="231"/>
      <c r="E101" s="91"/>
      <c r="F101" s="157"/>
      <c r="G101" s="91"/>
      <c r="H101" s="91"/>
      <c r="I101" s="157"/>
      <c r="J101" s="91"/>
      <c r="K101" s="91"/>
      <c r="L101" s="157"/>
      <c r="M101" s="91"/>
      <c r="N101" s="91"/>
      <c r="O101" s="157"/>
      <c r="P101" s="91"/>
      <c r="Q101" s="91"/>
      <c r="R101" s="157"/>
      <c r="S101" s="91"/>
      <c r="T101" s="91"/>
      <c r="U101" s="157"/>
      <c r="V101" s="91"/>
      <c r="W101" s="91"/>
      <c r="X101" s="157"/>
      <c r="Y101" s="91"/>
      <c r="Z101" s="91"/>
      <c r="AA101" s="157"/>
      <c r="AB101" s="91"/>
      <c r="AC101" s="91"/>
      <c r="AD101" s="157"/>
      <c r="AE101" s="91"/>
      <c r="AF101" s="91"/>
      <c r="AG101" s="157"/>
      <c r="AH101" s="91"/>
      <c r="AI101" s="91"/>
      <c r="AJ101" s="157"/>
      <c r="AK101" s="91"/>
      <c r="AL101" s="91"/>
      <c r="AM101" s="157"/>
      <c r="AN101" s="91"/>
      <c r="AO101" s="91"/>
      <c r="AP101" s="157"/>
      <c r="AQ101" s="91"/>
      <c r="AR101" s="91"/>
      <c r="AS101" s="157"/>
      <c r="AT101" s="91"/>
      <c r="AU101" s="35"/>
      <c r="AV101" s="91"/>
      <c r="AW101" s="36"/>
    </row>
    <row r="102" spans="1:49" s="30" customFormat="1" hidden="1" thickTop="1" x14ac:dyDescent="0.2">
      <c r="A102" s="71"/>
      <c r="B102" s="49" t="s">
        <v>68</v>
      </c>
      <c r="C102" s="61"/>
      <c r="D102" s="232"/>
      <c r="E102" s="62"/>
      <c r="F102" s="61"/>
      <c r="G102" s="62"/>
      <c r="H102" s="62"/>
      <c r="I102" s="61"/>
      <c r="J102" s="62"/>
      <c r="K102" s="62"/>
      <c r="L102" s="61"/>
      <c r="M102" s="62"/>
      <c r="N102" s="62"/>
      <c r="O102" s="61"/>
      <c r="P102" s="62"/>
      <c r="Q102" s="62"/>
      <c r="R102" s="61"/>
      <c r="S102" s="62"/>
      <c r="T102" s="62"/>
      <c r="U102" s="61"/>
      <c r="V102" s="62"/>
      <c r="W102" s="62"/>
      <c r="X102" s="61"/>
      <c r="Y102" s="62"/>
      <c r="Z102" s="62"/>
      <c r="AA102" s="61"/>
      <c r="AB102" s="62"/>
      <c r="AC102" s="62"/>
      <c r="AD102" s="61"/>
      <c r="AE102" s="62"/>
      <c r="AF102" s="62"/>
      <c r="AG102" s="61"/>
      <c r="AH102" s="62"/>
      <c r="AI102" s="62"/>
      <c r="AJ102" s="61"/>
      <c r="AK102" s="62"/>
      <c r="AL102" s="62"/>
      <c r="AM102" s="61"/>
      <c r="AN102" s="62"/>
      <c r="AO102" s="62"/>
      <c r="AP102" s="61"/>
      <c r="AQ102" s="62"/>
      <c r="AR102" s="62"/>
      <c r="AS102" s="61"/>
      <c r="AT102" s="62"/>
      <c r="AU102" s="51" t="s">
        <v>128</v>
      </c>
      <c r="AV102" s="91"/>
      <c r="AW102" s="36"/>
    </row>
    <row r="103" spans="1:49" s="30" customFormat="1" ht="7.15" hidden="1" customHeight="1" x14ac:dyDescent="0.2">
      <c r="A103" s="71" t="s">
        <v>123</v>
      </c>
      <c r="B103" s="91"/>
      <c r="C103" s="61"/>
      <c r="D103" s="232"/>
      <c r="E103" s="62"/>
      <c r="F103" s="61"/>
      <c r="G103" s="62"/>
      <c r="H103" s="62"/>
      <c r="I103" s="61"/>
      <c r="J103" s="62"/>
      <c r="K103" s="62"/>
      <c r="L103" s="61"/>
      <c r="M103" s="62"/>
      <c r="N103" s="62"/>
      <c r="O103" s="61"/>
      <c r="P103" s="62"/>
      <c r="Q103" s="62"/>
      <c r="R103" s="61"/>
      <c r="S103" s="62"/>
      <c r="T103" s="62"/>
      <c r="U103" s="61"/>
      <c r="V103" s="62"/>
      <c r="W103" s="62"/>
      <c r="X103" s="61"/>
      <c r="Y103" s="62"/>
      <c r="Z103" s="62"/>
      <c r="AA103" s="61"/>
      <c r="AB103" s="62"/>
      <c r="AC103" s="62"/>
      <c r="AD103" s="61"/>
      <c r="AE103" s="62"/>
      <c r="AF103" s="62"/>
      <c r="AG103" s="61"/>
      <c r="AH103" s="62"/>
      <c r="AI103" s="62"/>
      <c r="AJ103" s="61"/>
      <c r="AK103" s="62"/>
      <c r="AL103" s="62"/>
      <c r="AM103" s="61"/>
      <c r="AN103" s="62"/>
      <c r="AO103" s="62"/>
      <c r="AP103" s="61"/>
      <c r="AQ103" s="62"/>
      <c r="AR103" s="62"/>
      <c r="AS103" s="61"/>
      <c r="AT103" s="62"/>
      <c r="AU103" s="91"/>
      <c r="AV103" s="91"/>
      <c r="AW103" s="36"/>
    </row>
    <row r="104" spans="1:49" s="30" customFormat="1" hidden="1" thickTop="1" x14ac:dyDescent="0.2">
      <c r="A104" s="71">
        <v>11</v>
      </c>
      <c r="B104" s="49" t="s">
        <v>205</v>
      </c>
      <c r="C104" s="61"/>
      <c r="D104" s="232"/>
      <c r="E104" s="62"/>
      <c r="F104" s="61"/>
      <c r="G104" s="62"/>
      <c r="H104" s="62"/>
      <c r="I104" s="61"/>
      <c r="J104" s="62"/>
      <c r="K104" s="62"/>
      <c r="L104" s="61"/>
      <c r="M104" s="62"/>
      <c r="N104" s="62"/>
      <c r="O104" s="61"/>
      <c r="P104" s="62"/>
      <c r="Q104" s="62"/>
      <c r="R104" s="61"/>
      <c r="S104" s="62"/>
      <c r="T104" s="62"/>
      <c r="U104" s="61"/>
      <c r="V104" s="62"/>
      <c r="W104" s="62"/>
      <c r="X104" s="61"/>
      <c r="Y104" s="62"/>
      <c r="Z104" s="62"/>
      <c r="AA104" s="61"/>
      <c r="AB104" s="62"/>
      <c r="AC104" s="62"/>
      <c r="AD104" s="61"/>
      <c r="AE104" s="62"/>
      <c r="AF104" s="62"/>
      <c r="AG104" s="61"/>
      <c r="AH104" s="62"/>
      <c r="AI104" s="62"/>
      <c r="AJ104" s="61"/>
      <c r="AK104" s="62"/>
      <c r="AL104" s="62"/>
      <c r="AM104" s="61"/>
      <c r="AN104" s="62"/>
      <c r="AO104" s="62"/>
      <c r="AP104" s="61"/>
      <c r="AQ104" s="62"/>
      <c r="AR104" s="62"/>
      <c r="AS104" s="61"/>
      <c r="AT104" s="62"/>
      <c r="AU104" s="49" t="s">
        <v>205</v>
      </c>
      <c r="AV104" s="91"/>
      <c r="AW104" s="36"/>
    </row>
    <row r="105" spans="1:49" s="30" customFormat="1" hidden="1" thickTop="1" x14ac:dyDescent="0.2">
      <c r="A105" s="71">
        <v>13</v>
      </c>
      <c r="B105" s="47" t="s">
        <v>206</v>
      </c>
      <c r="C105" s="61"/>
      <c r="D105" s="232"/>
      <c r="E105" s="62"/>
      <c r="F105" s="61"/>
      <c r="G105" s="62"/>
      <c r="H105" s="62"/>
      <c r="I105" s="61"/>
      <c r="J105" s="62"/>
      <c r="K105" s="62"/>
      <c r="L105" s="61"/>
      <c r="M105" s="62"/>
      <c r="N105" s="62"/>
      <c r="O105" s="61"/>
      <c r="P105" s="62"/>
      <c r="Q105" s="62"/>
      <c r="R105" s="61"/>
      <c r="S105" s="62"/>
      <c r="T105" s="62"/>
      <c r="U105" s="61"/>
      <c r="V105" s="62"/>
      <c r="W105" s="62"/>
      <c r="X105" s="61"/>
      <c r="Y105" s="62"/>
      <c r="Z105" s="62"/>
      <c r="AA105" s="61"/>
      <c r="AB105" s="62"/>
      <c r="AC105" s="62"/>
      <c r="AD105" s="61"/>
      <c r="AE105" s="62"/>
      <c r="AF105" s="62"/>
      <c r="AG105" s="61"/>
      <c r="AH105" s="62"/>
      <c r="AI105" s="62"/>
      <c r="AJ105" s="61"/>
      <c r="AK105" s="62"/>
      <c r="AL105" s="62"/>
      <c r="AM105" s="61"/>
      <c r="AN105" s="62"/>
      <c r="AO105" s="62"/>
      <c r="AP105" s="61"/>
      <c r="AQ105" s="62"/>
      <c r="AR105" s="62"/>
      <c r="AS105" s="61"/>
      <c r="AT105" s="62"/>
      <c r="AU105" s="46" t="s">
        <v>206</v>
      </c>
      <c r="AV105" s="91"/>
      <c r="AW105" s="36"/>
    </row>
    <row r="106" spans="1:49" s="30" customFormat="1" hidden="1" thickTop="1" x14ac:dyDescent="0.2">
      <c r="A106" s="71">
        <v>14</v>
      </c>
      <c r="B106" s="47" t="s">
        <v>207</v>
      </c>
      <c r="C106" s="61"/>
      <c r="D106" s="232"/>
      <c r="E106" s="62"/>
      <c r="F106" s="61"/>
      <c r="G106" s="62"/>
      <c r="H106" s="62"/>
      <c r="I106" s="61"/>
      <c r="J106" s="62"/>
      <c r="K106" s="62"/>
      <c r="L106" s="61"/>
      <c r="M106" s="62"/>
      <c r="N106" s="62"/>
      <c r="O106" s="61"/>
      <c r="P106" s="62"/>
      <c r="Q106" s="62"/>
      <c r="R106" s="61"/>
      <c r="S106" s="62"/>
      <c r="T106" s="62"/>
      <c r="U106" s="61"/>
      <c r="V106" s="62"/>
      <c r="W106" s="62"/>
      <c r="X106" s="61"/>
      <c r="Y106" s="62"/>
      <c r="Z106" s="62"/>
      <c r="AA106" s="61"/>
      <c r="AB106" s="62"/>
      <c r="AC106" s="62"/>
      <c r="AD106" s="61"/>
      <c r="AE106" s="62"/>
      <c r="AF106" s="62"/>
      <c r="AG106" s="61"/>
      <c r="AH106" s="62"/>
      <c r="AI106" s="62"/>
      <c r="AJ106" s="61"/>
      <c r="AK106" s="62"/>
      <c r="AL106" s="62"/>
      <c r="AM106" s="61"/>
      <c r="AN106" s="62"/>
      <c r="AO106" s="62"/>
      <c r="AP106" s="61"/>
      <c r="AQ106" s="62"/>
      <c r="AR106" s="62"/>
      <c r="AS106" s="61"/>
      <c r="AT106" s="62"/>
      <c r="AU106" s="46" t="s">
        <v>207</v>
      </c>
      <c r="AV106" s="91"/>
      <c r="AW106" s="36"/>
    </row>
    <row r="107" spans="1:49" s="30" customFormat="1" hidden="1" thickTop="1" x14ac:dyDescent="0.2">
      <c r="A107" s="71">
        <v>15</v>
      </c>
      <c r="B107" s="47" t="s">
        <v>208</v>
      </c>
      <c r="C107" s="61"/>
      <c r="D107" s="232"/>
      <c r="E107" s="62"/>
      <c r="F107" s="61"/>
      <c r="G107" s="62"/>
      <c r="H107" s="62"/>
      <c r="I107" s="61"/>
      <c r="J107" s="62"/>
      <c r="K107" s="62"/>
      <c r="L107" s="61"/>
      <c r="M107" s="62"/>
      <c r="N107" s="62"/>
      <c r="O107" s="61"/>
      <c r="P107" s="62"/>
      <c r="Q107" s="62"/>
      <c r="R107" s="61"/>
      <c r="S107" s="62"/>
      <c r="T107" s="62"/>
      <c r="U107" s="61"/>
      <c r="V107" s="62"/>
      <c r="W107" s="62"/>
      <c r="X107" s="61"/>
      <c r="Y107" s="62"/>
      <c r="Z107" s="62"/>
      <c r="AA107" s="61"/>
      <c r="AB107" s="62"/>
      <c r="AC107" s="62"/>
      <c r="AD107" s="61"/>
      <c r="AE107" s="62"/>
      <c r="AF107" s="62"/>
      <c r="AG107" s="61"/>
      <c r="AH107" s="62"/>
      <c r="AI107" s="62"/>
      <c r="AJ107" s="61"/>
      <c r="AK107" s="62"/>
      <c r="AL107" s="62"/>
      <c r="AM107" s="61"/>
      <c r="AN107" s="62"/>
      <c r="AO107" s="62"/>
      <c r="AP107" s="61"/>
      <c r="AQ107" s="62"/>
      <c r="AR107" s="62"/>
      <c r="AS107" s="61"/>
      <c r="AT107" s="62"/>
      <c r="AU107" s="46" t="s">
        <v>208</v>
      </c>
      <c r="AV107" s="91"/>
      <c r="AW107" s="36"/>
    </row>
    <row r="108" spans="1:49" s="30" customFormat="1" hidden="1" thickTop="1" x14ac:dyDescent="0.2">
      <c r="A108" s="71">
        <v>16</v>
      </c>
      <c r="B108" s="47" t="s">
        <v>209</v>
      </c>
      <c r="C108" s="61"/>
      <c r="D108" s="232"/>
      <c r="E108" s="62"/>
      <c r="F108" s="61"/>
      <c r="G108" s="62"/>
      <c r="H108" s="62"/>
      <c r="I108" s="61"/>
      <c r="J108" s="62"/>
      <c r="K108" s="62"/>
      <c r="L108" s="61"/>
      <c r="M108" s="62"/>
      <c r="N108" s="62"/>
      <c r="O108" s="61"/>
      <c r="P108" s="62"/>
      <c r="Q108" s="62"/>
      <c r="R108" s="61"/>
      <c r="S108" s="62"/>
      <c r="T108" s="62"/>
      <c r="U108" s="61"/>
      <c r="V108" s="62"/>
      <c r="W108" s="62"/>
      <c r="X108" s="61"/>
      <c r="Y108" s="62"/>
      <c r="Z108" s="62"/>
      <c r="AA108" s="61"/>
      <c r="AB108" s="62"/>
      <c r="AC108" s="62"/>
      <c r="AD108" s="61"/>
      <c r="AE108" s="62"/>
      <c r="AF108" s="62"/>
      <c r="AG108" s="61"/>
      <c r="AH108" s="62"/>
      <c r="AI108" s="62"/>
      <c r="AJ108" s="61"/>
      <c r="AK108" s="62"/>
      <c r="AL108" s="62"/>
      <c r="AM108" s="61"/>
      <c r="AN108" s="62"/>
      <c r="AO108" s="62"/>
      <c r="AP108" s="61"/>
      <c r="AQ108" s="62"/>
      <c r="AR108" s="62"/>
      <c r="AS108" s="61"/>
      <c r="AT108" s="62"/>
      <c r="AU108" s="46" t="s">
        <v>209</v>
      </c>
      <c r="AV108" s="91"/>
      <c r="AW108" s="36"/>
    </row>
    <row r="109" spans="1:49" s="30" customFormat="1" hidden="1" thickTop="1" x14ac:dyDescent="0.2">
      <c r="A109" s="71">
        <v>17</v>
      </c>
      <c r="B109" s="47" t="s">
        <v>210</v>
      </c>
      <c r="C109" s="61"/>
      <c r="D109" s="232"/>
      <c r="E109" s="62"/>
      <c r="F109" s="61"/>
      <c r="G109" s="62"/>
      <c r="H109" s="62"/>
      <c r="I109" s="61"/>
      <c r="J109" s="62"/>
      <c r="K109" s="62"/>
      <c r="L109" s="61"/>
      <c r="M109" s="62"/>
      <c r="N109" s="62"/>
      <c r="O109" s="61"/>
      <c r="P109" s="62"/>
      <c r="Q109" s="62"/>
      <c r="R109" s="61"/>
      <c r="S109" s="62"/>
      <c r="T109" s="62"/>
      <c r="U109" s="61"/>
      <c r="V109" s="62"/>
      <c r="W109" s="62"/>
      <c r="X109" s="61"/>
      <c r="Y109" s="62"/>
      <c r="Z109" s="62"/>
      <c r="AA109" s="61"/>
      <c r="AB109" s="62"/>
      <c r="AC109" s="62"/>
      <c r="AD109" s="61"/>
      <c r="AE109" s="62"/>
      <c r="AF109" s="62"/>
      <c r="AG109" s="61"/>
      <c r="AH109" s="62"/>
      <c r="AI109" s="62"/>
      <c r="AJ109" s="61"/>
      <c r="AK109" s="62"/>
      <c r="AL109" s="62"/>
      <c r="AM109" s="61"/>
      <c r="AN109" s="62"/>
      <c r="AO109" s="62"/>
      <c r="AP109" s="61"/>
      <c r="AQ109" s="62"/>
      <c r="AR109" s="62"/>
      <c r="AS109" s="61"/>
      <c r="AT109" s="62"/>
      <c r="AU109" s="46" t="s">
        <v>210</v>
      </c>
      <c r="AV109" s="91"/>
      <c r="AW109" s="36"/>
    </row>
    <row r="110" spans="1:49" s="30" customFormat="1" hidden="1" thickTop="1" x14ac:dyDescent="0.2">
      <c r="A110" s="71">
        <v>18</v>
      </c>
      <c r="B110" s="47" t="s">
        <v>211</v>
      </c>
      <c r="C110" s="61"/>
      <c r="D110" s="232"/>
      <c r="E110" s="62"/>
      <c r="F110" s="61"/>
      <c r="G110" s="62"/>
      <c r="H110" s="62"/>
      <c r="I110" s="61"/>
      <c r="J110" s="62"/>
      <c r="K110" s="62"/>
      <c r="L110" s="61"/>
      <c r="M110" s="62"/>
      <c r="N110" s="62"/>
      <c r="O110" s="61"/>
      <c r="P110" s="62"/>
      <c r="Q110" s="62"/>
      <c r="R110" s="61"/>
      <c r="S110" s="62"/>
      <c r="T110" s="62"/>
      <c r="U110" s="61"/>
      <c r="V110" s="62"/>
      <c r="W110" s="62"/>
      <c r="X110" s="61"/>
      <c r="Y110" s="62"/>
      <c r="Z110" s="62"/>
      <c r="AA110" s="61"/>
      <c r="AB110" s="62"/>
      <c r="AC110" s="62"/>
      <c r="AD110" s="61"/>
      <c r="AE110" s="62"/>
      <c r="AF110" s="62"/>
      <c r="AG110" s="61"/>
      <c r="AH110" s="62"/>
      <c r="AI110" s="62"/>
      <c r="AJ110" s="61"/>
      <c r="AK110" s="62"/>
      <c r="AL110" s="62"/>
      <c r="AM110" s="61"/>
      <c r="AN110" s="62"/>
      <c r="AO110" s="62"/>
      <c r="AP110" s="61"/>
      <c r="AQ110" s="62"/>
      <c r="AR110" s="62"/>
      <c r="AS110" s="61"/>
      <c r="AT110" s="62"/>
      <c r="AU110" s="46" t="s">
        <v>211</v>
      </c>
      <c r="AV110" s="91"/>
      <c r="AW110" s="36"/>
    </row>
    <row r="111" spans="1:49" s="30" customFormat="1" hidden="1" thickTop="1" x14ac:dyDescent="0.2">
      <c r="A111" s="71">
        <v>19</v>
      </c>
      <c r="B111" s="47" t="s">
        <v>212</v>
      </c>
      <c r="C111" s="61"/>
      <c r="D111" s="232"/>
      <c r="E111" s="62"/>
      <c r="F111" s="61"/>
      <c r="G111" s="62"/>
      <c r="H111" s="62"/>
      <c r="I111" s="61"/>
      <c r="J111" s="62"/>
      <c r="K111" s="62"/>
      <c r="L111" s="61"/>
      <c r="M111" s="62"/>
      <c r="N111" s="62"/>
      <c r="O111" s="61"/>
      <c r="P111" s="62"/>
      <c r="Q111" s="62"/>
      <c r="R111" s="61"/>
      <c r="S111" s="62"/>
      <c r="T111" s="62"/>
      <c r="U111" s="61"/>
      <c r="V111" s="62"/>
      <c r="W111" s="62"/>
      <c r="X111" s="61"/>
      <c r="Y111" s="62"/>
      <c r="Z111" s="62"/>
      <c r="AA111" s="61"/>
      <c r="AB111" s="62"/>
      <c r="AC111" s="62"/>
      <c r="AD111" s="61"/>
      <c r="AE111" s="62"/>
      <c r="AF111" s="62"/>
      <c r="AG111" s="61"/>
      <c r="AH111" s="62"/>
      <c r="AI111" s="62"/>
      <c r="AJ111" s="61"/>
      <c r="AK111" s="62"/>
      <c r="AL111" s="62"/>
      <c r="AM111" s="61"/>
      <c r="AN111" s="62"/>
      <c r="AO111" s="62"/>
      <c r="AP111" s="61"/>
      <c r="AQ111" s="62"/>
      <c r="AR111" s="62"/>
      <c r="AS111" s="61"/>
      <c r="AT111" s="62"/>
      <c r="AU111" s="46" t="s">
        <v>212</v>
      </c>
      <c r="AV111" s="91"/>
      <c r="AW111" s="36"/>
    </row>
    <row r="112" spans="1:49" s="30" customFormat="1" hidden="1" thickTop="1" x14ac:dyDescent="0.2">
      <c r="A112" s="71">
        <v>20</v>
      </c>
      <c r="B112" s="47" t="s">
        <v>213</v>
      </c>
      <c r="C112" s="61"/>
      <c r="D112" s="232"/>
      <c r="E112" s="62"/>
      <c r="F112" s="61"/>
      <c r="G112" s="62"/>
      <c r="H112" s="62"/>
      <c r="I112" s="61"/>
      <c r="J112" s="62"/>
      <c r="K112" s="62"/>
      <c r="L112" s="61"/>
      <c r="M112" s="62"/>
      <c r="N112" s="62"/>
      <c r="O112" s="61"/>
      <c r="P112" s="62"/>
      <c r="Q112" s="62"/>
      <c r="R112" s="61"/>
      <c r="S112" s="62"/>
      <c r="T112" s="62"/>
      <c r="U112" s="61"/>
      <c r="V112" s="62"/>
      <c r="W112" s="62"/>
      <c r="X112" s="61"/>
      <c r="Y112" s="62"/>
      <c r="Z112" s="62"/>
      <c r="AA112" s="61"/>
      <c r="AB112" s="62"/>
      <c r="AC112" s="62"/>
      <c r="AD112" s="61"/>
      <c r="AE112" s="62"/>
      <c r="AF112" s="62"/>
      <c r="AG112" s="61"/>
      <c r="AH112" s="62"/>
      <c r="AI112" s="62"/>
      <c r="AJ112" s="61"/>
      <c r="AK112" s="62"/>
      <c r="AL112" s="62"/>
      <c r="AM112" s="61"/>
      <c r="AN112" s="62"/>
      <c r="AO112" s="62"/>
      <c r="AP112" s="61"/>
      <c r="AQ112" s="62"/>
      <c r="AR112" s="62"/>
      <c r="AS112" s="61"/>
      <c r="AT112" s="62"/>
      <c r="AU112" s="46" t="s">
        <v>213</v>
      </c>
      <c r="AV112" s="91"/>
      <c r="AW112" s="36"/>
    </row>
    <row r="113" spans="1:49" s="30" customFormat="1" hidden="1" thickTop="1" x14ac:dyDescent="0.2">
      <c r="A113" s="71">
        <v>21</v>
      </c>
      <c r="B113" s="49" t="s">
        <v>214</v>
      </c>
      <c r="C113" s="157"/>
      <c r="D113" s="231"/>
      <c r="E113" s="91"/>
      <c r="F113" s="157"/>
      <c r="G113" s="71"/>
      <c r="H113" s="71"/>
      <c r="I113" s="157"/>
      <c r="J113" s="71"/>
      <c r="K113" s="71"/>
      <c r="L113" s="157"/>
      <c r="M113" s="71"/>
      <c r="N113" s="71"/>
      <c r="O113" s="157"/>
      <c r="P113" s="71"/>
      <c r="Q113" s="71"/>
      <c r="R113" s="157"/>
      <c r="S113" s="71"/>
      <c r="T113" s="71"/>
      <c r="U113" s="157"/>
      <c r="V113" s="71"/>
      <c r="W113" s="71"/>
      <c r="X113" s="157"/>
      <c r="Y113" s="71"/>
      <c r="Z113" s="71"/>
      <c r="AA113" s="157"/>
      <c r="AB113" s="71"/>
      <c r="AC113" s="71"/>
      <c r="AD113" s="157"/>
      <c r="AE113" s="71"/>
      <c r="AF113" s="71"/>
      <c r="AG113" s="157"/>
      <c r="AH113" s="91"/>
      <c r="AI113" s="71"/>
      <c r="AJ113" s="157"/>
      <c r="AK113" s="91"/>
      <c r="AL113" s="71"/>
      <c r="AM113" s="157"/>
      <c r="AN113" s="91"/>
      <c r="AO113" s="71"/>
      <c r="AP113" s="157"/>
      <c r="AQ113" s="91"/>
      <c r="AR113" s="71"/>
      <c r="AS113" s="157"/>
      <c r="AT113" s="91"/>
      <c r="AU113" s="49" t="s">
        <v>214</v>
      </c>
      <c r="AV113" s="91"/>
      <c r="AW113" s="36"/>
    </row>
    <row r="114" spans="1:49" s="30" customFormat="1" hidden="1" thickTop="1" x14ac:dyDescent="0.2">
      <c r="A114" s="71">
        <v>22</v>
      </c>
      <c r="B114" s="47" t="s">
        <v>215</v>
      </c>
      <c r="C114" s="157"/>
      <c r="D114" s="231"/>
      <c r="E114" s="91"/>
      <c r="F114" s="157"/>
      <c r="G114" s="71"/>
      <c r="H114" s="71"/>
      <c r="I114" s="157"/>
      <c r="J114" s="71"/>
      <c r="K114" s="71"/>
      <c r="L114" s="157"/>
      <c r="M114" s="71"/>
      <c r="N114" s="71"/>
      <c r="O114" s="157"/>
      <c r="P114" s="71"/>
      <c r="Q114" s="71"/>
      <c r="R114" s="157"/>
      <c r="S114" s="71"/>
      <c r="T114" s="71"/>
      <c r="U114" s="157"/>
      <c r="V114" s="71"/>
      <c r="W114" s="71"/>
      <c r="X114" s="157"/>
      <c r="Y114" s="71"/>
      <c r="Z114" s="71"/>
      <c r="AA114" s="157"/>
      <c r="AB114" s="71"/>
      <c r="AC114" s="71"/>
      <c r="AD114" s="157"/>
      <c r="AE114" s="71"/>
      <c r="AF114" s="71"/>
      <c r="AG114" s="157"/>
      <c r="AH114" s="91"/>
      <c r="AI114" s="71"/>
      <c r="AJ114" s="157"/>
      <c r="AK114" s="91"/>
      <c r="AL114" s="71"/>
      <c r="AM114" s="157"/>
      <c r="AN114" s="91"/>
      <c r="AO114" s="71"/>
      <c r="AP114" s="157"/>
      <c r="AQ114" s="91"/>
      <c r="AR114" s="71"/>
      <c r="AS114" s="157"/>
      <c r="AT114" s="91"/>
      <c r="AU114" s="46" t="s">
        <v>215</v>
      </c>
      <c r="AV114" s="91"/>
      <c r="AW114" s="36"/>
    </row>
    <row r="115" spans="1:49" s="30" customFormat="1" hidden="1" thickTop="1" x14ac:dyDescent="0.2">
      <c r="A115" s="71">
        <v>23</v>
      </c>
      <c r="B115" s="47" t="s">
        <v>216</v>
      </c>
      <c r="C115" s="157"/>
      <c r="D115" s="231"/>
      <c r="E115" s="91"/>
      <c r="F115" s="157"/>
      <c r="G115" s="71"/>
      <c r="H115" s="71"/>
      <c r="I115" s="157"/>
      <c r="J115" s="71"/>
      <c r="K115" s="71"/>
      <c r="L115" s="157"/>
      <c r="M115" s="71"/>
      <c r="N115" s="71"/>
      <c r="O115" s="157"/>
      <c r="P115" s="71"/>
      <c r="Q115" s="71"/>
      <c r="R115" s="157"/>
      <c r="S115" s="71"/>
      <c r="T115" s="71"/>
      <c r="U115" s="157"/>
      <c r="V115" s="71"/>
      <c r="W115" s="71"/>
      <c r="X115" s="157"/>
      <c r="Y115" s="71"/>
      <c r="Z115" s="71"/>
      <c r="AA115" s="157"/>
      <c r="AB115" s="71"/>
      <c r="AC115" s="71"/>
      <c r="AD115" s="157"/>
      <c r="AE115" s="71"/>
      <c r="AF115" s="71"/>
      <c r="AG115" s="157"/>
      <c r="AH115" s="91"/>
      <c r="AI115" s="71"/>
      <c r="AJ115" s="157"/>
      <c r="AK115" s="91"/>
      <c r="AL115" s="71"/>
      <c r="AM115" s="157"/>
      <c r="AN115" s="91"/>
      <c r="AO115" s="71"/>
      <c r="AP115" s="157"/>
      <c r="AQ115" s="91"/>
      <c r="AR115" s="71"/>
      <c r="AS115" s="157"/>
      <c r="AT115" s="91"/>
      <c r="AU115" s="46" t="s">
        <v>216</v>
      </c>
      <c r="AV115" s="91"/>
      <c r="AW115" s="36"/>
    </row>
    <row r="116" spans="1:49" s="30" customFormat="1" hidden="1" thickTop="1" x14ac:dyDescent="0.2">
      <c r="A116" s="71">
        <v>24</v>
      </c>
      <c r="B116" s="47" t="s">
        <v>217</v>
      </c>
      <c r="C116" s="157"/>
      <c r="D116" s="231"/>
      <c r="E116" s="91"/>
      <c r="F116" s="157"/>
      <c r="G116" s="71"/>
      <c r="H116" s="71"/>
      <c r="I116" s="157"/>
      <c r="J116" s="71"/>
      <c r="K116" s="71"/>
      <c r="L116" s="157"/>
      <c r="M116" s="71"/>
      <c r="N116" s="71"/>
      <c r="O116" s="157"/>
      <c r="P116" s="71"/>
      <c r="Q116" s="71"/>
      <c r="R116" s="157"/>
      <c r="S116" s="71"/>
      <c r="T116" s="71"/>
      <c r="U116" s="157"/>
      <c r="V116" s="71"/>
      <c r="W116" s="71"/>
      <c r="X116" s="157"/>
      <c r="Y116" s="71"/>
      <c r="Z116" s="71"/>
      <c r="AA116" s="157"/>
      <c r="AB116" s="71"/>
      <c r="AC116" s="71"/>
      <c r="AD116" s="157"/>
      <c r="AE116" s="71"/>
      <c r="AF116" s="71"/>
      <c r="AG116" s="157"/>
      <c r="AH116" s="91"/>
      <c r="AI116" s="71"/>
      <c r="AJ116" s="157"/>
      <c r="AK116" s="91"/>
      <c r="AL116" s="71"/>
      <c r="AM116" s="157"/>
      <c r="AN116" s="91"/>
      <c r="AO116" s="71"/>
      <c r="AP116" s="157"/>
      <c r="AQ116" s="91"/>
      <c r="AR116" s="71"/>
      <c r="AS116" s="157"/>
      <c r="AT116" s="91"/>
      <c r="AU116" s="46" t="s">
        <v>217</v>
      </c>
      <c r="AV116" s="91"/>
      <c r="AW116" s="36"/>
    </row>
    <row r="117" spans="1:49" s="30" customFormat="1" hidden="1" thickTop="1" x14ac:dyDescent="0.2">
      <c r="A117" s="71">
        <v>25</v>
      </c>
      <c r="B117" s="47" t="s">
        <v>218</v>
      </c>
      <c r="C117" s="157"/>
      <c r="D117" s="231"/>
      <c r="E117" s="91"/>
      <c r="F117" s="157"/>
      <c r="G117" s="71"/>
      <c r="H117" s="71"/>
      <c r="I117" s="157"/>
      <c r="J117" s="71"/>
      <c r="K117" s="71"/>
      <c r="L117" s="157"/>
      <c r="M117" s="71"/>
      <c r="N117" s="71"/>
      <c r="O117" s="157"/>
      <c r="P117" s="71"/>
      <c r="Q117" s="71"/>
      <c r="R117" s="157"/>
      <c r="S117" s="71"/>
      <c r="T117" s="71"/>
      <c r="U117" s="157"/>
      <c r="V117" s="71"/>
      <c r="W117" s="71"/>
      <c r="X117" s="157"/>
      <c r="Y117" s="71"/>
      <c r="Z117" s="71"/>
      <c r="AA117" s="157"/>
      <c r="AB117" s="71"/>
      <c r="AC117" s="71"/>
      <c r="AD117" s="157"/>
      <c r="AE117" s="71"/>
      <c r="AF117" s="71"/>
      <c r="AG117" s="157"/>
      <c r="AH117" s="91"/>
      <c r="AI117" s="71"/>
      <c r="AJ117" s="157"/>
      <c r="AK117" s="91"/>
      <c r="AL117" s="71"/>
      <c r="AM117" s="157"/>
      <c r="AN117" s="91"/>
      <c r="AO117" s="71"/>
      <c r="AP117" s="157"/>
      <c r="AQ117" s="91"/>
      <c r="AR117" s="71"/>
      <c r="AS117" s="157"/>
      <c r="AT117" s="91"/>
      <c r="AU117" s="46" t="s">
        <v>218</v>
      </c>
      <c r="AV117" s="91"/>
      <c r="AW117" s="36"/>
    </row>
    <row r="118" spans="1:49" s="30" customFormat="1" hidden="1" thickTop="1" x14ac:dyDescent="0.2">
      <c r="A118" s="71">
        <v>26</v>
      </c>
      <c r="B118" s="47" t="s">
        <v>219</v>
      </c>
      <c r="C118" s="157"/>
      <c r="D118" s="231"/>
      <c r="E118" s="91"/>
      <c r="F118" s="157"/>
      <c r="G118" s="71"/>
      <c r="H118" s="71"/>
      <c r="I118" s="157"/>
      <c r="J118" s="71"/>
      <c r="K118" s="71"/>
      <c r="L118" s="157"/>
      <c r="M118" s="71"/>
      <c r="N118" s="71"/>
      <c r="O118" s="157"/>
      <c r="P118" s="71"/>
      <c r="Q118" s="71"/>
      <c r="R118" s="157"/>
      <c r="S118" s="71"/>
      <c r="T118" s="71"/>
      <c r="U118" s="157"/>
      <c r="V118" s="71"/>
      <c r="W118" s="71"/>
      <c r="X118" s="157"/>
      <c r="Y118" s="71"/>
      <c r="Z118" s="71"/>
      <c r="AA118" s="157"/>
      <c r="AB118" s="71"/>
      <c r="AC118" s="71"/>
      <c r="AD118" s="157"/>
      <c r="AE118" s="71"/>
      <c r="AF118" s="71"/>
      <c r="AG118" s="157"/>
      <c r="AH118" s="91"/>
      <c r="AI118" s="71"/>
      <c r="AJ118" s="157"/>
      <c r="AK118" s="91"/>
      <c r="AL118" s="71"/>
      <c r="AM118" s="157"/>
      <c r="AN118" s="91"/>
      <c r="AO118" s="71"/>
      <c r="AP118" s="157"/>
      <c r="AQ118" s="91"/>
      <c r="AR118" s="71"/>
      <c r="AS118" s="157"/>
      <c r="AT118" s="91"/>
      <c r="AU118" s="46" t="s">
        <v>219</v>
      </c>
      <c r="AV118" s="91"/>
      <c r="AW118" s="36"/>
    </row>
    <row r="119" spans="1:49" s="30" customFormat="1" hidden="1" thickTop="1" x14ac:dyDescent="0.2">
      <c r="A119" s="71">
        <v>27</v>
      </c>
      <c r="B119" s="47" t="s">
        <v>220</v>
      </c>
      <c r="C119" s="157"/>
      <c r="D119" s="231"/>
      <c r="E119" s="91"/>
      <c r="F119" s="157"/>
      <c r="G119" s="71"/>
      <c r="H119" s="71"/>
      <c r="I119" s="157"/>
      <c r="J119" s="71"/>
      <c r="K119" s="71"/>
      <c r="L119" s="157"/>
      <c r="M119" s="71"/>
      <c r="N119" s="71"/>
      <c r="O119" s="157"/>
      <c r="P119" s="71"/>
      <c r="Q119" s="71"/>
      <c r="R119" s="157"/>
      <c r="S119" s="71"/>
      <c r="T119" s="71"/>
      <c r="U119" s="157"/>
      <c r="V119" s="71"/>
      <c r="W119" s="71"/>
      <c r="X119" s="157"/>
      <c r="Y119" s="71"/>
      <c r="Z119" s="71"/>
      <c r="AA119" s="157"/>
      <c r="AB119" s="71"/>
      <c r="AC119" s="71"/>
      <c r="AD119" s="157"/>
      <c r="AE119" s="71"/>
      <c r="AF119" s="71"/>
      <c r="AG119" s="157"/>
      <c r="AH119" s="91"/>
      <c r="AI119" s="71"/>
      <c r="AJ119" s="157"/>
      <c r="AK119" s="91"/>
      <c r="AL119" s="71"/>
      <c r="AM119" s="157"/>
      <c r="AN119" s="91"/>
      <c r="AO119" s="71"/>
      <c r="AP119" s="157"/>
      <c r="AQ119" s="91"/>
      <c r="AR119" s="71"/>
      <c r="AS119" s="157"/>
      <c r="AT119" s="91"/>
      <c r="AU119" s="46" t="s">
        <v>220</v>
      </c>
      <c r="AV119" s="91"/>
      <c r="AW119" s="36"/>
    </row>
    <row r="120" spans="1:49" s="30" customFormat="1" hidden="1" thickTop="1" x14ac:dyDescent="0.2">
      <c r="A120" s="71">
        <v>28</v>
      </c>
      <c r="B120" s="47" t="s">
        <v>221</v>
      </c>
      <c r="C120" s="223"/>
      <c r="D120" s="274"/>
      <c r="E120" s="68"/>
      <c r="F120" s="223"/>
      <c r="G120" s="28"/>
      <c r="H120" s="28"/>
      <c r="I120" s="223"/>
      <c r="J120" s="28"/>
      <c r="K120" s="28"/>
      <c r="L120" s="223"/>
      <c r="M120" s="28"/>
      <c r="N120" s="28"/>
      <c r="O120" s="223"/>
      <c r="P120" s="28"/>
      <c r="Q120" s="28"/>
      <c r="R120" s="223"/>
      <c r="S120" s="28"/>
      <c r="T120" s="28"/>
      <c r="U120" s="223"/>
      <c r="V120" s="28"/>
      <c r="W120" s="28"/>
      <c r="X120" s="223"/>
      <c r="Y120" s="28"/>
      <c r="Z120" s="28"/>
      <c r="AA120" s="223"/>
      <c r="AB120" s="28"/>
      <c r="AC120" s="28"/>
      <c r="AD120" s="223"/>
      <c r="AE120" s="28"/>
      <c r="AF120" s="28"/>
      <c r="AG120" s="223"/>
      <c r="AH120" s="68"/>
      <c r="AI120" s="28"/>
      <c r="AJ120" s="223"/>
      <c r="AK120" s="68"/>
      <c r="AL120" s="28"/>
      <c r="AM120" s="223"/>
      <c r="AN120" s="68"/>
      <c r="AO120" s="28"/>
      <c r="AP120" s="223"/>
      <c r="AQ120" s="68"/>
      <c r="AR120" s="28"/>
      <c r="AS120" s="223"/>
      <c r="AT120" s="68"/>
      <c r="AU120" s="46" t="s">
        <v>221</v>
      </c>
      <c r="AV120" s="91"/>
      <c r="AW120" s="36"/>
    </row>
    <row r="121" spans="1:49" s="30" customFormat="1" hidden="1" thickTop="1" x14ac:dyDescent="0.2">
      <c r="A121" s="71">
        <v>29</v>
      </c>
      <c r="B121" s="49" t="s">
        <v>222</v>
      </c>
      <c r="C121" s="223"/>
      <c r="D121" s="274"/>
      <c r="E121" s="68"/>
      <c r="F121" s="223"/>
      <c r="G121" s="28"/>
      <c r="H121" s="28"/>
      <c r="I121" s="223"/>
      <c r="J121" s="28"/>
      <c r="K121" s="28"/>
      <c r="L121" s="223"/>
      <c r="M121" s="28"/>
      <c r="N121" s="28"/>
      <c r="O121" s="223"/>
      <c r="P121" s="28"/>
      <c r="Q121" s="28"/>
      <c r="R121" s="223"/>
      <c r="S121" s="28"/>
      <c r="T121" s="28"/>
      <c r="U121" s="223"/>
      <c r="V121" s="28"/>
      <c r="W121" s="28"/>
      <c r="X121" s="223"/>
      <c r="Y121" s="28"/>
      <c r="Z121" s="28"/>
      <c r="AA121" s="223"/>
      <c r="AB121" s="28"/>
      <c r="AC121" s="28"/>
      <c r="AD121" s="223"/>
      <c r="AE121" s="28"/>
      <c r="AF121" s="28"/>
      <c r="AG121" s="223"/>
      <c r="AH121" s="68"/>
      <c r="AI121" s="28"/>
      <c r="AJ121" s="223"/>
      <c r="AK121" s="68"/>
      <c r="AL121" s="28"/>
      <c r="AM121" s="223"/>
      <c r="AN121" s="68"/>
      <c r="AO121" s="28"/>
      <c r="AP121" s="223"/>
      <c r="AQ121" s="68"/>
      <c r="AR121" s="28"/>
      <c r="AS121" s="223"/>
      <c r="AT121" s="68"/>
      <c r="AU121" s="49" t="s">
        <v>222</v>
      </c>
      <c r="AV121" s="91"/>
      <c r="AW121" s="36"/>
    </row>
    <row r="122" spans="1:49" s="30" customFormat="1" hidden="1" thickTop="1" x14ac:dyDescent="0.2">
      <c r="A122" s="71">
        <v>30</v>
      </c>
      <c r="B122" s="47" t="s">
        <v>223</v>
      </c>
      <c r="C122" s="157"/>
      <c r="D122" s="231"/>
      <c r="E122" s="91"/>
      <c r="F122" s="157"/>
      <c r="G122" s="71"/>
      <c r="H122" s="71"/>
      <c r="I122" s="157"/>
      <c r="J122" s="71"/>
      <c r="K122" s="71"/>
      <c r="L122" s="157"/>
      <c r="M122" s="71"/>
      <c r="N122" s="71"/>
      <c r="O122" s="157"/>
      <c r="P122" s="71"/>
      <c r="Q122" s="71"/>
      <c r="R122" s="157"/>
      <c r="S122" s="71"/>
      <c r="T122" s="71"/>
      <c r="U122" s="157"/>
      <c r="V122" s="71"/>
      <c r="W122" s="71"/>
      <c r="X122" s="157"/>
      <c r="Y122" s="71"/>
      <c r="Z122" s="71"/>
      <c r="AA122" s="157"/>
      <c r="AB122" s="71"/>
      <c r="AC122" s="71"/>
      <c r="AD122" s="157"/>
      <c r="AE122" s="71"/>
      <c r="AF122" s="71"/>
      <c r="AG122" s="157"/>
      <c r="AH122" s="91"/>
      <c r="AI122" s="71"/>
      <c r="AJ122" s="157"/>
      <c r="AK122" s="91"/>
      <c r="AL122" s="71"/>
      <c r="AM122" s="157"/>
      <c r="AN122" s="91"/>
      <c r="AO122" s="71"/>
      <c r="AP122" s="157"/>
      <c r="AQ122" s="91"/>
      <c r="AR122" s="71"/>
      <c r="AS122" s="157"/>
      <c r="AT122" s="91"/>
      <c r="AU122" s="46" t="s">
        <v>223</v>
      </c>
      <c r="AV122" s="91"/>
      <c r="AW122" s="36"/>
    </row>
    <row r="123" spans="1:49" s="30" customFormat="1" hidden="1" thickTop="1" x14ac:dyDescent="0.2">
      <c r="A123" s="71">
        <v>31</v>
      </c>
      <c r="B123" s="47" t="s">
        <v>234</v>
      </c>
      <c r="C123" s="223"/>
      <c r="D123" s="274"/>
      <c r="E123" s="68"/>
      <c r="F123" s="223"/>
      <c r="G123" s="28"/>
      <c r="H123" s="28"/>
      <c r="I123" s="223"/>
      <c r="J123" s="28"/>
      <c r="K123" s="28"/>
      <c r="L123" s="223"/>
      <c r="M123" s="28"/>
      <c r="N123" s="28"/>
      <c r="O123" s="223"/>
      <c r="P123" s="28"/>
      <c r="Q123" s="28"/>
      <c r="R123" s="223"/>
      <c r="S123" s="28"/>
      <c r="T123" s="28"/>
      <c r="U123" s="223"/>
      <c r="V123" s="28"/>
      <c r="W123" s="28"/>
      <c r="X123" s="223"/>
      <c r="Y123" s="28"/>
      <c r="Z123" s="28"/>
      <c r="AA123" s="223"/>
      <c r="AB123" s="28"/>
      <c r="AC123" s="28"/>
      <c r="AD123" s="223"/>
      <c r="AE123" s="28"/>
      <c r="AF123" s="28"/>
      <c r="AG123" s="223"/>
      <c r="AH123" s="68"/>
      <c r="AI123" s="28"/>
      <c r="AJ123" s="223"/>
      <c r="AK123" s="68"/>
      <c r="AL123" s="28"/>
      <c r="AM123" s="223"/>
      <c r="AN123" s="68"/>
      <c r="AO123" s="28"/>
      <c r="AP123" s="223"/>
      <c r="AQ123" s="68"/>
      <c r="AR123" s="28"/>
      <c r="AS123" s="223"/>
      <c r="AT123" s="68"/>
      <c r="AU123" s="46" t="s">
        <v>234</v>
      </c>
      <c r="AV123" s="91"/>
      <c r="AW123" s="36"/>
    </row>
    <row r="124" spans="1:49" s="30" customFormat="1" hidden="1" thickTop="1" x14ac:dyDescent="0.2">
      <c r="A124" s="71">
        <v>32</v>
      </c>
      <c r="B124" s="47" t="s">
        <v>225</v>
      </c>
      <c r="C124" s="273"/>
      <c r="D124" s="48"/>
      <c r="E124" s="60"/>
      <c r="F124" s="273"/>
      <c r="G124" s="60"/>
      <c r="H124" s="60"/>
      <c r="I124" s="273"/>
      <c r="J124" s="60"/>
      <c r="K124" s="60"/>
      <c r="L124" s="273"/>
      <c r="M124" s="60"/>
      <c r="N124" s="60"/>
      <c r="O124" s="273"/>
      <c r="P124" s="60"/>
      <c r="Q124" s="60"/>
      <c r="R124" s="273"/>
      <c r="S124" s="60"/>
      <c r="T124" s="60"/>
      <c r="U124" s="273"/>
      <c r="V124" s="60"/>
      <c r="W124" s="60"/>
      <c r="X124" s="273"/>
      <c r="Y124" s="60"/>
      <c r="Z124" s="60"/>
      <c r="AA124" s="273"/>
      <c r="AB124" s="60"/>
      <c r="AC124" s="60"/>
      <c r="AD124" s="273"/>
      <c r="AE124" s="60"/>
      <c r="AF124" s="60"/>
      <c r="AG124" s="273"/>
      <c r="AH124" s="60"/>
      <c r="AI124" s="60"/>
      <c r="AJ124" s="273"/>
      <c r="AK124" s="60"/>
      <c r="AL124" s="60"/>
      <c r="AM124" s="273"/>
      <c r="AN124" s="60"/>
      <c r="AO124" s="60"/>
      <c r="AP124" s="273"/>
      <c r="AQ124" s="60"/>
      <c r="AR124" s="60"/>
      <c r="AS124" s="273"/>
      <c r="AT124" s="60"/>
      <c r="AU124" s="46" t="s">
        <v>225</v>
      </c>
      <c r="AV124" s="91"/>
      <c r="AW124" s="36"/>
    </row>
    <row r="125" spans="1:49" s="30" customFormat="1" hidden="1" thickTop="1" x14ac:dyDescent="0.2">
      <c r="A125" s="71">
        <v>33</v>
      </c>
      <c r="B125" s="47" t="s">
        <v>226</v>
      </c>
      <c r="C125" s="157"/>
      <c r="D125" s="231"/>
      <c r="E125" s="91"/>
      <c r="F125" s="157"/>
      <c r="G125" s="91"/>
      <c r="H125" s="91"/>
      <c r="I125" s="157"/>
      <c r="J125" s="91"/>
      <c r="K125" s="91"/>
      <c r="L125" s="157"/>
      <c r="M125" s="91"/>
      <c r="N125" s="91"/>
      <c r="O125" s="157"/>
      <c r="P125" s="91"/>
      <c r="Q125" s="91"/>
      <c r="R125" s="157"/>
      <c r="S125" s="91"/>
      <c r="T125" s="91"/>
      <c r="U125" s="157"/>
      <c r="V125" s="91"/>
      <c r="W125" s="91"/>
      <c r="X125" s="157"/>
      <c r="Y125" s="91"/>
      <c r="Z125" s="91"/>
      <c r="AA125" s="157"/>
      <c r="AB125" s="91"/>
      <c r="AC125" s="91"/>
      <c r="AD125" s="157"/>
      <c r="AE125" s="91"/>
      <c r="AF125" s="91"/>
      <c r="AG125" s="157"/>
      <c r="AH125" s="91"/>
      <c r="AI125" s="91"/>
      <c r="AJ125" s="157"/>
      <c r="AK125" s="91"/>
      <c r="AL125" s="91"/>
      <c r="AM125" s="157"/>
      <c r="AN125" s="91"/>
      <c r="AO125" s="91"/>
      <c r="AP125" s="157"/>
      <c r="AQ125" s="91"/>
      <c r="AR125" s="91"/>
      <c r="AS125" s="157"/>
      <c r="AT125" s="91"/>
      <c r="AU125" s="46" t="s">
        <v>226</v>
      </c>
      <c r="AV125" s="91"/>
      <c r="AW125" s="36"/>
    </row>
    <row r="126" spans="1:49" s="30" customFormat="1" thickTop="1" x14ac:dyDescent="0.2">
      <c r="A126" s="71"/>
      <c r="B126" s="47"/>
      <c r="C126" s="61"/>
      <c r="D126" s="232"/>
      <c r="E126" s="62"/>
      <c r="F126" s="61"/>
      <c r="G126" s="62"/>
      <c r="H126" s="62"/>
      <c r="I126" s="61"/>
      <c r="J126" s="62"/>
      <c r="K126" s="62"/>
      <c r="L126" s="61"/>
      <c r="M126" s="62"/>
      <c r="N126" s="62"/>
      <c r="O126" s="61"/>
      <c r="P126" s="62"/>
      <c r="Q126" s="62"/>
      <c r="R126" s="61"/>
      <c r="S126" s="62"/>
      <c r="T126" s="62"/>
      <c r="U126" s="61"/>
      <c r="V126" s="62"/>
      <c r="W126" s="62"/>
      <c r="X126" s="61"/>
      <c r="Y126" s="62"/>
      <c r="Z126" s="62"/>
      <c r="AA126" s="61"/>
      <c r="AB126" s="62"/>
      <c r="AC126" s="62"/>
      <c r="AD126" s="61"/>
      <c r="AE126" s="62"/>
      <c r="AF126" s="62"/>
      <c r="AG126" s="61"/>
      <c r="AH126" s="62"/>
      <c r="AI126" s="62"/>
      <c r="AJ126" s="61"/>
      <c r="AK126" s="62"/>
      <c r="AL126" s="62"/>
      <c r="AM126" s="61"/>
      <c r="AN126" s="62"/>
      <c r="AO126" s="62"/>
      <c r="AP126" s="61"/>
      <c r="AQ126" s="62"/>
      <c r="AR126" s="62"/>
      <c r="AS126" s="61"/>
      <c r="AT126" s="62"/>
      <c r="AU126" s="46"/>
      <c r="AV126" s="91"/>
      <c r="AW126" s="36"/>
    </row>
    <row r="127" spans="1:49" s="30" customFormat="1" ht="12" x14ac:dyDescent="0.2">
      <c r="A127" s="71">
        <v>4</v>
      </c>
      <c r="B127" s="49" t="s">
        <v>235</v>
      </c>
      <c r="C127" s="371"/>
      <c r="D127" s="372"/>
      <c r="E127" s="158">
        <v>906290314.01447237</v>
      </c>
      <c r="F127" s="157"/>
      <c r="G127" s="71"/>
      <c r="H127" s="158">
        <v>781513868</v>
      </c>
      <c r="I127" s="157"/>
      <c r="J127" s="71"/>
      <c r="K127" s="158">
        <v>910705939</v>
      </c>
      <c r="L127" s="157"/>
      <c r="M127" s="71"/>
      <c r="N127" s="158">
        <v>810611270</v>
      </c>
      <c r="O127" s="157"/>
      <c r="P127" s="71"/>
      <c r="Q127" s="158">
        <v>789901183</v>
      </c>
      <c r="R127" s="157"/>
      <c r="S127" s="71"/>
      <c r="T127" s="158">
        <v>824161334</v>
      </c>
      <c r="U127" s="157"/>
      <c r="V127" s="71"/>
      <c r="W127" s="158">
        <v>793552625</v>
      </c>
      <c r="X127" s="157"/>
      <c r="Y127" s="71"/>
      <c r="Z127" s="158">
        <v>850192206</v>
      </c>
      <c r="AA127" s="157"/>
      <c r="AB127" s="71"/>
      <c r="AC127" s="158">
        <v>849320502</v>
      </c>
      <c r="AD127" s="157"/>
      <c r="AE127" s="71"/>
      <c r="AF127" s="158">
        <v>972995720</v>
      </c>
      <c r="AG127" s="157"/>
      <c r="AH127" s="91"/>
      <c r="AI127" s="158">
        <v>934164513</v>
      </c>
      <c r="AJ127" s="157"/>
      <c r="AK127" s="91"/>
      <c r="AL127" s="158">
        <v>898437291</v>
      </c>
      <c r="AM127" s="157"/>
      <c r="AN127" s="91"/>
      <c r="AO127" s="158">
        <v>696423965</v>
      </c>
      <c r="AP127" s="157"/>
      <c r="AQ127" s="91"/>
      <c r="AR127" s="158">
        <v>844406041</v>
      </c>
      <c r="AS127" s="157"/>
      <c r="AT127" s="91"/>
      <c r="AU127" s="49" t="s">
        <v>235</v>
      </c>
      <c r="AV127" s="91"/>
      <c r="AW127" s="36"/>
    </row>
    <row r="128" spans="1:49" s="30" customFormat="1" ht="12" x14ac:dyDescent="0.2">
      <c r="A128" s="71">
        <v>401</v>
      </c>
      <c r="B128" s="47" t="s">
        <v>239</v>
      </c>
      <c r="C128" s="55"/>
      <c r="D128" s="373"/>
      <c r="E128" s="159">
        <v>118168160.39301598</v>
      </c>
      <c r="F128" s="157"/>
      <c r="G128" s="71"/>
      <c r="H128" s="159">
        <v>101517230</v>
      </c>
      <c r="I128" s="157"/>
      <c r="J128" s="71"/>
      <c r="K128" s="159">
        <v>93899246</v>
      </c>
      <c r="L128" s="157"/>
      <c r="M128" s="71"/>
      <c r="N128" s="159">
        <v>96573647</v>
      </c>
      <c r="O128" s="157"/>
      <c r="P128" s="71"/>
      <c r="Q128" s="159">
        <v>104802673</v>
      </c>
      <c r="R128" s="157"/>
      <c r="S128" s="71"/>
      <c r="T128" s="159">
        <v>106870689</v>
      </c>
      <c r="U128" s="157"/>
      <c r="V128" s="71"/>
      <c r="W128" s="159">
        <v>112302679</v>
      </c>
      <c r="X128" s="157"/>
      <c r="Y128" s="71"/>
      <c r="Z128" s="159">
        <v>96502120</v>
      </c>
      <c r="AA128" s="157"/>
      <c r="AB128" s="71"/>
      <c r="AC128" s="159">
        <v>94782157</v>
      </c>
      <c r="AD128" s="157"/>
      <c r="AE128" s="71"/>
      <c r="AF128" s="159">
        <v>109165790</v>
      </c>
      <c r="AG128" s="157"/>
      <c r="AH128" s="91"/>
      <c r="AI128" s="159">
        <v>103145283</v>
      </c>
      <c r="AJ128" s="157"/>
      <c r="AK128" s="91"/>
      <c r="AL128" s="159">
        <v>120462556</v>
      </c>
      <c r="AM128" s="157"/>
      <c r="AN128" s="91"/>
      <c r="AO128" s="159">
        <v>66677608</v>
      </c>
      <c r="AP128" s="157"/>
      <c r="AQ128" s="91"/>
      <c r="AR128" s="159">
        <v>87866973</v>
      </c>
      <c r="AS128" s="157"/>
      <c r="AT128" s="91"/>
      <c r="AU128" s="46" t="s">
        <v>239</v>
      </c>
      <c r="AV128" s="91"/>
      <c r="AW128" s="36"/>
    </row>
    <row r="129" spans="1:49" s="30" customFormat="1" ht="12" x14ac:dyDescent="0.2">
      <c r="A129" s="71">
        <v>402</v>
      </c>
      <c r="B129" s="47" t="s">
        <v>240</v>
      </c>
      <c r="C129" s="55"/>
      <c r="D129" s="373"/>
      <c r="E129" s="159">
        <v>216237967.20440814</v>
      </c>
      <c r="F129" s="157"/>
      <c r="G129" s="71"/>
      <c r="H129" s="159">
        <v>189245959</v>
      </c>
      <c r="I129" s="157"/>
      <c r="J129" s="71"/>
      <c r="K129" s="159">
        <v>171432895</v>
      </c>
      <c r="L129" s="157"/>
      <c r="M129" s="71"/>
      <c r="N129" s="159">
        <v>169070240</v>
      </c>
      <c r="O129" s="157"/>
      <c r="P129" s="71"/>
      <c r="Q129" s="159">
        <v>151625486</v>
      </c>
      <c r="R129" s="157"/>
      <c r="S129" s="71"/>
      <c r="T129" s="159">
        <v>103006129</v>
      </c>
      <c r="U129" s="157"/>
      <c r="V129" s="71"/>
      <c r="W129" s="159">
        <v>116301258</v>
      </c>
      <c r="X129" s="157"/>
      <c r="Y129" s="71"/>
      <c r="Z129" s="159">
        <v>115836607</v>
      </c>
      <c r="AA129" s="157"/>
      <c r="AB129" s="71"/>
      <c r="AC129" s="159">
        <v>111518509</v>
      </c>
      <c r="AD129" s="157"/>
      <c r="AE129" s="71"/>
      <c r="AF129" s="159">
        <v>147376943</v>
      </c>
      <c r="AG129" s="157"/>
      <c r="AH129" s="91"/>
      <c r="AI129" s="159">
        <v>126098126</v>
      </c>
      <c r="AJ129" s="157"/>
      <c r="AK129" s="91"/>
      <c r="AL129" s="159">
        <v>127939717</v>
      </c>
      <c r="AM129" s="157"/>
      <c r="AN129" s="91"/>
      <c r="AO129" s="159">
        <v>89301010</v>
      </c>
      <c r="AP129" s="157"/>
      <c r="AQ129" s="91"/>
      <c r="AR129" s="159">
        <v>92548485</v>
      </c>
      <c r="AS129" s="157"/>
      <c r="AT129" s="91"/>
      <c r="AU129" s="46" t="s">
        <v>240</v>
      </c>
      <c r="AV129" s="91"/>
      <c r="AW129" s="36"/>
    </row>
    <row r="130" spans="1:49" s="30" customFormat="1" ht="12" x14ac:dyDescent="0.2">
      <c r="A130" s="71">
        <v>403</v>
      </c>
      <c r="B130" s="47" t="s">
        <v>241</v>
      </c>
      <c r="C130" s="55"/>
      <c r="D130" s="373"/>
      <c r="E130" s="159">
        <v>338226116.97537005</v>
      </c>
      <c r="F130" s="157"/>
      <c r="G130" s="71"/>
      <c r="H130" s="159">
        <v>266083044</v>
      </c>
      <c r="I130" s="157"/>
      <c r="J130" s="71"/>
      <c r="K130" s="159">
        <v>421292644</v>
      </c>
      <c r="L130" s="157"/>
      <c r="M130" s="71"/>
      <c r="N130" s="159">
        <v>295470174</v>
      </c>
      <c r="O130" s="157"/>
      <c r="P130" s="71"/>
      <c r="Q130" s="159">
        <v>241099788</v>
      </c>
      <c r="R130" s="157"/>
      <c r="S130" s="71"/>
      <c r="T130" s="159">
        <v>339534663</v>
      </c>
      <c r="U130" s="157"/>
      <c r="V130" s="71"/>
      <c r="W130" s="159">
        <v>316126157</v>
      </c>
      <c r="X130" s="157"/>
      <c r="Y130" s="71"/>
      <c r="Z130" s="159">
        <v>370176552</v>
      </c>
      <c r="AA130" s="157"/>
      <c r="AB130" s="71"/>
      <c r="AC130" s="159">
        <v>306320069</v>
      </c>
      <c r="AD130" s="157"/>
      <c r="AE130" s="71"/>
      <c r="AF130" s="159">
        <v>345848501</v>
      </c>
      <c r="AG130" s="157"/>
      <c r="AH130" s="91"/>
      <c r="AI130" s="159">
        <v>349474541</v>
      </c>
      <c r="AJ130" s="157"/>
      <c r="AK130" s="91"/>
      <c r="AL130" s="159">
        <v>298337975</v>
      </c>
      <c r="AM130" s="157"/>
      <c r="AN130" s="91"/>
      <c r="AO130" s="159">
        <v>232647386</v>
      </c>
      <c r="AP130" s="157"/>
      <c r="AQ130" s="91"/>
      <c r="AR130" s="159">
        <v>285417172</v>
      </c>
      <c r="AS130" s="157"/>
      <c r="AT130" s="91"/>
      <c r="AU130" s="46" t="s">
        <v>241</v>
      </c>
      <c r="AV130" s="91"/>
      <c r="AW130" s="36"/>
    </row>
    <row r="131" spans="1:49" s="30" customFormat="1" ht="12" x14ac:dyDescent="0.2">
      <c r="A131" s="71">
        <v>404</v>
      </c>
      <c r="B131" s="47" t="s">
        <v>242</v>
      </c>
      <c r="C131" s="55"/>
      <c r="D131" s="373"/>
      <c r="E131" s="159">
        <v>85741087.432782337</v>
      </c>
      <c r="F131" s="157"/>
      <c r="G131" s="71"/>
      <c r="H131" s="159">
        <v>72771053</v>
      </c>
      <c r="I131" s="157"/>
      <c r="J131" s="71"/>
      <c r="K131" s="159">
        <v>65065181</v>
      </c>
      <c r="L131" s="157"/>
      <c r="M131" s="71"/>
      <c r="N131" s="159">
        <v>51192492</v>
      </c>
      <c r="O131" s="157"/>
      <c r="P131" s="71"/>
      <c r="Q131" s="159">
        <v>50652948</v>
      </c>
      <c r="R131" s="157"/>
      <c r="S131" s="71"/>
      <c r="T131" s="159">
        <v>63342666</v>
      </c>
      <c r="U131" s="157"/>
      <c r="V131" s="71"/>
      <c r="W131" s="159">
        <v>51800612</v>
      </c>
      <c r="X131" s="157"/>
      <c r="Y131" s="71"/>
      <c r="Z131" s="159">
        <v>58615634</v>
      </c>
      <c r="AA131" s="157"/>
      <c r="AB131" s="71"/>
      <c r="AC131" s="159">
        <v>67953932</v>
      </c>
      <c r="AD131" s="157"/>
      <c r="AE131" s="71"/>
      <c r="AF131" s="159">
        <v>62330266</v>
      </c>
      <c r="AG131" s="157"/>
      <c r="AH131" s="91"/>
      <c r="AI131" s="159">
        <v>60978208</v>
      </c>
      <c r="AJ131" s="157"/>
      <c r="AK131" s="91"/>
      <c r="AL131" s="159">
        <v>65193643</v>
      </c>
      <c r="AM131" s="157"/>
      <c r="AN131" s="91"/>
      <c r="AO131" s="159">
        <v>56120124</v>
      </c>
      <c r="AP131" s="157"/>
      <c r="AQ131" s="91"/>
      <c r="AR131" s="159">
        <v>65919800</v>
      </c>
      <c r="AS131" s="157"/>
      <c r="AT131" s="91"/>
      <c r="AU131" s="46" t="s">
        <v>242</v>
      </c>
      <c r="AV131" s="91"/>
      <c r="AW131" s="36"/>
    </row>
    <row r="132" spans="1:49" s="30" customFormat="1" ht="12" x14ac:dyDescent="0.2">
      <c r="A132" s="71">
        <v>405</v>
      </c>
      <c r="B132" s="47" t="s">
        <v>243</v>
      </c>
      <c r="C132" s="55"/>
      <c r="D132" s="373"/>
      <c r="E132" s="159">
        <v>47898692.159596354</v>
      </c>
      <c r="F132" s="157"/>
      <c r="G132" s="71"/>
      <c r="H132" s="159">
        <v>46315347</v>
      </c>
      <c r="I132" s="157"/>
      <c r="J132" s="71"/>
      <c r="K132" s="159">
        <v>50410824</v>
      </c>
      <c r="L132" s="157"/>
      <c r="M132" s="71"/>
      <c r="N132" s="159">
        <v>69060004</v>
      </c>
      <c r="O132" s="157"/>
      <c r="P132" s="71"/>
      <c r="Q132" s="159">
        <v>80146207</v>
      </c>
      <c r="R132" s="157"/>
      <c r="S132" s="71"/>
      <c r="T132" s="159">
        <v>73424900</v>
      </c>
      <c r="U132" s="157"/>
      <c r="V132" s="71"/>
      <c r="W132" s="159">
        <v>59636785</v>
      </c>
      <c r="X132" s="157"/>
      <c r="Y132" s="71"/>
      <c r="Z132" s="159">
        <v>69934937</v>
      </c>
      <c r="AA132" s="157"/>
      <c r="AB132" s="71"/>
      <c r="AC132" s="159">
        <v>105082322</v>
      </c>
      <c r="AD132" s="157"/>
      <c r="AE132" s="71"/>
      <c r="AF132" s="159">
        <v>104562798</v>
      </c>
      <c r="AG132" s="157"/>
      <c r="AH132" s="91"/>
      <c r="AI132" s="159">
        <v>78876593</v>
      </c>
      <c r="AJ132" s="157"/>
      <c r="AK132" s="91"/>
      <c r="AL132" s="159">
        <v>63424659</v>
      </c>
      <c r="AM132" s="157"/>
      <c r="AN132" s="91"/>
      <c r="AO132" s="159">
        <v>48213545</v>
      </c>
      <c r="AP132" s="157"/>
      <c r="AQ132" s="91"/>
      <c r="AR132" s="159">
        <v>110570436</v>
      </c>
      <c r="AS132" s="157"/>
      <c r="AT132" s="91"/>
      <c r="AU132" s="46" t="s">
        <v>243</v>
      </c>
      <c r="AV132" s="91"/>
      <c r="AW132" s="36"/>
    </row>
    <row r="133" spans="1:49" s="30" customFormat="1" ht="12" x14ac:dyDescent="0.2">
      <c r="A133" s="71">
        <v>406</v>
      </c>
      <c r="B133" s="47" t="s">
        <v>245</v>
      </c>
      <c r="C133" s="55"/>
      <c r="D133" s="373"/>
      <c r="E133" s="159">
        <v>61283011.352320254</v>
      </c>
      <c r="F133" s="157"/>
      <c r="G133" s="71"/>
      <c r="H133" s="159">
        <v>67955086</v>
      </c>
      <c r="I133" s="157"/>
      <c r="J133" s="71"/>
      <c r="K133" s="159">
        <v>58842845</v>
      </c>
      <c r="L133" s="157"/>
      <c r="M133" s="71"/>
      <c r="N133" s="159">
        <v>64936241</v>
      </c>
      <c r="O133" s="157"/>
      <c r="P133" s="71"/>
      <c r="Q133" s="159">
        <v>75806681</v>
      </c>
      <c r="R133" s="157"/>
      <c r="S133" s="71"/>
      <c r="T133" s="159">
        <v>76416733</v>
      </c>
      <c r="U133" s="157"/>
      <c r="V133" s="71"/>
      <c r="W133" s="159">
        <v>81262511</v>
      </c>
      <c r="X133" s="157"/>
      <c r="Y133" s="71"/>
      <c r="Z133" s="159">
        <v>73436741</v>
      </c>
      <c r="AA133" s="157"/>
      <c r="AB133" s="71"/>
      <c r="AC133" s="159">
        <v>96435891</v>
      </c>
      <c r="AD133" s="157"/>
      <c r="AE133" s="71"/>
      <c r="AF133" s="159">
        <v>108832899</v>
      </c>
      <c r="AG133" s="157"/>
      <c r="AH133" s="91"/>
      <c r="AI133" s="159">
        <v>124673566</v>
      </c>
      <c r="AJ133" s="157"/>
      <c r="AK133" s="91"/>
      <c r="AL133" s="159">
        <v>132855261</v>
      </c>
      <c r="AM133" s="157"/>
      <c r="AN133" s="91"/>
      <c r="AO133" s="159">
        <v>137704379</v>
      </c>
      <c r="AP133" s="157"/>
      <c r="AQ133" s="91"/>
      <c r="AR133" s="159">
        <v>131681507</v>
      </c>
      <c r="AS133" s="157"/>
      <c r="AT133" s="91"/>
      <c r="AU133" s="46" t="s">
        <v>245</v>
      </c>
      <c r="AV133" s="91"/>
      <c r="AW133" s="36"/>
    </row>
    <row r="134" spans="1:49" s="30" customFormat="1" ht="12" x14ac:dyDescent="0.2">
      <c r="A134" s="71">
        <v>407</v>
      </c>
      <c r="B134" s="47" t="s">
        <v>246</v>
      </c>
      <c r="C134" s="55"/>
      <c r="D134" s="373"/>
      <c r="E134" s="159">
        <v>38735278.496979348</v>
      </c>
      <c r="F134" s="157"/>
      <c r="G134" s="71"/>
      <c r="H134" s="159">
        <v>37626149</v>
      </c>
      <c r="I134" s="157"/>
      <c r="J134" s="71"/>
      <c r="K134" s="159">
        <v>49762304</v>
      </c>
      <c r="L134" s="157"/>
      <c r="M134" s="71"/>
      <c r="N134" s="159">
        <v>64308472</v>
      </c>
      <c r="O134" s="157"/>
      <c r="P134" s="71"/>
      <c r="Q134" s="159">
        <v>85767400</v>
      </c>
      <c r="R134" s="157"/>
      <c r="S134" s="71"/>
      <c r="T134" s="159">
        <v>61565554</v>
      </c>
      <c r="U134" s="157"/>
      <c r="V134" s="71"/>
      <c r="W134" s="159">
        <v>56122623</v>
      </c>
      <c r="X134" s="157"/>
      <c r="Y134" s="71"/>
      <c r="Z134" s="159">
        <v>65689615</v>
      </c>
      <c r="AA134" s="157"/>
      <c r="AB134" s="71"/>
      <c r="AC134" s="159">
        <v>67227622</v>
      </c>
      <c r="AD134" s="157"/>
      <c r="AE134" s="71"/>
      <c r="AF134" s="159">
        <v>94878523</v>
      </c>
      <c r="AG134" s="157"/>
      <c r="AH134" s="91"/>
      <c r="AI134" s="159">
        <v>90918196</v>
      </c>
      <c r="AJ134" s="157"/>
      <c r="AK134" s="91"/>
      <c r="AL134" s="159">
        <v>90223480</v>
      </c>
      <c r="AM134" s="157"/>
      <c r="AN134" s="91"/>
      <c r="AO134" s="159">
        <v>65759913</v>
      </c>
      <c r="AP134" s="157"/>
      <c r="AQ134" s="91"/>
      <c r="AR134" s="159">
        <v>70401668</v>
      </c>
      <c r="AS134" s="157"/>
      <c r="AT134" s="91"/>
      <c r="AU134" s="46" t="s">
        <v>246</v>
      </c>
      <c r="AV134" s="91"/>
      <c r="AW134" s="36"/>
    </row>
    <row r="135" spans="1:49" s="30" customFormat="1" ht="12" x14ac:dyDescent="0.2">
      <c r="A135" s="71">
        <v>5</v>
      </c>
      <c r="B135" s="49" t="s">
        <v>247</v>
      </c>
      <c r="C135" s="371"/>
      <c r="D135" s="372"/>
      <c r="E135" s="158">
        <v>1121259310.894244</v>
      </c>
      <c r="F135" s="157"/>
      <c r="G135" s="71"/>
      <c r="H135" s="158">
        <v>1277426567</v>
      </c>
      <c r="I135" s="157"/>
      <c r="J135" s="71"/>
      <c r="K135" s="158">
        <v>1481488481</v>
      </c>
      <c r="L135" s="157"/>
      <c r="M135" s="71"/>
      <c r="N135" s="158">
        <v>1504848041</v>
      </c>
      <c r="O135" s="157"/>
      <c r="P135" s="71"/>
      <c r="Q135" s="158">
        <v>1524629350</v>
      </c>
      <c r="R135" s="157"/>
      <c r="S135" s="71"/>
      <c r="T135" s="158">
        <v>1449669912</v>
      </c>
      <c r="U135" s="157"/>
      <c r="V135" s="71"/>
      <c r="W135" s="158">
        <v>1467574219</v>
      </c>
      <c r="X135" s="157"/>
      <c r="Y135" s="71"/>
      <c r="Z135" s="158">
        <v>1894296072</v>
      </c>
      <c r="AA135" s="157"/>
      <c r="AB135" s="71"/>
      <c r="AC135" s="158">
        <v>1688880643</v>
      </c>
      <c r="AD135" s="157"/>
      <c r="AE135" s="71"/>
      <c r="AF135" s="158">
        <v>1511927581</v>
      </c>
      <c r="AG135" s="157"/>
      <c r="AH135" s="91"/>
      <c r="AI135" s="158">
        <v>1790040824</v>
      </c>
      <c r="AJ135" s="157"/>
      <c r="AK135" s="91"/>
      <c r="AL135" s="158">
        <v>1835913612</v>
      </c>
      <c r="AM135" s="157"/>
      <c r="AN135" s="91"/>
      <c r="AO135" s="158">
        <v>1480102984</v>
      </c>
      <c r="AP135" s="157"/>
      <c r="AQ135" s="91"/>
      <c r="AR135" s="158">
        <v>1802490375</v>
      </c>
      <c r="AS135" s="157"/>
      <c r="AT135" s="91"/>
      <c r="AU135" s="49" t="s">
        <v>247</v>
      </c>
      <c r="AV135" s="91"/>
      <c r="AW135" s="36"/>
    </row>
    <row r="136" spans="1:49" s="30" customFormat="1" ht="12" x14ac:dyDescent="0.2">
      <c r="A136" s="71">
        <v>501</v>
      </c>
      <c r="B136" s="47" t="s">
        <v>248</v>
      </c>
      <c r="C136" s="55"/>
      <c r="D136" s="373"/>
      <c r="E136" s="159">
        <v>14490008.630418904</v>
      </c>
      <c r="F136" s="157"/>
      <c r="G136" s="71"/>
      <c r="H136" s="159">
        <v>13163654</v>
      </c>
      <c r="I136" s="157"/>
      <c r="J136" s="71"/>
      <c r="K136" s="159">
        <v>20335272</v>
      </c>
      <c r="L136" s="157"/>
      <c r="M136" s="71"/>
      <c r="N136" s="159">
        <v>17769023</v>
      </c>
      <c r="O136" s="157"/>
      <c r="P136" s="71"/>
      <c r="Q136" s="159">
        <v>21081585</v>
      </c>
      <c r="R136" s="157"/>
      <c r="S136" s="71"/>
      <c r="T136" s="159">
        <v>27979122</v>
      </c>
      <c r="U136" s="157"/>
      <c r="V136" s="71"/>
      <c r="W136" s="159">
        <v>30099651</v>
      </c>
      <c r="X136" s="157"/>
      <c r="Y136" s="71"/>
      <c r="Z136" s="159">
        <v>22436834</v>
      </c>
      <c r="AA136" s="157"/>
      <c r="AB136" s="71"/>
      <c r="AC136" s="159">
        <v>46454713</v>
      </c>
      <c r="AD136" s="157"/>
      <c r="AE136" s="71"/>
      <c r="AF136" s="159">
        <v>48322612</v>
      </c>
      <c r="AG136" s="157"/>
      <c r="AH136" s="91"/>
      <c r="AI136" s="159">
        <v>65990065</v>
      </c>
      <c r="AJ136" s="157"/>
      <c r="AK136" s="91"/>
      <c r="AL136" s="159">
        <v>54613043</v>
      </c>
      <c r="AM136" s="157"/>
      <c r="AN136" s="91"/>
      <c r="AO136" s="159">
        <v>41037137</v>
      </c>
      <c r="AP136" s="157"/>
      <c r="AQ136" s="91"/>
      <c r="AR136" s="159">
        <v>41199503</v>
      </c>
      <c r="AS136" s="157"/>
      <c r="AT136" s="91"/>
      <c r="AU136" s="46" t="s">
        <v>248</v>
      </c>
      <c r="AV136" s="91"/>
      <c r="AW136" s="36"/>
    </row>
    <row r="137" spans="1:49" s="30" customFormat="1" ht="12" x14ac:dyDescent="0.2">
      <c r="A137" s="71">
        <v>502</v>
      </c>
      <c r="B137" s="47" t="s">
        <v>249</v>
      </c>
      <c r="C137" s="55"/>
      <c r="D137" s="373"/>
      <c r="E137" s="159">
        <v>22234647.812520739</v>
      </c>
      <c r="F137" s="157"/>
      <c r="G137" s="71"/>
      <c r="H137" s="159">
        <v>21776115</v>
      </c>
      <c r="I137" s="157"/>
      <c r="J137" s="71"/>
      <c r="K137" s="159">
        <v>15142815</v>
      </c>
      <c r="L137" s="157"/>
      <c r="M137" s="71"/>
      <c r="N137" s="159">
        <v>19066472</v>
      </c>
      <c r="O137" s="157"/>
      <c r="P137" s="71"/>
      <c r="Q137" s="159">
        <v>15646332</v>
      </c>
      <c r="R137" s="157"/>
      <c r="S137" s="71"/>
      <c r="T137" s="159">
        <v>16276128</v>
      </c>
      <c r="U137" s="157"/>
      <c r="V137" s="71"/>
      <c r="W137" s="159">
        <v>18858250</v>
      </c>
      <c r="X137" s="157"/>
      <c r="Y137" s="71"/>
      <c r="Z137" s="159">
        <v>16108790</v>
      </c>
      <c r="AA137" s="157"/>
      <c r="AB137" s="71"/>
      <c r="AC137" s="159">
        <v>22476965</v>
      </c>
      <c r="AD137" s="157"/>
      <c r="AE137" s="71"/>
      <c r="AF137" s="159">
        <v>25737946</v>
      </c>
      <c r="AG137" s="157"/>
      <c r="AH137" s="91"/>
      <c r="AI137" s="159">
        <v>23715790</v>
      </c>
      <c r="AJ137" s="157"/>
      <c r="AK137" s="91"/>
      <c r="AL137" s="159">
        <v>22549299</v>
      </c>
      <c r="AM137" s="157"/>
      <c r="AN137" s="91"/>
      <c r="AO137" s="159">
        <v>17932168</v>
      </c>
      <c r="AP137" s="157"/>
      <c r="AQ137" s="91"/>
      <c r="AR137" s="159">
        <v>25673960</v>
      </c>
      <c r="AS137" s="157"/>
      <c r="AT137" s="91"/>
      <c r="AU137" s="46" t="s">
        <v>249</v>
      </c>
      <c r="AV137" s="91"/>
      <c r="AW137" s="36"/>
    </row>
    <row r="138" spans="1:49" s="30" customFormat="1" ht="12" x14ac:dyDescent="0.2">
      <c r="A138" s="71">
        <v>503</v>
      </c>
      <c r="B138" s="47" t="s">
        <v>250</v>
      </c>
      <c r="C138" s="55"/>
      <c r="D138" s="373"/>
      <c r="E138" s="159">
        <v>84386310.827856347</v>
      </c>
      <c r="F138" s="157"/>
      <c r="G138" s="71"/>
      <c r="H138" s="159">
        <v>78064138</v>
      </c>
      <c r="I138" s="157"/>
      <c r="J138" s="71"/>
      <c r="K138" s="159">
        <v>50887904</v>
      </c>
      <c r="L138" s="157"/>
      <c r="M138" s="71"/>
      <c r="N138" s="159">
        <v>48068891</v>
      </c>
      <c r="O138" s="157"/>
      <c r="P138" s="71"/>
      <c r="Q138" s="159">
        <v>54938997</v>
      </c>
      <c r="R138" s="157"/>
      <c r="S138" s="71"/>
      <c r="T138" s="159">
        <v>56108580</v>
      </c>
      <c r="U138" s="157"/>
      <c r="V138" s="71"/>
      <c r="W138" s="159">
        <v>71376255</v>
      </c>
      <c r="X138" s="157"/>
      <c r="Y138" s="71"/>
      <c r="Z138" s="159">
        <v>62383628</v>
      </c>
      <c r="AA138" s="157"/>
      <c r="AB138" s="71"/>
      <c r="AC138" s="159">
        <v>67878339</v>
      </c>
      <c r="AD138" s="157"/>
      <c r="AE138" s="71"/>
      <c r="AF138" s="159">
        <v>84166300</v>
      </c>
      <c r="AG138" s="157"/>
      <c r="AH138" s="91"/>
      <c r="AI138" s="159">
        <v>84139642</v>
      </c>
      <c r="AJ138" s="157"/>
      <c r="AK138" s="91"/>
      <c r="AL138" s="159">
        <v>89291686</v>
      </c>
      <c r="AM138" s="157"/>
      <c r="AN138" s="91"/>
      <c r="AO138" s="159">
        <v>72660694</v>
      </c>
      <c r="AP138" s="157"/>
      <c r="AQ138" s="91"/>
      <c r="AR138" s="159">
        <v>69256664</v>
      </c>
      <c r="AS138" s="157"/>
      <c r="AT138" s="91"/>
      <c r="AU138" s="46" t="s">
        <v>250</v>
      </c>
      <c r="AV138" s="91"/>
      <c r="AW138" s="36"/>
    </row>
    <row r="139" spans="1:49" s="30" customFormat="1" ht="12" x14ac:dyDescent="0.2">
      <c r="A139" s="71">
        <v>504</v>
      </c>
      <c r="B139" s="47" t="s">
        <v>251</v>
      </c>
      <c r="C139" s="55"/>
      <c r="D139" s="373"/>
      <c r="E139" s="159">
        <v>31516928.898625776</v>
      </c>
      <c r="F139" s="157"/>
      <c r="G139" s="71"/>
      <c r="H139" s="159">
        <v>32415758</v>
      </c>
      <c r="I139" s="157"/>
      <c r="J139" s="71"/>
      <c r="K139" s="159">
        <v>58011364</v>
      </c>
      <c r="L139" s="157"/>
      <c r="M139" s="71"/>
      <c r="N139" s="159">
        <v>66934334</v>
      </c>
      <c r="O139" s="157"/>
      <c r="P139" s="71"/>
      <c r="Q139" s="159">
        <v>61332869</v>
      </c>
      <c r="R139" s="157"/>
      <c r="S139" s="71"/>
      <c r="T139" s="159">
        <v>64453891</v>
      </c>
      <c r="U139" s="157"/>
      <c r="V139" s="71"/>
      <c r="W139" s="159">
        <v>75739884</v>
      </c>
      <c r="X139" s="157"/>
      <c r="Y139" s="71"/>
      <c r="Z139" s="159">
        <v>131694122</v>
      </c>
      <c r="AA139" s="157"/>
      <c r="AB139" s="71"/>
      <c r="AC139" s="159">
        <v>96186817</v>
      </c>
      <c r="AD139" s="157"/>
      <c r="AE139" s="71"/>
      <c r="AF139" s="159">
        <v>99309982</v>
      </c>
      <c r="AG139" s="157"/>
      <c r="AH139" s="91"/>
      <c r="AI139" s="159">
        <v>108930664</v>
      </c>
      <c r="AJ139" s="157"/>
      <c r="AK139" s="91"/>
      <c r="AL139" s="159">
        <v>80072519</v>
      </c>
      <c r="AM139" s="157"/>
      <c r="AN139" s="91"/>
      <c r="AO139" s="159">
        <v>73139043</v>
      </c>
      <c r="AP139" s="157"/>
      <c r="AQ139" s="91"/>
      <c r="AR139" s="159">
        <v>90846911</v>
      </c>
      <c r="AS139" s="157"/>
      <c r="AT139" s="91"/>
      <c r="AU139" s="46" t="s">
        <v>251</v>
      </c>
      <c r="AV139" s="91"/>
      <c r="AW139" s="36"/>
    </row>
    <row r="140" spans="1:49" s="30" customFormat="1" ht="12" x14ac:dyDescent="0.2">
      <c r="A140" s="71">
        <v>505</v>
      </c>
      <c r="B140" s="47" t="s">
        <v>252</v>
      </c>
      <c r="C140" s="55"/>
      <c r="D140" s="373"/>
      <c r="E140" s="159">
        <v>76394376.950142726</v>
      </c>
      <c r="F140" s="157"/>
      <c r="G140" s="71"/>
      <c r="H140" s="159">
        <v>70347564</v>
      </c>
      <c r="I140" s="157"/>
      <c r="J140" s="71"/>
      <c r="K140" s="159">
        <v>59443956</v>
      </c>
      <c r="L140" s="157"/>
      <c r="M140" s="71"/>
      <c r="N140" s="159">
        <v>64577868</v>
      </c>
      <c r="O140" s="157"/>
      <c r="P140" s="71"/>
      <c r="Q140" s="159">
        <v>61520228</v>
      </c>
      <c r="R140" s="157"/>
      <c r="S140" s="71"/>
      <c r="T140" s="159">
        <v>58172199</v>
      </c>
      <c r="U140" s="157"/>
      <c r="V140" s="71"/>
      <c r="W140" s="159">
        <v>62389660</v>
      </c>
      <c r="X140" s="157"/>
      <c r="Y140" s="71"/>
      <c r="Z140" s="159">
        <v>51008220</v>
      </c>
      <c r="AA140" s="157"/>
      <c r="AB140" s="71"/>
      <c r="AC140" s="159">
        <v>49794795</v>
      </c>
      <c r="AD140" s="157"/>
      <c r="AE140" s="71"/>
      <c r="AF140" s="159">
        <v>53027081</v>
      </c>
      <c r="AG140" s="157"/>
      <c r="AH140" s="91"/>
      <c r="AI140" s="159">
        <v>55896958</v>
      </c>
      <c r="AJ140" s="157"/>
      <c r="AK140" s="91"/>
      <c r="AL140" s="159">
        <v>58361744</v>
      </c>
      <c r="AM140" s="157"/>
      <c r="AN140" s="91"/>
      <c r="AO140" s="159">
        <v>43656564</v>
      </c>
      <c r="AP140" s="157"/>
      <c r="AQ140" s="91"/>
      <c r="AR140" s="159">
        <v>52430030</v>
      </c>
      <c r="AS140" s="157"/>
      <c r="AT140" s="91"/>
      <c r="AU140" s="46" t="s">
        <v>252</v>
      </c>
      <c r="AV140" s="91"/>
      <c r="AW140" s="36"/>
    </row>
    <row r="141" spans="1:49" s="30" customFormat="1" ht="13.9" customHeight="1" x14ac:dyDescent="0.2">
      <c r="A141" s="71">
        <v>506</v>
      </c>
      <c r="B141" s="47" t="s">
        <v>253</v>
      </c>
      <c r="C141" s="55"/>
      <c r="D141" s="373"/>
      <c r="E141" s="159">
        <v>121499203.34594698</v>
      </c>
      <c r="F141" s="157"/>
      <c r="G141" s="71"/>
      <c r="H141" s="159">
        <v>130140471</v>
      </c>
      <c r="I141" s="157"/>
      <c r="J141" s="71"/>
      <c r="K141" s="159">
        <v>122383838</v>
      </c>
      <c r="L141" s="157"/>
      <c r="M141" s="71"/>
      <c r="N141" s="159">
        <v>139383134</v>
      </c>
      <c r="O141" s="157"/>
      <c r="P141" s="71"/>
      <c r="Q141" s="159">
        <v>125562492</v>
      </c>
      <c r="R141" s="157"/>
      <c r="S141" s="71"/>
      <c r="T141" s="159">
        <v>122675235</v>
      </c>
      <c r="U141" s="157"/>
      <c r="V141" s="71"/>
      <c r="W141" s="159">
        <v>114600295</v>
      </c>
      <c r="X141" s="157"/>
      <c r="Y141" s="71"/>
      <c r="Z141" s="159">
        <v>116653341</v>
      </c>
      <c r="AA141" s="157"/>
      <c r="AB141" s="71"/>
      <c r="AC141" s="159">
        <v>121511514</v>
      </c>
      <c r="AD141" s="157"/>
      <c r="AE141" s="71"/>
      <c r="AF141" s="159">
        <v>123163990</v>
      </c>
      <c r="AG141" s="157"/>
      <c r="AH141" s="91"/>
      <c r="AI141" s="159">
        <v>151238765</v>
      </c>
      <c r="AJ141" s="157"/>
      <c r="AK141" s="91"/>
      <c r="AL141" s="159">
        <v>153987451</v>
      </c>
      <c r="AM141" s="157"/>
      <c r="AN141" s="91"/>
      <c r="AO141" s="159">
        <v>77493599</v>
      </c>
      <c r="AP141" s="157"/>
      <c r="AQ141" s="91"/>
      <c r="AR141" s="159">
        <v>77651770</v>
      </c>
      <c r="AS141" s="157"/>
      <c r="AT141" s="91"/>
      <c r="AU141" s="46" t="s">
        <v>253</v>
      </c>
      <c r="AV141" s="91"/>
      <c r="AW141" s="36"/>
    </row>
    <row r="142" spans="1:49" s="30" customFormat="1" ht="12" x14ac:dyDescent="0.2">
      <c r="A142" s="71">
        <v>507</v>
      </c>
      <c r="B142" s="47" t="s">
        <v>254</v>
      </c>
      <c r="C142" s="55"/>
      <c r="D142" s="373"/>
      <c r="E142" s="159">
        <v>11285534.090154683</v>
      </c>
      <c r="F142" s="157"/>
      <c r="G142" s="71"/>
      <c r="H142" s="159">
        <v>10150437</v>
      </c>
      <c r="I142" s="157"/>
      <c r="J142" s="71"/>
      <c r="K142" s="159">
        <v>9725993</v>
      </c>
      <c r="L142" s="157"/>
      <c r="M142" s="71"/>
      <c r="N142" s="159">
        <v>8994291</v>
      </c>
      <c r="O142" s="157"/>
      <c r="P142" s="71"/>
      <c r="Q142" s="159">
        <v>12447991</v>
      </c>
      <c r="R142" s="157"/>
      <c r="S142" s="71"/>
      <c r="T142" s="159">
        <v>21766806</v>
      </c>
      <c r="U142" s="157"/>
      <c r="V142" s="71"/>
      <c r="W142" s="159">
        <v>38807206</v>
      </c>
      <c r="X142" s="157"/>
      <c r="Y142" s="71"/>
      <c r="Z142" s="159">
        <v>67499403</v>
      </c>
      <c r="AA142" s="157"/>
      <c r="AB142" s="71"/>
      <c r="AC142" s="159">
        <v>59672012</v>
      </c>
      <c r="AD142" s="157"/>
      <c r="AE142" s="71"/>
      <c r="AF142" s="159">
        <v>58449061</v>
      </c>
      <c r="AG142" s="157"/>
      <c r="AH142" s="91"/>
      <c r="AI142" s="159">
        <v>51198870</v>
      </c>
      <c r="AJ142" s="157"/>
      <c r="AK142" s="91"/>
      <c r="AL142" s="159">
        <v>70413374</v>
      </c>
      <c r="AM142" s="157"/>
      <c r="AN142" s="91"/>
      <c r="AO142" s="159">
        <v>51623099</v>
      </c>
      <c r="AP142" s="157"/>
      <c r="AQ142" s="91"/>
      <c r="AR142" s="159">
        <v>96864183</v>
      </c>
      <c r="AS142" s="157"/>
      <c r="AT142" s="91"/>
      <c r="AU142" s="46" t="s">
        <v>254</v>
      </c>
      <c r="AV142" s="91"/>
      <c r="AW142" s="36"/>
    </row>
    <row r="143" spans="1:49" s="30" customFormat="1" ht="13.9" customHeight="1" x14ac:dyDescent="0.2">
      <c r="A143" s="71">
        <v>508</v>
      </c>
      <c r="B143" s="47" t="s">
        <v>255</v>
      </c>
      <c r="C143" s="55"/>
      <c r="D143" s="373"/>
      <c r="E143" s="159">
        <v>71058122.551948488</v>
      </c>
      <c r="F143" s="157"/>
      <c r="G143" s="71"/>
      <c r="H143" s="159">
        <v>64696463</v>
      </c>
      <c r="I143" s="157"/>
      <c r="J143" s="71"/>
      <c r="K143" s="159">
        <v>62239663</v>
      </c>
      <c r="L143" s="157"/>
      <c r="M143" s="71"/>
      <c r="N143" s="159">
        <v>69658947</v>
      </c>
      <c r="O143" s="157"/>
      <c r="P143" s="71"/>
      <c r="Q143" s="159">
        <v>87304159</v>
      </c>
      <c r="R143" s="157"/>
      <c r="S143" s="71"/>
      <c r="T143" s="159">
        <v>75589344</v>
      </c>
      <c r="U143" s="157"/>
      <c r="V143" s="71"/>
      <c r="W143" s="159">
        <v>65023385</v>
      </c>
      <c r="X143" s="157"/>
      <c r="Y143" s="71"/>
      <c r="Z143" s="159">
        <v>75740296</v>
      </c>
      <c r="AA143" s="157"/>
      <c r="AB143" s="71"/>
      <c r="AC143" s="159">
        <v>118695276</v>
      </c>
      <c r="AD143" s="157"/>
      <c r="AE143" s="71"/>
      <c r="AF143" s="159">
        <v>97900949</v>
      </c>
      <c r="AG143" s="157"/>
      <c r="AH143" s="91"/>
      <c r="AI143" s="159">
        <v>115968938</v>
      </c>
      <c r="AJ143" s="157"/>
      <c r="AK143" s="91"/>
      <c r="AL143" s="159">
        <v>150533081</v>
      </c>
      <c r="AM143" s="157"/>
      <c r="AN143" s="91"/>
      <c r="AO143" s="159">
        <v>100450651</v>
      </c>
      <c r="AP143" s="157"/>
      <c r="AQ143" s="91"/>
      <c r="AR143" s="159">
        <v>24817451</v>
      </c>
      <c r="AS143" s="157"/>
      <c r="AT143" s="91"/>
      <c r="AU143" s="46" t="s">
        <v>255</v>
      </c>
      <c r="AV143" s="91"/>
      <c r="AW143" s="36"/>
    </row>
    <row r="144" spans="1:49" s="30" customFormat="1" ht="13.9" customHeight="1" x14ac:dyDescent="0.2">
      <c r="A144" s="71">
        <v>509</v>
      </c>
      <c r="B144" s="47" t="s">
        <v>256</v>
      </c>
      <c r="C144" s="55"/>
      <c r="D144" s="373"/>
      <c r="E144" s="159">
        <v>5472780.9865232678</v>
      </c>
      <c r="F144" s="157"/>
      <c r="G144" s="71"/>
      <c r="H144" s="159">
        <v>5793969</v>
      </c>
      <c r="I144" s="157"/>
      <c r="J144" s="71"/>
      <c r="K144" s="159">
        <v>13137813</v>
      </c>
      <c r="L144" s="157"/>
      <c r="M144" s="71"/>
      <c r="N144" s="159">
        <v>15499149</v>
      </c>
      <c r="O144" s="157"/>
      <c r="P144" s="71"/>
      <c r="Q144" s="159">
        <v>14398038</v>
      </c>
      <c r="R144" s="157"/>
      <c r="S144" s="71"/>
      <c r="T144" s="159">
        <v>9979258</v>
      </c>
      <c r="U144" s="157"/>
      <c r="V144" s="71"/>
      <c r="W144" s="159">
        <v>5429026</v>
      </c>
      <c r="X144" s="157"/>
      <c r="Y144" s="71"/>
      <c r="Z144" s="159">
        <v>4601198</v>
      </c>
      <c r="AA144" s="157"/>
      <c r="AB144" s="71"/>
      <c r="AC144" s="159">
        <v>7290181</v>
      </c>
      <c r="AD144" s="157"/>
      <c r="AE144" s="71"/>
      <c r="AF144" s="159">
        <v>8920878</v>
      </c>
      <c r="AG144" s="157"/>
      <c r="AH144" s="91"/>
      <c r="AI144" s="159">
        <v>11660595</v>
      </c>
      <c r="AJ144" s="157"/>
      <c r="AK144" s="91"/>
      <c r="AL144" s="159">
        <v>8882297</v>
      </c>
      <c r="AM144" s="157"/>
      <c r="AN144" s="91"/>
      <c r="AO144" s="159">
        <v>8561803</v>
      </c>
      <c r="AP144" s="157"/>
      <c r="AQ144" s="91"/>
      <c r="AR144" s="159">
        <v>15689970</v>
      </c>
      <c r="AS144" s="157"/>
      <c r="AT144" s="91"/>
      <c r="AU144" s="46" t="s">
        <v>256</v>
      </c>
      <c r="AV144" s="91"/>
      <c r="AW144" s="36"/>
    </row>
    <row r="145" spans="1:49" s="30" customFormat="1" ht="12" x14ac:dyDescent="0.2">
      <c r="A145" s="71">
        <v>510</v>
      </c>
      <c r="B145" s="47" t="s">
        <v>257</v>
      </c>
      <c r="C145" s="55"/>
      <c r="D145" s="373"/>
      <c r="E145" s="159">
        <v>17264655.115182899</v>
      </c>
      <c r="F145" s="157"/>
      <c r="G145" s="71"/>
      <c r="H145" s="159">
        <v>11288271</v>
      </c>
      <c r="I145" s="157"/>
      <c r="J145" s="71"/>
      <c r="K145" s="159">
        <v>17564621</v>
      </c>
      <c r="L145" s="157"/>
      <c r="M145" s="71"/>
      <c r="N145" s="159">
        <v>19662988</v>
      </c>
      <c r="O145" s="157"/>
      <c r="P145" s="71"/>
      <c r="Q145" s="159">
        <v>18122861</v>
      </c>
      <c r="R145" s="157"/>
      <c r="S145" s="71"/>
      <c r="T145" s="159">
        <v>21199972</v>
      </c>
      <c r="U145" s="157"/>
      <c r="V145" s="71"/>
      <c r="W145" s="159">
        <v>21012169</v>
      </c>
      <c r="X145" s="157"/>
      <c r="Y145" s="71"/>
      <c r="Z145" s="159">
        <v>25116573</v>
      </c>
      <c r="AA145" s="157"/>
      <c r="AB145" s="71"/>
      <c r="AC145" s="159">
        <v>28061280</v>
      </c>
      <c r="AD145" s="157"/>
      <c r="AE145" s="71"/>
      <c r="AF145" s="159">
        <v>30032981</v>
      </c>
      <c r="AG145" s="157"/>
      <c r="AH145" s="91"/>
      <c r="AI145" s="159">
        <v>46094244</v>
      </c>
      <c r="AJ145" s="157"/>
      <c r="AK145" s="91"/>
      <c r="AL145" s="159">
        <v>56422225</v>
      </c>
      <c r="AM145" s="157"/>
      <c r="AN145" s="91"/>
      <c r="AO145" s="159">
        <v>42593786</v>
      </c>
      <c r="AP145" s="157"/>
      <c r="AQ145" s="91"/>
      <c r="AR145" s="159">
        <v>55353046</v>
      </c>
      <c r="AS145" s="157"/>
      <c r="AT145" s="91"/>
      <c r="AU145" s="46" t="s">
        <v>257</v>
      </c>
      <c r="AV145" s="91"/>
      <c r="AW145" s="36"/>
    </row>
    <row r="146" spans="1:49" s="30" customFormat="1" ht="12" x14ac:dyDescent="0.2">
      <c r="A146" s="71">
        <v>511</v>
      </c>
      <c r="B146" s="47" t="s">
        <v>258</v>
      </c>
      <c r="C146" s="55"/>
      <c r="D146" s="373"/>
      <c r="E146" s="159">
        <v>665656741.68492317</v>
      </c>
      <c r="F146" s="157"/>
      <c r="G146" s="71"/>
      <c r="H146" s="159">
        <v>839589727</v>
      </c>
      <c r="I146" s="157"/>
      <c r="J146" s="71"/>
      <c r="K146" s="159">
        <v>1052615242</v>
      </c>
      <c r="L146" s="157"/>
      <c r="M146" s="71"/>
      <c r="N146" s="159">
        <v>1035232944</v>
      </c>
      <c r="O146" s="157"/>
      <c r="P146" s="71"/>
      <c r="Q146" s="159">
        <v>1052273798</v>
      </c>
      <c r="R146" s="157"/>
      <c r="S146" s="71"/>
      <c r="T146" s="159">
        <v>975469377</v>
      </c>
      <c r="U146" s="157"/>
      <c r="V146" s="71"/>
      <c r="W146" s="159">
        <v>964238438</v>
      </c>
      <c r="X146" s="157"/>
      <c r="Y146" s="71"/>
      <c r="Z146" s="159">
        <v>1321053667</v>
      </c>
      <c r="AA146" s="157"/>
      <c r="AB146" s="71"/>
      <c r="AC146" s="159">
        <v>1070858751</v>
      </c>
      <c r="AD146" s="157"/>
      <c r="AE146" s="71"/>
      <c r="AF146" s="159">
        <v>882895801</v>
      </c>
      <c r="AG146" s="157"/>
      <c r="AH146" s="91"/>
      <c r="AI146" s="159">
        <v>1075206293</v>
      </c>
      <c r="AJ146" s="157"/>
      <c r="AK146" s="91"/>
      <c r="AL146" s="159">
        <v>1090786893</v>
      </c>
      <c r="AM146" s="157"/>
      <c r="AN146" s="91"/>
      <c r="AO146" s="159">
        <v>950954440</v>
      </c>
      <c r="AP146" s="157"/>
      <c r="AQ146" s="91"/>
      <c r="AR146" s="159">
        <v>1252706887</v>
      </c>
      <c r="AS146" s="157"/>
      <c r="AT146" s="91"/>
      <c r="AU146" s="46" t="s">
        <v>258</v>
      </c>
      <c r="AV146" s="91"/>
      <c r="AW146" s="36"/>
    </row>
    <row r="147" spans="1:49" s="30" customFormat="1" ht="12" hidden="1" x14ac:dyDescent="0.2">
      <c r="A147" s="71"/>
      <c r="B147" s="47"/>
      <c r="C147" s="55"/>
      <c r="D147" s="373"/>
      <c r="E147" s="159">
        <v>452289583.74825734</v>
      </c>
      <c r="F147" s="157"/>
      <c r="G147" s="71"/>
      <c r="H147" s="159">
        <v>347633066</v>
      </c>
      <c r="I147" s="157"/>
      <c r="J147" s="71"/>
      <c r="K147" s="159">
        <v>403519354</v>
      </c>
      <c r="L147" s="157"/>
      <c r="M147" s="71"/>
      <c r="N147" s="159">
        <v>446161096</v>
      </c>
      <c r="O147" s="157"/>
      <c r="P147" s="71"/>
      <c r="Q147" s="159">
        <v>388812261</v>
      </c>
      <c r="R147" s="157"/>
      <c r="S147" s="71"/>
      <c r="T147" s="159">
        <v>426487951</v>
      </c>
      <c r="U147" s="157"/>
      <c r="V147" s="71"/>
      <c r="W147" s="159">
        <v>405465371</v>
      </c>
      <c r="X147" s="157"/>
      <c r="Y147" s="71"/>
      <c r="Z147" s="159">
        <v>429128020</v>
      </c>
      <c r="AA147" s="157"/>
      <c r="AB147" s="71"/>
      <c r="AC147" s="159">
        <v>437966792</v>
      </c>
      <c r="AD147" s="157"/>
      <c r="AE147" s="71"/>
      <c r="AF147" s="159">
        <v>484380588</v>
      </c>
      <c r="AG147" s="157"/>
      <c r="AH147" s="91"/>
      <c r="AI147" s="159">
        <v>579086185</v>
      </c>
      <c r="AJ147" s="157"/>
      <c r="AK147" s="91"/>
      <c r="AL147" s="159">
        <v>561046803</v>
      </c>
      <c r="AM147" s="157"/>
      <c r="AN147" s="91"/>
      <c r="AO147" s="159">
        <v>396420231</v>
      </c>
      <c r="AP147" s="157"/>
      <c r="AQ147" s="91"/>
      <c r="AR147" s="159">
        <v>511652260</v>
      </c>
      <c r="AS147" s="157"/>
      <c r="AT147" s="91"/>
      <c r="AU147" s="46"/>
      <c r="AV147" s="91"/>
      <c r="AW147" s="36"/>
    </row>
    <row r="148" spans="1:49" s="30" customFormat="1" ht="12" hidden="1" x14ac:dyDescent="0.2">
      <c r="A148" s="71"/>
      <c r="B148" s="245">
        <f>B1</f>
        <v>0</v>
      </c>
      <c r="C148" s="55"/>
      <c r="D148" s="373"/>
      <c r="E148" s="159">
        <v>75085042.820155337</v>
      </c>
      <c r="F148" s="157"/>
      <c r="G148" s="71"/>
      <c r="H148" s="159">
        <v>72486720</v>
      </c>
      <c r="I148" s="157"/>
      <c r="J148" s="71"/>
      <c r="K148" s="159">
        <v>74493662</v>
      </c>
      <c r="L148" s="157"/>
      <c r="M148" s="71"/>
      <c r="N148" s="159">
        <v>74970617</v>
      </c>
      <c r="O148" s="157"/>
      <c r="P148" s="71"/>
      <c r="Q148" s="159">
        <v>67637757</v>
      </c>
      <c r="R148" s="157"/>
      <c r="S148" s="71"/>
      <c r="T148" s="159">
        <v>66867589</v>
      </c>
      <c r="U148" s="157"/>
      <c r="V148" s="71"/>
      <c r="W148" s="159">
        <v>72719705</v>
      </c>
      <c r="X148" s="157"/>
      <c r="Y148" s="71"/>
      <c r="Z148" s="159">
        <v>80015502</v>
      </c>
      <c r="AA148" s="157"/>
      <c r="AB148" s="71"/>
      <c r="AC148" s="159">
        <v>81280321</v>
      </c>
      <c r="AD148" s="157"/>
      <c r="AE148" s="71"/>
      <c r="AF148" s="159">
        <v>100761595</v>
      </c>
      <c r="AG148" s="157"/>
      <c r="AH148" s="91"/>
      <c r="AI148" s="159">
        <v>120148674</v>
      </c>
      <c r="AJ148" s="157"/>
      <c r="AK148" s="91"/>
      <c r="AL148" s="159">
        <v>133983863</v>
      </c>
      <c r="AM148" s="157"/>
      <c r="AN148" s="91"/>
      <c r="AO148" s="159">
        <v>68388343</v>
      </c>
      <c r="AP148" s="157"/>
      <c r="AQ148" s="91"/>
      <c r="AR148" s="159">
        <v>86525103</v>
      </c>
      <c r="AS148" s="157"/>
      <c r="AT148" s="91"/>
      <c r="AU148" s="548" t="str">
        <f>AU1</f>
        <v>FINANCE</v>
      </c>
      <c r="AV148" s="91"/>
      <c r="AW148" s="36"/>
    </row>
    <row r="149" spans="1:49" s="30" customFormat="1" ht="12" hidden="1" x14ac:dyDescent="0.2">
      <c r="A149" s="71"/>
      <c r="B149" s="91"/>
      <c r="C149" s="55"/>
      <c r="D149" s="373"/>
      <c r="E149" s="159"/>
      <c r="F149" s="157"/>
      <c r="G149" s="71"/>
      <c r="H149" s="159"/>
      <c r="I149" s="157"/>
      <c r="J149" s="71"/>
      <c r="K149" s="159"/>
      <c r="L149" s="157"/>
      <c r="M149" s="71"/>
      <c r="N149" s="159"/>
      <c r="O149" s="157"/>
      <c r="P149" s="71"/>
      <c r="Q149" s="159"/>
      <c r="R149" s="157"/>
      <c r="S149" s="71"/>
      <c r="T149" s="159"/>
      <c r="U149" s="157"/>
      <c r="V149" s="71"/>
      <c r="W149" s="159"/>
      <c r="X149" s="157"/>
      <c r="Y149" s="71"/>
      <c r="Z149" s="159"/>
      <c r="AA149" s="157"/>
      <c r="AB149" s="71"/>
      <c r="AC149" s="159"/>
      <c r="AD149" s="157"/>
      <c r="AE149" s="71"/>
      <c r="AF149" s="159"/>
      <c r="AG149" s="157"/>
      <c r="AH149" s="91"/>
      <c r="AI149" s="159"/>
      <c r="AJ149" s="157"/>
      <c r="AK149" s="91"/>
      <c r="AL149" s="159"/>
      <c r="AM149" s="157"/>
      <c r="AN149" s="91"/>
      <c r="AO149" s="159"/>
      <c r="AP149" s="157"/>
      <c r="AQ149" s="91"/>
      <c r="AR149" s="159">
        <v>16220458</v>
      </c>
      <c r="AS149" s="157"/>
      <c r="AT149" s="91"/>
      <c r="AU149" s="71"/>
      <c r="AV149" s="91"/>
      <c r="AW149" s="36"/>
    </row>
    <row r="150" spans="1:49" s="30" customFormat="1" ht="12" hidden="1" x14ac:dyDescent="0.2">
      <c r="A150" s="71"/>
      <c r="B150" s="49">
        <f>B3</f>
        <v>0</v>
      </c>
      <c r="C150" s="346"/>
      <c r="D150" s="347"/>
      <c r="E150" s="236"/>
      <c r="F150" s="223"/>
      <c r="G150" s="28"/>
      <c r="H150" s="236"/>
      <c r="I150" s="223"/>
      <c r="J150" s="28"/>
      <c r="K150" s="236"/>
      <c r="L150" s="223"/>
      <c r="M150" s="28"/>
      <c r="N150" s="236"/>
      <c r="O150" s="223"/>
      <c r="P150" s="28"/>
      <c r="Q150" s="236"/>
      <c r="R150" s="223"/>
      <c r="S150" s="28"/>
      <c r="T150" s="236"/>
      <c r="U150" s="223"/>
      <c r="V150" s="28"/>
      <c r="W150" s="236"/>
      <c r="X150" s="223"/>
      <c r="Y150" s="28"/>
      <c r="Z150" s="236"/>
      <c r="AA150" s="223"/>
      <c r="AB150" s="28"/>
      <c r="AC150" s="236"/>
      <c r="AD150" s="223"/>
      <c r="AE150" s="28"/>
      <c r="AF150" s="236"/>
      <c r="AG150" s="223"/>
      <c r="AH150" s="68"/>
      <c r="AI150" s="236"/>
      <c r="AJ150" s="223"/>
      <c r="AK150" s="68"/>
      <c r="AL150" s="236"/>
      <c r="AM150" s="223"/>
      <c r="AN150" s="68"/>
      <c r="AO150" s="236"/>
      <c r="AP150" s="223"/>
      <c r="AQ150" s="68"/>
      <c r="AR150" s="236">
        <v>40438160</v>
      </c>
      <c r="AS150" s="223"/>
      <c r="AT150" s="68"/>
      <c r="AU150" s="52"/>
      <c r="AV150" s="91"/>
      <c r="AW150" s="36"/>
    </row>
    <row r="151" spans="1:49" s="30" customFormat="1" ht="12" hidden="1" x14ac:dyDescent="0.2">
      <c r="A151" s="71"/>
      <c r="B151" s="47">
        <f>B4</f>
        <v>0</v>
      </c>
      <c r="C151" s="346"/>
      <c r="D151" s="347"/>
      <c r="E151" s="236"/>
      <c r="F151" s="223"/>
      <c r="G151" s="28"/>
      <c r="H151" s="236"/>
      <c r="I151" s="223"/>
      <c r="J151" s="28"/>
      <c r="K151" s="236"/>
      <c r="L151" s="223"/>
      <c r="M151" s="28"/>
      <c r="N151" s="236"/>
      <c r="O151" s="223"/>
      <c r="P151" s="28"/>
      <c r="Q151" s="236"/>
      <c r="R151" s="223"/>
      <c r="S151" s="28"/>
      <c r="T151" s="236"/>
      <c r="U151" s="223"/>
      <c r="V151" s="28"/>
      <c r="W151" s="236"/>
      <c r="X151" s="223"/>
      <c r="Y151" s="28"/>
      <c r="Z151" s="236"/>
      <c r="AA151" s="223"/>
      <c r="AB151" s="28"/>
      <c r="AC151" s="236"/>
      <c r="AD151" s="223"/>
      <c r="AE151" s="28"/>
      <c r="AF151" s="236"/>
      <c r="AG151" s="223"/>
      <c r="AH151" s="68"/>
      <c r="AI151" s="236"/>
      <c r="AJ151" s="223"/>
      <c r="AK151" s="68"/>
      <c r="AL151" s="236"/>
      <c r="AM151" s="223"/>
      <c r="AN151" s="68"/>
      <c r="AO151" s="236"/>
      <c r="AP151" s="223"/>
      <c r="AQ151" s="68"/>
      <c r="AR151" s="236">
        <v>31268095</v>
      </c>
      <c r="AS151" s="223"/>
      <c r="AT151" s="68"/>
      <c r="AU151" s="71"/>
      <c r="AV151" s="91"/>
      <c r="AW151" s="36"/>
    </row>
    <row r="152" spans="1:49" s="30" customFormat="1" ht="12" hidden="1" x14ac:dyDescent="0.2">
      <c r="A152" s="71"/>
      <c r="B152" s="47"/>
      <c r="C152" s="346"/>
      <c r="D152" s="347"/>
      <c r="E152" s="236"/>
      <c r="F152" s="223"/>
      <c r="G152" s="28"/>
      <c r="H152" s="236"/>
      <c r="I152" s="223"/>
      <c r="J152" s="28"/>
      <c r="K152" s="236"/>
      <c r="L152" s="223"/>
      <c r="M152" s="28"/>
      <c r="N152" s="236"/>
      <c r="O152" s="223"/>
      <c r="P152" s="28"/>
      <c r="Q152" s="236"/>
      <c r="R152" s="223"/>
      <c r="S152" s="28"/>
      <c r="T152" s="236"/>
      <c r="U152" s="223"/>
      <c r="V152" s="28"/>
      <c r="W152" s="236"/>
      <c r="X152" s="223"/>
      <c r="Y152" s="28"/>
      <c r="Z152" s="236"/>
      <c r="AA152" s="223"/>
      <c r="AB152" s="28"/>
      <c r="AC152" s="236"/>
      <c r="AD152" s="223"/>
      <c r="AE152" s="28"/>
      <c r="AF152" s="236"/>
      <c r="AG152" s="223"/>
      <c r="AH152" s="68"/>
      <c r="AI152" s="236"/>
      <c r="AJ152" s="223"/>
      <c r="AK152" s="68"/>
      <c r="AL152" s="236"/>
      <c r="AM152" s="223"/>
      <c r="AN152" s="68"/>
      <c r="AO152" s="236"/>
      <c r="AP152" s="223"/>
      <c r="AQ152" s="68"/>
      <c r="AR152" s="236">
        <v>14798550</v>
      </c>
      <c r="AS152" s="223"/>
      <c r="AT152" s="68"/>
      <c r="AU152" s="71"/>
      <c r="AV152" s="91"/>
      <c r="AW152" s="36"/>
    </row>
    <row r="153" spans="1:49" s="30" customFormat="1" ht="12" hidden="1" x14ac:dyDescent="0.2">
      <c r="A153" s="71"/>
      <c r="B153" s="246" t="s">
        <v>232</v>
      </c>
      <c r="C153" s="55"/>
      <c r="D153" s="373"/>
      <c r="E153" s="159"/>
      <c r="F153" s="157"/>
      <c r="G153" s="71"/>
      <c r="H153" s="159"/>
      <c r="I153" s="157"/>
      <c r="J153" s="71"/>
      <c r="K153" s="159"/>
      <c r="L153" s="157"/>
      <c r="M153" s="71"/>
      <c r="N153" s="159"/>
      <c r="O153" s="157"/>
      <c r="P153" s="71"/>
      <c r="Q153" s="159"/>
      <c r="R153" s="157"/>
      <c r="S153" s="71"/>
      <c r="T153" s="159"/>
      <c r="U153" s="157"/>
      <c r="V153" s="71"/>
      <c r="W153" s="159"/>
      <c r="X153" s="157"/>
      <c r="Y153" s="71"/>
      <c r="Z153" s="159"/>
      <c r="AA153" s="157"/>
      <c r="AB153" s="71"/>
      <c r="AC153" s="159"/>
      <c r="AD153" s="157"/>
      <c r="AE153" s="71"/>
      <c r="AF153" s="159"/>
      <c r="AG153" s="157"/>
      <c r="AH153" s="91"/>
      <c r="AI153" s="159"/>
      <c r="AJ153" s="157"/>
      <c r="AK153" s="91"/>
      <c r="AL153" s="159"/>
      <c r="AM153" s="157"/>
      <c r="AN153" s="91"/>
      <c r="AO153" s="159"/>
      <c r="AP153" s="157"/>
      <c r="AQ153" s="91"/>
      <c r="AR153" s="159">
        <v>24021577</v>
      </c>
      <c r="AS153" s="157"/>
      <c r="AT153" s="91"/>
      <c r="AU153" s="54" t="s">
        <v>233</v>
      </c>
      <c r="AV153" s="91"/>
      <c r="AW153" s="36"/>
    </row>
    <row r="154" spans="1:49" s="30" customFormat="1" ht="12" hidden="1" x14ac:dyDescent="0.2">
      <c r="A154" s="71"/>
      <c r="B154" s="246">
        <f>B6</f>
        <v>0</v>
      </c>
      <c r="C154" s="346"/>
      <c r="D154" s="347"/>
      <c r="E154" s="236"/>
      <c r="F154" s="223"/>
      <c r="G154" s="28"/>
      <c r="H154" s="236"/>
      <c r="I154" s="223"/>
      <c r="J154" s="28"/>
      <c r="K154" s="236"/>
      <c r="L154" s="223"/>
      <c r="M154" s="28"/>
      <c r="N154" s="236"/>
      <c r="O154" s="223"/>
      <c r="P154" s="28"/>
      <c r="Q154" s="236"/>
      <c r="R154" s="223"/>
      <c r="S154" s="28"/>
      <c r="T154" s="236"/>
      <c r="U154" s="223"/>
      <c r="V154" s="28"/>
      <c r="W154" s="236"/>
      <c r="X154" s="223"/>
      <c r="Y154" s="28"/>
      <c r="Z154" s="236"/>
      <c r="AA154" s="223"/>
      <c r="AB154" s="28"/>
      <c r="AC154" s="236"/>
      <c r="AD154" s="223"/>
      <c r="AE154" s="28"/>
      <c r="AF154" s="236"/>
      <c r="AG154" s="223"/>
      <c r="AH154" s="68"/>
      <c r="AI154" s="236"/>
      <c r="AJ154" s="223"/>
      <c r="AK154" s="68"/>
      <c r="AL154" s="236"/>
      <c r="AM154" s="223"/>
      <c r="AN154" s="68"/>
      <c r="AO154" s="236"/>
      <c r="AP154" s="223"/>
      <c r="AQ154" s="68"/>
      <c r="AR154" s="236">
        <v>1343810</v>
      </c>
      <c r="AS154" s="223"/>
      <c r="AT154" s="68"/>
      <c r="AU154" s="29" t="str">
        <f>AU6</f>
        <v>EUR</v>
      </c>
      <c r="AV154" s="91"/>
      <c r="AW154" s="36"/>
    </row>
    <row r="155" spans="1:49" s="30" customFormat="1" ht="25.9" hidden="1" customHeight="1" thickTop="1" thickBot="1" x14ac:dyDescent="0.25">
      <c r="A155" s="71"/>
      <c r="B155" s="32" t="s">
        <v>203</v>
      </c>
      <c r="C155" s="343"/>
      <c r="D155" s="344"/>
      <c r="E155" s="237"/>
      <c r="F155" s="31"/>
      <c r="G155" s="32"/>
      <c r="H155" s="237"/>
      <c r="I155" s="31"/>
      <c r="J155" s="32"/>
      <c r="K155" s="237"/>
      <c r="L155" s="31"/>
      <c r="M155" s="32"/>
      <c r="N155" s="237"/>
      <c r="O155" s="31"/>
      <c r="P155" s="32"/>
      <c r="Q155" s="237"/>
      <c r="R155" s="31"/>
      <c r="S155" s="32"/>
      <c r="T155" s="237"/>
      <c r="U155" s="31"/>
      <c r="V155" s="32"/>
      <c r="W155" s="237"/>
      <c r="X155" s="31"/>
      <c r="Y155" s="32"/>
      <c r="Z155" s="237"/>
      <c r="AA155" s="31"/>
      <c r="AB155" s="32"/>
      <c r="AC155" s="237"/>
      <c r="AD155" s="31"/>
      <c r="AE155" s="32"/>
      <c r="AF155" s="237"/>
      <c r="AG155" s="31"/>
      <c r="AH155" s="32"/>
      <c r="AI155" s="237"/>
      <c r="AJ155" s="31"/>
      <c r="AK155" s="32"/>
      <c r="AL155" s="237"/>
      <c r="AM155" s="31"/>
      <c r="AN155" s="32"/>
      <c r="AO155" s="237"/>
      <c r="AP155" s="31"/>
      <c r="AQ155" s="32"/>
      <c r="AR155" s="237">
        <v>38725827</v>
      </c>
      <c r="AS155" s="31"/>
      <c r="AT155" s="32"/>
      <c r="AU155" s="32" t="s">
        <v>204</v>
      </c>
      <c r="AV155" s="91"/>
      <c r="AW155" s="36"/>
    </row>
    <row r="156" spans="1:49" s="30" customFormat="1" ht="12" hidden="1" x14ac:dyDescent="0.2">
      <c r="A156" s="71"/>
      <c r="B156" s="60"/>
      <c r="C156" s="55"/>
      <c r="D156" s="373"/>
      <c r="E156" s="159"/>
      <c r="F156" s="157"/>
      <c r="G156" s="71"/>
      <c r="H156" s="159"/>
      <c r="I156" s="157"/>
      <c r="J156" s="71"/>
      <c r="K156" s="159"/>
      <c r="L156" s="157"/>
      <c r="M156" s="71"/>
      <c r="N156" s="159"/>
      <c r="O156" s="157"/>
      <c r="P156" s="71"/>
      <c r="Q156" s="159"/>
      <c r="R156" s="157"/>
      <c r="S156" s="71"/>
      <c r="T156" s="159"/>
      <c r="U156" s="157"/>
      <c r="V156" s="71"/>
      <c r="W156" s="159"/>
      <c r="X156" s="157"/>
      <c r="Y156" s="71"/>
      <c r="Z156" s="159"/>
      <c r="AA156" s="157"/>
      <c r="AB156" s="71"/>
      <c r="AC156" s="159"/>
      <c r="AD156" s="157"/>
      <c r="AE156" s="71"/>
      <c r="AF156" s="159"/>
      <c r="AG156" s="157"/>
      <c r="AH156" s="91"/>
      <c r="AI156" s="159"/>
      <c r="AJ156" s="157"/>
      <c r="AK156" s="91"/>
      <c r="AL156" s="159"/>
      <c r="AM156" s="157"/>
      <c r="AN156" s="91"/>
      <c r="AO156" s="159"/>
      <c r="AP156" s="157"/>
      <c r="AQ156" s="91"/>
      <c r="AR156" s="159">
        <v>14566753</v>
      </c>
      <c r="AS156" s="157"/>
      <c r="AT156" s="91"/>
      <c r="AU156" s="60"/>
      <c r="AV156" s="91"/>
      <c r="AW156" s="36"/>
    </row>
    <row r="157" spans="1:49" s="30" customFormat="1" ht="12" x14ac:dyDescent="0.2">
      <c r="A157" s="71">
        <v>6</v>
      </c>
      <c r="B157" s="49" t="s">
        <v>259</v>
      </c>
      <c r="C157" s="371"/>
      <c r="D157" s="372"/>
      <c r="E157" s="158">
        <v>452289583.74825734</v>
      </c>
      <c r="F157" s="157"/>
      <c r="G157" s="71"/>
      <c r="H157" s="158">
        <v>347633066</v>
      </c>
      <c r="I157" s="157"/>
      <c r="J157" s="71"/>
      <c r="K157" s="158">
        <v>403519354</v>
      </c>
      <c r="L157" s="157"/>
      <c r="M157" s="71"/>
      <c r="N157" s="158">
        <v>446161096</v>
      </c>
      <c r="O157" s="157"/>
      <c r="P157" s="71"/>
      <c r="Q157" s="158">
        <v>388812261</v>
      </c>
      <c r="R157" s="157"/>
      <c r="S157" s="71"/>
      <c r="T157" s="158">
        <v>426487951</v>
      </c>
      <c r="U157" s="157"/>
      <c r="V157" s="71"/>
      <c r="W157" s="158">
        <v>405465371</v>
      </c>
      <c r="X157" s="157"/>
      <c r="Y157" s="71"/>
      <c r="Z157" s="158">
        <v>429128020</v>
      </c>
      <c r="AA157" s="157"/>
      <c r="AB157" s="71"/>
      <c r="AC157" s="158">
        <v>437966792</v>
      </c>
      <c r="AD157" s="157"/>
      <c r="AE157" s="71"/>
      <c r="AF157" s="158">
        <v>496833871</v>
      </c>
      <c r="AG157" s="157"/>
      <c r="AH157" s="91"/>
      <c r="AI157" s="158">
        <v>579086185</v>
      </c>
      <c r="AJ157" s="157"/>
      <c r="AK157" s="91"/>
      <c r="AL157" s="158">
        <v>561046803</v>
      </c>
      <c r="AM157" s="157"/>
      <c r="AN157" s="91"/>
      <c r="AO157" s="158">
        <v>396420231</v>
      </c>
      <c r="AP157" s="157"/>
      <c r="AQ157" s="91"/>
      <c r="AR157" s="158">
        <v>511652260</v>
      </c>
      <c r="AS157" s="157"/>
      <c r="AT157" s="91"/>
      <c r="AU157" s="49" t="s">
        <v>259</v>
      </c>
      <c r="AV157" s="91"/>
      <c r="AW157" s="36"/>
    </row>
    <row r="158" spans="1:49" s="30" customFormat="1" ht="12" x14ac:dyDescent="0.2">
      <c r="A158" s="71">
        <v>601</v>
      </c>
      <c r="B158" s="47" t="s">
        <v>260</v>
      </c>
      <c r="C158" s="55"/>
      <c r="D158" s="373"/>
      <c r="E158" s="159">
        <v>75085042.820155337</v>
      </c>
      <c r="F158" s="157"/>
      <c r="G158" s="71"/>
      <c r="H158" s="159">
        <v>72486720</v>
      </c>
      <c r="I158" s="157"/>
      <c r="J158" s="71"/>
      <c r="K158" s="159">
        <v>74493662</v>
      </c>
      <c r="L158" s="157"/>
      <c r="M158" s="71"/>
      <c r="N158" s="159">
        <v>74970617</v>
      </c>
      <c r="O158" s="157"/>
      <c r="P158" s="71"/>
      <c r="Q158" s="159">
        <v>67637757</v>
      </c>
      <c r="R158" s="157"/>
      <c r="S158" s="71"/>
      <c r="T158" s="159">
        <v>66867589</v>
      </c>
      <c r="U158" s="157"/>
      <c r="V158" s="71"/>
      <c r="W158" s="159">
        <v>72719705</v>
      </c>
      <c r="X158" s="157"/>
      <c r="Y158" s="71"/>
      <c r="Z158" s="159">
        <v>80015502</v>
      </c>
      <c r="AA158" s="157"/>
      <c r="AB158" s="71"/>
      <c r="AC158" s="159">
        <v>81280321</v>
      </c>
      <c r="AD158" s="157"/>
      <c r="AE158" s="71"/>
      <c r="AF158" s="159">
        <v>100761595</v>
      </c>
      <c r="AG158" s="157"/>
      <c r="AH158" s="91"/>
      <c r="AI158" s="159">
        <v>120148674</v>
      </c>
      <c r="AJ158" s="157"/>
      <c r="AK158" s="91"/>
      <c r="AL158" s="159">
        <v>133983863</v>
      </c>
      <c r="AM158" s="157"/>
      <c r="AN158" s="91"/>
      <c r="AO158" s="159">
        <v>68388343</v>
      </c>
      <c r="AP158" s="157"/>
      <c r="AQ158" s="91"/>
      <c r="AR158" s="159">
        <v>86525103</v>
      </c>
      <c r="AS158" s="157"/>
      <c r="AT158" s="91"/>
      <c r="AU158" s="47" t="s">
        <v>260</v>
      </c>
      <c r="AV158" s="91"/>
      <c r="AW158" s="36"/>
    </row>
    <row r="159" spans="1:49" s="30" customFormat="1" ht="12" x14ac:dyDescent="0.2">
      <c r="A159" s="71">
        <v>602</v>
      </c>
      <c r="B159" s="439" t="s">
        <v>261</v>
      </c>
      <c r="C159" s="55"/>
      <c r="D159" s="373"/>
      <c r="E159" s="159">
        <v>4258215.4949213304</v>
      </c>
      <c r="F159" s="157"/>
      <c r="G159" s="71"/>
      <c r="H159" s="159">
        <v>6702531</v>
      </c>
      <c r="I159" s="157"/>
      <c r="J159" s="71"/>
      <c r="K159" s="159">
        <v>12104224</v>
      </c>
      <c r="L159" s="157"/>
      <c r="M159" s="71"/>
      <c r="N159" s="159">
        <v>15532426</v>
      </c>
      <c r="O159" s="157"/>
      <c r="P159" s="71"/>
      <c r="Q159" s="159">
        <v>11657335</v>
      </c>
      <c r="R159" s="157"/>
      <c r="S159" s="71"/>
      <c r="T159" s="159">
        <v>16698198</v>
      </c>
      <c r="U159" s="157"/>
      <c r="V159" s="71"/>
      <c r="W159" s="159">
        <v>14062751</v>
      </c>
      <c r="X159" s="157"/>
      <c r="Y159" s="71"/>
      <c r="Z159" s="159">
        <v>13846726</v>
      </c>
      <c r="AA159" s="157"/>
      <c r="AB159" s="71"/>
      <c r="AC159" s="159">
        <v>11204945</v>
      </c>
      <c r="AD159" s="157"/>
      <c r="AE159" s="71"/>
      <c r="AF159" s="159"/>
      <c r="AG159" s="157"/>
      <c r="AH159" s="91"/>
      <c r="AI159" s="159">
        <v>16784300</v>
      </c>
      <c r="AJ159" s="157"/>
      <c r="AK159" s="91"/>
      <c r="AL159" s="159">
        <v>18876315</v>
      </c>
      <c r="AM159" s="157"/>
      <c r="AN159" s="91"/>
      <c r="AO159" s="159">
        <v>9561330</v>
      </c>
      <c r="AP159" s="157"/>
      <c r="AQ159" s="91"/>
      <c r="AR159" s="159">
        <v>16220458</v>
      </c>
      <c r="AS159" s="157"/>
      <c r="AT159" s="91"/>
      <c r="AU159" s="439" t="s">
        <v>261</v>
      </c>
      <c r="AV159" s="91"/>
      <c r="AW159" s="36"/>
    </row>
    <row r="160" spans="1:49" s="30" customFormat="1" ht="12" x14ac:dyDescent="0.2">
      <c r="A160" s="71">
        <v>603</v>
      </c>
      <c r="B160" s="47" t="s">
        <v>262</v>
      </c>
      <c r="C160" s="55"/>
      <c r="D160" s="373"/>
      <c r="E160" s="159">
        <v>38033824.603332676</v>
      </c>
      <c r="F160" s="157"/>
      <c r="G160" s="71"/>
      <c r="H160" s="159">
        <v>36076093</v>
      </c>
      <c r="I160" s="157"/>
      <c r="J160" s="71"/>
      <c r="K160" s="159">
        <v>35793101</v>
      </c>
      <c r="L160" s="157"/>
      <c r="M160" s="71"/>
      <c r="N160" s="159">
        <v>45140557</v>
      </c>
      <c r="O160" s="157"/>
      <c r="P160" s="71"/>
      <c r="Q160" s="159">
        <v>37344889</v>
      </c>
      <c r="R160" s="157"/>
      <c r="S160" s="71"/>
      <c r="T160" s="159">
        <v>30965811</v>
      </c>
      <c r="U160" s="157"/>
      <c r="V160" s="71"/>
      <c r="W160" s="159">
        <v>30192287</v>
      </c>
      <c r="X160" s="157"/>
      <c r="Y160" s="71"/>
      <c r="Z160" s="159">
        <v>24245265</v>
      </c>
      <c r="AA160" s="157"/>
      <c r="AB160" s="71"/>
      <c r="AC160" s="159">
        <v>32301322</v>
      </c>
      <c r="AD160" s="157"/>
      <c r="AE160" s="71"/>
      <c r="AF160" s="159">
        <v>39779374</v>
      </c>
      <c r="AG160" s="157"/>
      <c r="AH160" s="91"/>
      <c r="AI160" s="159">
        <v>46748304</v>
      </c>
      <c r="AJ160" s="157"/>
      <c r="AK160" s="91"/>
      <c r="AL160" s="159">
        <v>29774461</v>
      </c>
      <c r="AM160" s="157"/>
      <c r="AN160" s="91"/>
      <c r="AO160" s="159">
        <v>25611598</v>
      </c>
      <c r="AP160" s="157"/>
      <c r="AQ160" s="91"/>
      <c r="AR160" s="159">
        <v>40438160</v>
      </c>
      <c r="AS160" s="157"/>
      <c r="AT160" s="91"/>
      <c r="AU160" s="47" t="s">
        <v>262</v>
      </c>
      <c r="AV160" s="91"/>
      <c r="AW160" s="36"/>
    </row>
    <row r="161" spans="1:49" s="30" customFormat="1" ht="12" x14ac:dyDescent="0.2">
      <c r="A161" s="71">
        <v>604</v>
      </c>
      <c r="B161" s="47" t="s">
        <v>263</v>
      </c>
      <c r="C161" s="55"/>
      <c r="D161" s="373"/>
      <c r="E161" s="159">
        <v>26240357.166567083</v>
      </c>
      <c r="F161" s="157"/>
      <c r="G161" s="71"/>
      <c r="H161" s="159">
        <v>9681831</v>
      </c>
      <c r="I161" s="157"/>
      <c r="J161" s="71"/>
      <c r="K161" s="159">
        <v>20120137</v>
      </c>
      <c r="L161" s="157"/>
      <c r="M161" s="71"/>
      <c r="N161" s="159">
        <v>21398924</v>
      </c>
      <c r="O161" s="157"/>
      <c r="P161" s="71"/>
      <c r="Q161" s="159">
        <v>14942921</v>
      </c>
      <c r="R161" s="157"/>
      <c r="S161" s="71"/>
      <c r="T161" s="159">
        <v>17100840</v>
      </c>
      <c r="U161" s="157"/>
      <c r="V161" s="71"/>
      <c r="W161" s="159">
        <v>18616273</v>
      </c>
      <c r="X161" s="157"/>
      <c r="Y161" s="71"/>
      <c r="Z161" s="159">
        <v>22255263</v>
      </c>
      <c r="AA161" s="157"/>
      <c r="AB161" s="71"/>
      <c r="AC161" s="159">
        <v>27474211</v>
      </c>
      <c r="AD161" s="157"/>
      <c r="AE161" s="71"/>
      <c r="AF161" s="159">
        <v>26469248</v>
      </c>
      <c r="AG161" s="157"/>
      <c r="AH161" s="91"/>
      <c r="AI161" s="159">
        <v>33300468</v>
      </c>
      <c r="AJ161" s="157"/>
      <c r="AK161" s="91"/>
      <c r="AL161" s="159">
        <v>46661320</v>
      </c>
      <c r="AM161" s="157"/>
      <c r="AN161" s="91"/>
      <c r="AO161" s="159">
        <v>23272655</v>
      </c>
      <c r="AP161" s="157"/>
      <c r="AQ161" s="91"/>
      <c r="AR161" s="159">
        <v>31268095</v>
      </c>
      <c r="AS161" s="157"/>
      <c r="AT161" s="91"/>
      <c r="AU161" s="47" t="s">
        <v>263</v>
      </c>
      <c r="AV161" s="91"/>
      <c r="AW161" s="36"/>
    </row>
    <row r="162" spans="1:49" s="30" customFormat="1" ht="12" x14ac:dyDescent="0.2">
      <c r="A162" s="71">
        <v>605</v>
      </c>
      <c r="B162" s="47" t="s">
        <v>264</v>
      </c>
      <c r="C162" s="55"/>
      <c r="D162" s="373"/>
      <c r="E162" s="159">
        <v>35901580.030538402</v>
      </c>
      <c r="F162" s="157"/>
      <c r="G162" s="71"/>
      <c r="H162" s="159">
        <v>4136018</v>
      </c>
      <c r="I162" s="157"/>
      <c r="J162" s="71"/>
      <c r="K162" s="159">
        <v>3046545</v>
      </c>
      <c r="L162" s="157"/>
      <c r="M162" s="71"/>
      <c r="N162" s="159">
        <v>6183348</v>
      </c>
      <c r="O162" s="157"/>
      <c r="P162" s="71"/>
      <c r="Q162" s="159">
        <v>5250411</v>
      </c>
      <c r="R162" s="157"/>
      <c r="S162" s="71"/>
      <c r="T162" s="159">
        <v>10460552</v>
      </c>
      <c r="U162" s="157"/>
      <c r="V162" s="71"/>
      <c r="W162" s="159">
        <v>7438440</v>
      </c>
      <c r="X162" s="157"/>
      <c r="Y162" s="71"/>
      <c r="Z162" s="159">
        <v>9607645</v>
      </c>
      <c r="AA162" s="157"/>
      <c r="AB162" s="71"/>
      <c r="AC162" s="159">
        <v>9600507</v>
      </c>
      <c r="AD162" s="157"/>
      <c r="AE162" s="71"/>
      <c r="AF162" s="159">
        <v>10499598</v>
      </c>
      <c r="AG162" s="157"/>
      <c r="AH162" s="91"/>
      <c r="AI162" s="159">
        <v>11151863</v>
      </c>
      <c r="AJ162" s="157"/>
      <c r="AK162" s="91"/>
      <c r="AL162" s="159">
        <v>9608253</v>
      </c>
      <c r="AM162" s="157"/>
      <c r="AN162" s="91"/>
      <c r="AO162" s="159">
        <v>13475356</v>
      </c>
      <c r="AP162" s="157"/>
      <c r="AQ162" s="91"/>
      <c r="AR162" s="159">
        <v>14798550</v>
      </c>
      <c r="AS162" s="157"/>
      <c r="AT162" s="91"/>
      <c r="AU162" s="47" t="s">
        <v>264</v>
      </c>
      <c r="AV162" s="91"/>
      <c r="AW162" s="36"/>
    </row>
    <row r="163" spans="1:49" s="30" customFormat="1" ht="12" x14ac:dyDescent="0.2">
      <c r="A163" s="71">
        <v>606</v>
      </c>
      <c r="B163" s="47" t="s">
        <v>265</v>
      </c>
      <c r="C163" s="55"/>
      <c r="D163" s="373"/>
      <c r="E163" s="159">
        <v>31909778.928500295</v>
      </c>
      <c r="F163" s="157"/>
      <c r="G163" s="71"/>
      <c r="H163" s="159">
        <v>40989410</v>
      </c>
      <c r="I163" s="157"/>
      <c r="J163" s="71"/>
      <c r="K163" s="159">
        <v>45831859</v>
      </c>
      <c r="L163" s="157"/>
      <c r="M163" s="71"/>
      <c r="N163" s="159">
        <v>68532421</v>
      </c>
      <c r="O163" s="157"/>
      <c r="P163" s="71"/>
      <c r="Q163" s="159">
        <v>41404120</v>
      </c>
      <c r="R163" s="157"/>
      <c r="S163" s="71"/>
      <c r="T163" s="159">
        <v>62175316</v>
      </c>
      <c r="U163" s="157"/>
      <c r="V163" s="71"/>
      <c r="W163" s="159">
        <v>32297853</v>
      </c>
      <c r="X163" s="157"/>
      <c r="Y163" s="71"/>
      <c r="Z163" s="159">
        <v>32256020</v>
      </c>
      <c r="AA163" s="157"/>
      <c r="AB163" s="71"/>
      <c r="AC163" s="159">
        <v>23216399</v>
      </c>
      <c r="AD163" s="157"/>
      <c r="AE163" s="71"/>
      <c r="AF163" s="159">
        <v>28165151</v>
      </c>
      <c r="AG163" s="157"/>
      <c r="AH163" s="91"/>
      <c r="AI163" s="159">
        <v>30236326</v>
      </c>
      <c r="AJ163" s="157"/>
      <c r="AK163" s="91"/>
      <c r="AL163" s="159">
        <v>26522373</v>
      </c>
      <c r="AM163" s="157"/>
      <c r="AN163" s="91"/>
      <c r="AO163" s="159">
        <v>18127072</v>
      </c>
      <c r="AP163" s="157"/>
      <c r="AQ163" s="91"/>
      <c r="AR163" s="159">
        <v>24021577</v>
      </c>
      <c r="AS163" s="157"/>
      <c r="AT163" s="91"/>
      <c r="AU163" s="47" t="s">
        <v>265</v>
      </c>
      <c r="AV163" s="91"/>
      <c r="AW163" s="36"/>
    </row>
    <row r="164" spans="1:49" s="30" customFormat="1" ht="12" x14ac:dyDescent="0.2">
      <c r="A164" s="71">
        <v>607</v>
      </c>
      <c r="B164" s="439" t="s">
        <v>266</v>
      </c>
      <c r="C164" s="55"/>
      <c r="D164" s="373"/>
      <c r="E164" s="159">
        <v>13145223.395074021</v>
      </c>
      <c r="F164" s="157"/>
      <c r="G164" s="71"/>
      <c r="H164" s="159">
        <v>2888999</v>
      </c>
      <c r="I164" s="157"/>
      <c r="J164" s="71"/>
      <c r="K164" s="159">
        <v>3295820</v>
      </c>
      <c r="L164" s="157"/>
      <c r="M164" s="71"/>
      <c r="N164" s="159">
        <v>4481937</v>
      </c>
      <c r="O164" s="157"/>
      <c r="P164" s="71"/>
      <c r="Q164" s="159">
        <v>5446493</v>
      </c>
      <c r="R164" s="157"/>
      <c r="S164" s="71"/>
      <c r="T164" s="159">
        <v>1408117</v>
      </c>
      <c r="U164" s="157"/>
      <c r="V164" s="71"/>
      <c r="W164" s="159">
        <v>1455792</v>
      </c>
      <c r="X164" s="157"/>
      <c r="Y164" s="71"/>
      <c r="Z164" s="159">
        <v>1085266</v>
      </c>
      <c r="AA164" s="157"/>
      <c r="AB164" s="71"/>
      <c r="AC164" s="159">
        <v>1484745</v>
      </c>
      <c r="AD164" s="157"/>
      <c r="AE164" s="71"/>
      <c r="AF164" s="159"/>
      <c r="AG164" s="157"/>
      <c r="AH164" s="91"/>
      <c r="AI164" s="159">
        <v>1296832</v>
      </c>
      <c r="AJ164" s="157"/>
      <c r="AK164" s="91"/>
      <c r="AL164" s="159">
        <v>775206</v>
      </c>
      <c r="AM164" s="157"/>
      <c r="AN164" s="91"/>
      <c r="AO164" s="159">
        <v>664457</v>
      </c>
      <c r="AP164" s="157"/>
      <c r="AQ164" s="91"/>
      <c r="AR164" s="159">
        <v>1343810</v>
      </c>
      <c r="AS164" s="157"/>
      <c r="AT164" s="91"/>
      <c r="AU164" s="439" t="s">
        <v>266</v>
      </c>
      <c r="AV164" s="91"/>
      <c r="AW164" s="36"/>
    </row>
    <row r="165" spans="1:49" s="30" customFormat="1" ht="12" x14ac:dyDescent="0.2">
      <c r="A165" s="71">
        <v>608</v>
      </c>
      <c r="B165" s="47" t="s">
        <v>267</v>
      </c>
      <c r="C165" s="55"/>
      <c r="D165" s="373"/>
      <c r="E165" s="159">
        <v>18762231.959105089</v>
      </c>
      <c r="F165" s="157"/>
      <c r="G165" s="71"/>
      <c r="H165" s="159">
        <v>15553354</v>
      </c>
      <c r="I165" s="157"/>
      <c r="J165" s="71"/>
      <c r="K165" s="159">
        <v>15980585</v>
      </c>
      <c r="L165" s="157"/>
      <c r="M165" s="71"/>
      <c r="N165" s="159">
        <v>17560621</v>
      </c>
      <c r="O165" s="157"/>
      <c r="P165" s="71"/>
      <c r="Q165" s="159">
        <v>20875308</v>
      </c>
      <c r="R165" s="157"/>
      <c r="S165" s="71"/>
      <c r="T165" s="159">
        <v>25929464</v>
      </c>
      <c r="U165" s="157"/>
      <c r="V165" s="71"/>
      <c r="W165" s="159">
        <v>18814702</v>
      </c>
      <c r="X165" s="157"/>
      <c r="Y165" s="71"/>
      <c r="Z165" s="159">
        <v>19512952</v>
      </c>
      <c r="AA165" s="157"/>
      <c r="AB165" s="71"/>
      <c r="AC165" s="159">
        <v>20007185</v>
      </c>
      <c r="AD165" s="157"/>
      <c r="AE165" s="71"/>
      <c r="AF165" s="159">
        <v>26855442</v>
      </c>
      <c r="AG165" s="157"/>
      <c r="AH165" s="91"/>
      <c r="AI165" s="159">
        <v>29426424</v>
      </c>
      <c r="AJ165" s="157"/>
      <c r="AK165" s="91"/>
      <c r="AL165" s="159">
        <v>27509634</v>
      </c>
      <c r="AM165" s="157"/>
      <c r="AN165" s="91"/>
      <c r="AO165" s="159">
        <v>23883467</v>
      </c>
      <c r="AP165" s="157"/>
      <c r="AQ165" s="91"/>
      <c r="AR165" s="159">
        <v>38725827</v>
      </c>
      <c r="AS165" s="157"/>
      <c r="AT165" s="91"/>
      <c r="AU165" s="47" t="s">
        <v>267</v>
      </c>
      <c r="AV165" s="91"/>
      <c r="AW165" s="36"/>
    </row>
    <row r="166" spans="1:49" s="30" customFormat="1" ht="12" x14ac:dyDescent="0.2">
      <c r="A166" s="71">
        <v>609</v>
      </c>
      <c r="B166" s="47" t="s">
        <v>268</v>
      </c>
      <c r="C166" s="55"/>
      <c r="D166" s="373"/>
      <c r="E166" s="159">
        <v>38660393.015999474</v>
      </c>
      <c r="F166" s="157"/>
      <c r="G166" s="71"/>
      <c r="H166" s="159">
        <v>21658513</v>
      </c>
      <c r="I166" s="157"/>
      <c r="J166" s="71"/>
      <c r="K166" s="159">
        <v>19915916</v>
      </c>
      <c r="L166" s="157"/>
      <c r="M166" s="71"/>
      <c r="N166" s="159">
        <v>26477071</v>
      </c>
      <c r="O166" s="157"/>
      <c r="P166" s="71"/>
      <c r="Q166" s="159">
        <v>25303250</v>
      </c>
      <c r="R166" s="157"/>
      <c r="S166" s="71"/>
      <c r="T166" s="159">
        <v>26742127</v>
      </c>
      <c r="U166" s="157"/>
      <c r="V166" s="71"/>
      <c r="W166" s="159">
        <v>24484454</v>
      </c>
      <c r="X166" s="157"/>
      <c r="Y166" s="71"/>
      <c r="Z166" s="159">
        <v>22963031</v>
      </c>
      <c r="AA166" s="157"/>
      <c r="AB166" s="71"/>
      <c r="AC166" s="159">
        <v>24846105</v>
      </c>
      <c r="AD166" s="157"/>
      <c r="AE166" s="71"/>
      <c r="AF166" s="159">
        <v>25846338</v>
      </c>
      <c r="AG166" s="157"/>
      <c r="AH166" s="91"/>
      <c r="AI166" s="159">
        <v>30072663</v>
      </c>
      <c r="AJ166" s="157"/>
      <c r="AK166" s="91"/>
      <c r="AL166" s="159">
        <v>33765432</v>
      </c>
      <c r="AM166" s="157"/>
      <c r="AN166" s="91"/>
      <c r="AO166" s="159">
        <v>18497228</v>
      </c>
      <c r="AP166" s="157"/>
      <c r="AQ166" s="91"/>
      <c r="AR166" s="159">
        <v>14566753</v>
      </c>
      <c r="AS166" s="157"/>
      <c r="AT166" s="91"/>
      <c r="AU166" s="47" t="s">
        <v>268</v>
      </c>
      <c r="AV166" s="91"/>
      <c r="AW166" s="36"/>
    </row>
    <row r="167" spans="1:49" s="30" customFormat="1" ht="12" x14ac:dyDescent="0.2">
      <c r="A167" s="71">
        <v>610</v>
      </c>
      <c r="B167" s="47" t="s">
        <v>269</v>
      </c>
      <c r="C167" s="55"/>
      <c r="D167" s="373"/>
      <c r="E167" s="159">
        <v>2921994.2906459533</v>
      </c>
      <c r="F167" s="157"/>
      <c r="G167" s="71"/>
      <c r="H167" s="159">
        <v>4979891</v>
      </c>
      <c r="I167" s="157"/>
      <c r="J167" s="71"/>
      <c r="K167" s="159">
        <v>28308299</v>
      </c>
      <c r="L167" s="157"/>
      <c r="M167" s="71"/>
      <c r="N167" s="159">
        <v>18872327</v>
      </c>
      <c r="O167" s="157"/>
      <c r="P167" s="71"/>
      <c r="Q167" s="159">
        <v>17692414</v>
      </c>
      <c r="R167" s="157"/>
      <c r="S167" s="71"/>
      <c r="T167" s="159">
        <v>12712369</v>
      </c>
      <c r="U167" s="157"/>
      <c r="V167" s="71"/>
      <c r="W167" s="159">
        <v>16321278</v>
      </c>
      <c r="X167" s="157"/>
      <c r="Y167" s="71"/>
      <c r="Z167" s="159">
        <v>8846566</v>
      </c>
      <c r="AA167" s="157"/>
      <c r="AB167" s="71"/>
      <c r="AC167" s="159">
        <v>10481401</v>
      </c>
      <c r="AD167" s="157"/>
      <c r="AE167" s="71"/>
      <c r="AF167" s="159">
        <v>10133259</v>
      </c>
      <c r="AG167" s="157"/>
      <c r="AH167" s="91"/>
      <c r="AI167" s="159">
        <v>11486503</v>
      </c>
      <c r="AJ167" s="157"/>
      <c r="AK167" s="91"/>
      <c r="AL167" s="159">
        <v>14887775</v>
      </c>
      <c r="AM167" s="157"/>
      <c r="AN167" s="91"/>
      <c r="AO167" s="159">
        <v>4397852</v>
      </c>
      <c r="AP167" s="157"/>
      <c r="AQ167" s="91"/>
      <c r="AR167" s="159">
        <v>7326836</v>
      </c>
      <c r="AS167" s="157"/>
      <c r="AT167" s="91"/>
      <c r="AU167" s="47" t="s">
        <v>269</v>
      </c>
      <c r="AV167" s="91"/>
      <c r="AW167" s="36"/>
    </row>
    <row r="168" spans="1:49" s="30" customFormat="1" ht="12" x14ac:dyDescent="0.2">
      <c r="A168" s="71">
        <v>611</v>
      </c>
      <c r="B168" s="47" t="s">
        <v>270</v>
      </c>
      <c r="C168" s="55"/>
      <c r="D168" s="373"/>
      <c r="E168" s="159">
        <v>63642202.748456486</v>
      </c>
      <c r="F168" s="157"/>
      <c r="G168" s="71"/>
      <c r="H168" s="159">
        <v>54583706</v>
      </c>
      <c r="I168" s="157"/>
      <c r="J168" s="71"/>
      <c r="K168" s="159">
        <v>45716402</v>
      </c>
      <c r="L168" s="157"/>
      <c r="M168" s="71"/>
      <c r="N168" s="159">
        <v>58475369</v>
      </c>
      <c r="O168" s="157"/>
      <c r="P168" s="71"/>
      <c r="Q168" s="159">
        <v>61893887</v>
      </c>
      <c r="R168" s="157"/>
      <c r="S168" s="71"/>
      <c r="T168" s="159">
        <v>63326908</v>
      </c>
      <c r="U168" s="157"/>
      <c r="V168" s="71"/>
      <c r="W168" s="159">
        <v>78083418</v>
      </c>
      <c r="X168" s="157"/>
      <c r="Y168" s="71"/>
      <c r="Z168" s="159">
        <v>85934531</v>
      </c>
      <c r="AA168" s="157"/>
      <c r="AB168" s="71"/>
      <c r="AC168" s="159">
        <v>80686465</v>
      </c>
      <c r="AD168" s="157"/>
      <c r="AE168" s="71"/>
      <c r="AF168" s="159">
        <v>96832271</v>
      </c>
      <c r="AG168" s="157"/>
      <c r="AH168" s="91"/>
      <c r="AI168" s="159">
        <v>113095019</v>
      </c>
      <c r="AJ168" s="157"/>
      <c r="AK168" s="91"/>
      <c r="AL168" s="159">
        <v>99370748</v>
      </c>
      <c r="AM168" s="157"/>
      <c r="AN168" s="91"/>
      <c r="AO168" s="159">
        <v>77004281</v>
      </c>
      <c r="AP168" s="157"/>
      <c r="AQ168" s="91"/>
      <c r="AR168" s="159">
        <v>73148930</v>
      </c>
      <c r="AS168" s="157"/>
      <c r="AT168" s="91"/>
      <c r="AU168" s="47" t="s">
        <v>270</v>
      </c>
      <c r="AV168" s="91"/>
      <c r="AW168" s="36"/>
    </row>
    <row r="169" spans="1:49" s="30" customFormat="1" ht="12" x14ac:dyDescent="0.2">
      <c r="A169" s="71">
        <v>612</v>
      </c>
      <c r="B169" s="47" t="s">
        <v>271</v>
      </c>
      <c r="C169" s="55"/>
      <c r="D169" s="373"/>
      <c r="E169" s="159">
        <v>27028281.218880698</v>
      </c>
      <c r="F169" s="157"/>
      <c r="G169" s="71"/>
      <c r="H169" s="159">
        <v>19447868</v>
      </c>
      <c r="I169" s="157"/>
      <c r="J169" s="71"/>
      <c r="K169" s="159">
        <v>17639834</v>
      </c>
      <c r="L169" s="157"/>
      <c r="M169" s="71"/>
      <c r="N169" s="159">
        <v>18111733</v>
      </c>
      <c r="O169" s="157"/>
      <c r="P169" s="71"/>
      <c r="Q169" s="159">
        <v>18459791</v>
      </c>
      <c r="R169" s="157"/>
      <c r="S169" s="71"/>
      <c r="T169" s="159">
        <v>21477066</v>
      </c>
      <c r="U169" s="157"/>
      <c r="V169" s="71"/>
      <c r="W169" s="159">
        <v>23119930</v>
      </c>
      <c r="X169" s="157"/>
      <c r="Y169" s="71"/>
      <c r="Z169" s="159">
        <v>23338532</v>
      </c>
      <c r="AA169" s="157"/>
      <c r="AB169" s="71"/>
      <c r="AC169" s="159">
        <v>23954879</v>
      </c>
      <c r="AD169" s="157"/>
      <c r="AE169" s="71"/>
      <c r="AF169" s="159">
        <v>28456708</v>
      </c>
      <c r="AG169" s="157"/>
      <c r="AH169" s="91"/>
      <c r="AI169" s="159">
        <v>32994654</v>
      </c>
      <c r="AJ169" s="157"/>
      <c r="AK169" s="91"/>
      <c r="AL169" s="159">
        <v>28837791</v>
      </c>
      <c r="AM169" s="157"/>
      <c r="AN169" s="91"/>
      <c r="AO169" s="159">
        <v>32708812</v>
      </c>
      <c r="AP169" s="157"/>
      <c r="AQ169" s="91"/>
      <c r="AR169" s="159">
        <v>42855407</v>
      </c>
      <c r="AS169" s="157"/>
      <c r="AT169" s="91"/>
      <c r="AU169" s="47" t="s">
        <v>271</v>
      </c>
      <c r="AV169" s="91"/>
      <c r="AW169" s="36"/>
    </row>
    <row r="170" spans="1:49" s="30" customFormat="1" ht="12" x14ac:dyDescent="0.2">
      <c r="A170" s="71">
        <v>613</v>
      </c>
      <c r="B170" s="47" t="s">
        <v>272</v>
      </c>
      <c r="C170" s="55"/>
      <c r="D170" s="373"/>
      <c r="E170" s="159">
        <v>76700458.076080456</v>
      </c>
      <c r="F170" s="157"/>
      <c r="G170" s="71"/>
      <c r="H170" s="159">
        <v>58448132</v>
      </c>
      <c r="I170" s="157"/>
      <c r="J170" s="71"/>
      <c r="K170" s="159">
        <v>81272970</v>
      </c>
      <c r="L170" s="157"/>
      <c r="M170" s="71"/>
      <c r="N170" s="159">
        <v>70423745</v>
      </c>
      <c r="O170" s="157"/>
      <c r="P170" s="71"/>
      <c r="Q170" s="159">
        <v>60903685</v>
      </c>
      <c r="R170" s="157"/>
      <c r="S170" s="71"/>
      <c r="T170" s="159">
        <v>70623594</v>
      </c>
      <c r="U170" s="157"/>
      <c r="V170" s="71"/>
      <c r="W170" s="159">
        <v>67858488</v>
      </c>
      <c r="X170" s="157"/>
      <c r="Y170" s="71"/>
      <c r="Z170" s="159">
        <v>85220721</v>
      </c>
      <c r="AA170" s="157"/>
      <c r="AB170" s="71"/>
      <c r="AC170" s="159">
        <v>91428307</v>
      </c>
      <c r="AD170" s="157"/>
      <c r="AE170" s="71"/>
      <c r="AF170" s="159">
        <v>90581604</v>
      </c>
      <c r="AG170" s="157"/>
      <c r="AH170" s="91"/>
      <c r="AI170" s="159">
        <v>102344155</v>
      </c>
      <c r="AJ170" s="157"/>
      <c r="AK170" s="91"/>
      <c r="AL170" s="159">
        <v>90473632</v>
      </c>
      <c r="AM170" s="157"/>
      <c r="AN170" s="91"/>
      <c r="AO170" s="159">
        <v>80827780</v>
      </c>
      <c r="AP170" s="157"/>
      <c r="AQ170" s="91"/>
      <c r="AR170" s="159">
        <v>120412754</v>
      </c>
      <c r="AS170" s="157"/>
      <c r="AT170" s="91"/>
      <c r="AU170" s="47" t="s">
        <v>272</v>
      </c>
      <c r="AV170" s="91"/>
      <c r="AW170" s="36"/>
    </row>
    <row r="171" spans="1:49" s="30" customFormat="1" ht="12" x14ac:dyDescent="0.2">
      <c r="A171" s="71">
        <v>7</v>
      </c>
      <c r="B171" s="49" t="s">
        <v>273</v>
      </c>
      <c r="C171" s="371"/>
      <c r="D171" s="372"/>
      <c r="E171" s="158">
        <v>452107050.38836884</v>
      </c>
      <c r="F171" s="157"/>
      <c r="G171" s="71"/>
      <c r="H171" s="158">
        <v>405571770</v>
      </c>
      <c r="I171" s="157"/>
      <c r="J171" s="71"/>
      <c r="K171" s="158">
        <v>420900016</v>
      </c>
      <c r="L171" s="157"/>
      <c r="M171" s="71"/>
      <c r="N171" s="158">
        <v>487270031</v>
      </c>
      <c r="O171" s="157"/>
      <c r="P171" s="71"/>
      <c r="Q171" s="158">
        <v>481053451</v>
      </c>
      <c r="R171" s="157"/>
      <c r="S171" s="71"/>
      <c r="T171" s="158">
        <v>484296417</v>
      </c>
      <c r="U171" s="157"/>
      <c r="V171" s="71"/>
      <c r="W171" s="158">
        <v>510919230</v>
      </c>
      <c r="X171" s="157"/>
      <c r="Y171" s="71"/>
      <c r="Z171" s="158">
        <v>558993679</v>
      </c>
      <c r="AA171" s="157"/>
      <c r="AB171" s="71"/>
      <c r="AC171" s="158">
        <v>702416822</v>
      </c>
      <c r="AD171" s="157"/>
      <c r="AE171" s="71"/>
      <c r="AF171" s="158">
        <v>757524808</v>
      </c>
      <c r="AG171" s="157"/>
      <c r="AH171" s="91"/>
      <c r="AI171" s="158">
        <v>717362075</v>
      </c>
      <c r="AJ171" s="157"/>
      <c r="AK171" s="91"/>
      <c r="AL171" s="158">
        <v>742340716</v>
      </c>
      <c r="AM171" s="157"/>
      <c r="AN171" s="91"/>
      <c r="AO171" s="158">
        <v>578321718</v>
      </c>
      <c r="AP171" s="157"/>
      <c r="AQ171" s="91"/>
      <c r="AR171" s="158">
        <v>631053620</v>
      </c>
      <c r="AS171" s="157"/>
      <c r="AT171" s="91"/>
      <c r="AU171" s="49" t="s">
        <v>273</v>
      </c>
      <c r="AV171" s="91"/>
      <c r="AW171" s="36"/>
    </row>
    <row r="172" spans="1:49" s="30" customFormat="1" ht="12" x14ac:dyDescent="0.2">
      <c r="A172" s="71">
        <v>701</v>
      </c>
      <c r="B172" s="47" t="s">
        <v>274</v>
      </c>
      <c r="C172" s="55"/>
      <c r="D172" s="373"/>
      <c r="E172" s="159">
        <v>20295492.265816901</v>
      </c>
      <c r="F172" s="157"/>
      <c r="G172" s="71"/>
      <c r="H172" s="159">
        <v>13429621</v>
      </c>
      <c r="I172" s="157"/>
      <c r="J172" s="71"/>
      <c r="K172" s="159">
        <v>10922426</v>
      </c>
      <c r="L172" s="157"/>
      <c r="M172" s="71"/>
      <c r="N172" s="159">
        <v>12906176</v>
      </c>
      <c r="O172" s="157"/>
      <c r="P172" s="71"/>
      <c r="Q172" s="159">
        <v>18374394</v>
      </c>
      <c r="R172" s="157"/>
      <c r="S172" s="71"/>
      <c r="T172" s="159">
        <v>18475245</v>
      </c>
      <c r="U172" s="157"/>
      <c r="V172" s="71"/>
      <c r="W172" s="159">
        <v>16593492</v>
      </c>
      <c r="X172" s="157"/>
      <c r="Y172" s="71"/>
      <c r="Z172" s="159">
        <v>16063412</v>
      </c>
      <c r="AA172" s="157"/>
      <c r="AB172" s="71"/>
      <c r="AC172" s="159">
        <v>16820197</v>
      </c>
      <c r="AD172" s="157"/>
      <c r="AE172" s="71"/>
      <c r="AF172" s="159">
        <v>21213280</v>
      </c>
      <c r="AG172" s="157"/>
      <c r="AH172" s="91"/>
      <c r="AI172" s="159">
        <v>20193961</v>
      </c>
      <c r="AJ172" s="157"/>
      <c r="AK172" s="91"/>
      <c r="AL172" s="159">
        <v>20089731</v>
      </c>
      <c r="AM172" s="157"/>
      <c r="AN172" s="91"/>
      <c r="AO172" s="159">
        <v>8593168</v>
      </c>
      <c r="AP172" s="157"/>
      <c r="AQ172" s="91"/>
      <c r="AR172" s="159">
        <v>7926173</v>
      </c>
      <c r="AS172" s="157"/>
      <c r="AT172" s="91"/>
      <c r="AU172" s="47" t="s">
        <v>274</v>
      </c>
      <c r="AV172" s="91"/>
      <c r="AW172" s="36"/>
    </row>
    <row r="173" spans="1:49" s="30" customFormat="1" ht="12" x14ac:dyDescent="0.2">
      <c r="A173" s="71">
        <v>702</v>
      </c>
      <c r="B173" s="47" t="s">
        <v>275</v>
      </c>
      <c r="C173" s="55"/>
      <c r="D173" s="373"/>
      <c r="E173" s="159">
        <v>86155015.60114184</v>
      </c>
      <c r="F173" s="157"/>
      <c r="G173" s="71"/>
      <c r="H173" s="159">
        <v>51854585</v>
      </c>
      <c r="I173" s="157"/>
      <c r="J173" s="71"/>
      <c r="K173" s="159">
        <v>60479895</v>
      </c>
      <c r="L173" s="157"/>
      <c r="M173" s="71"/>
      <c r="N173" s="159">
        <v>55792741</v>
      </c>
      <c r="O173" s="157"/>
      <c r="P173" s="71"/>
      <c r="Q173" s="159">
        <v>62170371</v>
      </c>
      <c r="R173" s="157"/>
      <c r="S173" s="71"/>
      <c r="T173" s="159">
        <v>62714712</v>
      </c>
      <c r="U173" s="157"/>
      <c r="V173" s="71"/>
      <c r="W173" s="159">
        <v>62837472</v>
      </c>
      <c r="X173" s="157"/>
      <c r="Y173" s="71"/>
      <c r="Z173" s="159">
        <v>63375025</v>
      </c>
      <c r="AA173" s="157"/>
      <c r="AB173" s="71"/>
      <c r="AC173" s="159">
        <v>79749114</v>
      </c>
      <c r="AD173" s="157"/>
      <c r="AE173" s="71"/>
      <c r="AF173" s="159">
        <v>81176519</v>
      </c>
      <c r="AG173" s="157"/>
      <c r="AH173" s="91"/>
      <c r="AI173" s="159">
        <v>65182944</v>
      </c>
      <c r="AJ173" s="157"/>
      <c r="AK173" s="91"/>
      <c r="AL173" s="159">
        <v>70257626</v>
      </c>
      <c r="AM173" s="157"/>
      <c r="AN173" s="91"/>
      <c r="AO173" s="159">
        <v>55932771</v>
      </c>
      <c r="AP173" s="157"/>
      <c r="AQ173" s="91"/>
      <c r="AR173" s="159">
        <v>64054942</v>
      </c>
      <c r="AS173" s="157"/>
      <c r="AT173" s="91"/>
      <c r="AU173" s="47" t="s">
        <v>275</v>
      </c>
      <c r="AV173" s="91"/>
      <c r="AW173" s="36"/>
    </row>
    <row r="174" spans="1:49" s="30" customFormat="1" ht="12" x14ac:dyDescent="0.2">
      <c r="A174" s="71">
        <v>703</v>
      </c>
      <c r="B174" s="47" t="s">
        <v>276</v>
      </c>
      <c r="C174" s="55"/>
      <c r="D174" s="373"/>
      <c r="E174" s="159">
        <v>36983237.070968598</v>
      </c>
      <c r="F174" s="157"/>
      <c r="G174" s="71"/>
      <c r="H174" s="159">
        <v>40998289</v>
      </c>
      <c r="I174" s="157"/>
      <c r="J174" s="71"/>
      <c r="K174" s="159">
        <v>38998826</v>
      </c>
      <c r="L174" s="157"/>
      <c r="M174" s="71"/>
      <c r="N174" s="159">
        <v>39971084</v>
      </c>
      <c r="O174" s="157"/>
      <c r="P174" s="71"/>
      <c r="Q174" s="159">
        <v>31772904</v>
      </c>
      <c r="R174" s="157"/>
      <c r="S174" s="71"/>
      <c r="T174" s="159">
        <v>34702650</v>
      </c>
      <c r="U174" s="157"/>
      <c r="V174" s="71"/>
      <c r="W174" s="159">
        <v>39466937</v>
      </c>
      <c r="X174" s="157"/>
      <c r="Y174" s="71"/>
      <c r="Z174" s="159">
        <v>58921622</v>
      </c>
      <c r="AA174" s="157"/>
      <c r="AB174" s="71"/>
      <c r="AC174" s="159">
        <v>60859184</v>
      </c>
      <c r="AD174" s="157"/>
      <c r="AE174" s="71"/>
      <c r="AF174" s="159">
        <v>53798611</v>
      </c>
      <c r="AG174" s="157"/>
      <c r="AH174" s="91"/>
      <c r="AI174" s="159">
        <v>48274517</v>
      </c>
      <c r="AJ174" s="157"/>
      <c r="AK174" s="91"/>
      <c r="AL174" s="159">
        <v>56554199</v>
      </c>
      <c r="AM174" s="157"/>
      <c r="AN174" s="91"/>
      <c r="AO174" s="159">
        <v>44067189</v>
      </c>
      <c r="AP174" s="157"/>
      <c r="AQ174" s="91"/>
      <c r="AR174" s="159">
        <v>46448750</v>
      </c>
      <c r="AS174" s="157"/>
      <c r="AT174" s="91"/>
      <c r="AU174" s="47" t="s">
        <v>276</v>
      </c>
      <c r="AV174" s="91"/>
      <c r="AW174" s="36"/>
    </row>
    <row r="175" spans="1:49" s="30" customFormat="1" ht="13.5" x14ac:dyDescent="0.2">
      <c r="A175" s="71">
        <v>704</v>
      </c>
      <c r="B175" s="197" t="s">
        <v>537</v>
      </c>
      <c r="C175" s="55"/>
      <c r="D175" s="373"/>
      <c r="E175" s="159">
        <v>1942740.4899422426</v>
      </c>
      <c r="F175" s="157"/>
      <c r="G175" s="71"/>
      <c r="H175" s="159">
        <v>2586458</v>
      </c>
      <c r="I175" s="157"/>
      <c r="J175" s="71"/>
      <c r="K175" s="159">
        <v>1368767</v>
      </c>
      <c r="L175" s="157"/>
      <c r="M175" s="71"/>
      <c r="N175" s="159">
        <v>633077</v>
      </c>
      <c r="O175" s="157"/>
      <c r="P175" s="71"/>
      <c r="Q175" s="159"/>
      <c r="R175" s="157"/>
      <c r="S175" s="71"/>
      <c r="T175" s="159"/>
      <c r="U175" s="157"/>
      <c r="V175" s="71"/>
      <c r="W175" s="159"/>
      <c r="X175" s="157"/>
      <c r="Y175" s="71"/>
      <c r="Z175" s="159">
        <v>348235</v>
      </c>
      <c r="AA175" s="157"/>
      <c r="AB175" s="71"/>
      <c r="AC175" s="159"/>
      <c r="AD175" s="157"/>
      <c r="AE175" s="71"/>
      <c r="AF175" s="159"/>
      <c r="AG175" s="157"/>
      <c r="AH175" s="91"/>
      <c r="AI175" s="159"/>
      <c r="AJ175" s="157"/>
      <c r="AK175" s="91"/>
      <c r="AL175" s="159"/>
      <c r="AM175" s="157"/>
      <c r="AN175" s="91"/>
      <c r="AO175" s="159"/>
      <c r="AP175" s="157"/>
      <c r="AQ175" s="91"/>
      <c r="AR175" s="159"/>
      <c r="AS175" s="157"/>
      <c r="AT175" s="91"/>
      <c r="AU175" s="197" t="s">
        <v>537</v>
      </c>
      <c r="AV175" s="91"/>
      <c r="AW175" s="36"/>
    </row>
    <row r="176" spans="1:49" s="30" customFormat="1" ht="13.5" x14ac:dyDescent="0.2">
      <c r="A176" s="71">
        <v>705</v>
      </c>
      <c r="B176" s="197" t="s">
        <v>535</v>
      </c>
      <c r="C176" s="55"/>
      <c r="D176" s="373"/>
      <c r="E176" s="159">
        <v>1364502.4231560777</v>
      </c>
      <c r="F176" s="157"/>
      <c r="G176" s="71"/>
      <c r="H176" s="159">
        <v>835223</v>
      </c>
      <c r="I176" s="157"/>
      <c r="J176" s="71"/>
      <c r="K176" s="159">
        <v>1419443</v>
      </c>
      <c r="L176" s="157"/>
      <c r="M176" s="71"/>
      <c r="N176" s="159">
        <v>1437036</v>
      </c>
      <c r="O176" s="157"/>
      <c r="P176" s="71"/>
      <c r="Q176" s="159"/>
      <c r="R176" s="157"/>
      <c r="S176" s="71"/>
      <c r="T176" s="159"/>
      <c r="U176" s="157"/>
      <c r="V176" s="71"/>
      <c r="W176" s="159"/>
      <c r="X176" s="157"/>
      <c r="Y176" s="71"/>
      <c r="Z176" s="159">
        <v>2888282</v>
      </c>
      <c r="AA176" s="157"/>
      <c r="AB176" s="71"/>
      <c r="AC176" s="159"/>
      <c r="AD176" s="157"/>
      <c r="AE176" s="71"/>
      <c r="AF176" s="159"/>
      <c r="AG176" s="157"/>
      <c r="AH176" s="91"/>
      <c r="AI176" s="159"/>
      <c r="AJ176" s="157"/>
      <c r="AK176" s="91"/>
      <c r="AL176" s="159"/>
      <c r="AM176" s="157"/>
      <c r="AN176" s="91"/>
      <c r="AO176" s="159"/>
      <c r="AP176" s="157"/>
      <c r="AQ176" s="91"/>
      <c r="AR176" s="159"/>
      <c r="AS176" s="157"/>
      <c r="AT176" s="91"/>
      <c r="AU176" s="197" t="s">
        <v>535</v>
      </c>
      <c r="AV176" s="91"/>
      <c r="AW176" s="36"/>
    </row>
    <row r="177" spans="1:49" s="30" customFormat="1" ht="12" x14ac:dyDescent="0.2">
      <c r="A177" s="71">
        <v>706</v>
      </c>
      <c r="B177" s="47" t="s">
        <v>279</v>
      </c>
      <c r="C177" s="55"/>
      <c r="D177" s="373"/>
      <c r="E177" s="159">
        <v>162550952.66547164</v>
      </c>
      <c r="F177" s="157"/>
      <c r="G177" s="71"/>
      <c r="H177" s="159">
        <v>143795367</v>
      </c>
      <c r="I177" s="157"/>
      <c r="J177" s="71"/>
      <c r="K177" s="159">
        <v>140325204</v>
      </c>
      <c r="L177" s="157"/>
      <c r="M177" s="71"/>
      <c r="N177" s="159">
        <v>171398315</v>
      </c>
      <c r="O177" s="157"/>
      <c r="P177" s="71"/>
      <c r="Q177" s="159">
        <v>147553337</v>
      </c>
      <c r="R177" s="157"/>
      <c r="S177" s="71"/>
      <c r="T177" s="159">
        <v>134819387</v>
      </c>
      <c r="U177" s="157"/>
      <c r="V177" s="71"/>
      <c r="W177" s="159">
        <v>153800379</v>
      </c>
      <c r="X177" s="157"/>
      <c r="Y177" s="71"/>
      <c r="Z177" s="159">
        <v>132731152</v>
      </c>
      <c r="AA177" s="157"/>
      <c r="AB177" s="71"/>
      <c r="AC177" s="159">
        <v>261704726</v>
      </c>
      <c r="AD177" s="157"/>
      <c r="AE177" s="71"/>
      <c r="AF177" s="159">
        <v>293650302</v>
      </c>
      <c r="AG177" s="157"/>
      <c r="AH177" s="91"/>
      <c r="AI177" s="159">
        <v>276280336</v>
      </c>
      <c r="AJ177" s="157"/>
      <c r="AK177" s="91"/>
      <c r="AL177" s="159">
        <v>249664807</v>
      </c>
      <c r="AM177" s="157"/>
      <c r="AN177" s="91"/>
      <c r="AO177" s="159">
        <v>251988172</v>
      </c>
      <c r="AP177" s="157"/>
      <c r="AQ177" s="91"/>
      <c r="AR177" s="159">
        <v>267069524</v>
      </c>
      <c r="AS177" s="157"/>
      <c r="AT177" s="91"/>
      <c r="AU177" s="47" t="s">
        <v>279</v>
      </c>
      <c r="AV177" s="91"/>
      <c r="AW177" s="36"/>
    </row>
    <row r="178" spans="1:49" s="30" customFormat="1" ht="12" x14ac:dyDescent="0.2">
      <c r="A178" s="71">
        <v>707</v>
      </c>
      <c r="B178" s="47" t="s">
        <v>280</v>
      </c>
      <c r="C178" s="55"/>
      <c r="D178" s="373"/>
      <c r="E178" s="159">
        <v>72968731.328420654</v>
      </c>
      <c r="F178" s="157"/>
      <c r="G178" s="71"/>
      <c r="H178" s="159">
        <v>72320408</v>
      </c>
      <c r="I178" s="157"/>
      <c r="J178" s="71"/>
      <c r="K178" s="159">
        <v>85678868</v>
      </c>
      <c r="L178" s="157"/>
      <c r="M178" s="71"/>
      <c r="N178" s="159">
        <v>106341399</v>
      </c>
      <c r="O178" s="157"/>
      <c r="P178" s="71"/>
      <c r="Q178" s="159">
        <v>109568711</v>
      </c>
      <c r="R178" s="157"/>
      <c r="S178" s="71"/>
      <c r="T178" s="159">
        <v>113705273</v>
      </c>
      <c r="U178" s="157"/>
      <c r="V178" s="71"/>
      <c r="W178" s="159">
        <v>123968433</v>
      </c>
      <c r="X178" s="157"/>
      <c r="Y178" s="71"/>
      <c r="Z178" s="159">
        <v>175823436</v>
      </c>
      <c r="AA178" s="157"/>
      <c r="AB178" s="71"/>
      <c r="AC178" s="159">
        <v>163971143</v>
      </c>
      <c r="AD178" s="157"/>
      <c r="AE178" s="71"/>
      <c r="AF178" s="159">
        <v>200470400</v>
      </c>
      <c r="AG178" s="157"/>
      <c r="AH178" s="91"/>
      <c r="AI178" s="159">
        <v>192106294</v>
      </c>
      <c r="AJ178" s="157"/>
      <c r="AK178" s="91"/>
      <c r="AL178" s="159">
        <v>223983068</v>
      </c>
      <c r="AM178" s="157"/>
      <c r="AN178" s="91"/>
      <c r="AO178" s="159">
        <v>149762490</v>
      </c>
      <c r="AP178" s="157"/>
      <c r="AQ178" s="91"/>
      <c r="AR178" s="159">
        <v>182337368</v>
      </c>
      <c r="AS178" s="157"/>
      <c r="AT178" s="91"/>
      <c r="AU178" s="47" t="s">
        <v>280</v>
      </c>
      <c r="AV178" s="91"/>
      <c r="AW178" s="36"/>
    </row>
    <row r="179" spans="1:49" s="30" customFormat="1" ht="12" x14ac:dyDescent="0.2">
      <c r="A179" s="71">
        <v>708</v>
      </c>
      <c r="B179" s="47" t="s">
        <v>281</v>
      </c>
      <c r="C179" s="55"/>
      <c r="D179" s="373"/>
      <c r="E179" s="159">
        <v>12254033.061143197</v>
      </c>
      <c r="F179" s="157"/>
      <c r="G179" s="71"/>
      <c r="H179" s="159">
        <v>12533886</v>
      </c>
      <c r="I179" s="157"/>
      <c r="J179" s="71"/>
      <c r="K179" s="159">
        <v>14018932</v>
      </c>
      <c r="L179" s="157"/>
      <c r="M179" s="71"/>
      <c r="N179" s="159">
        <v>18716533</v>
      </c>
      <c r="O179" s="157"/>
      <c r="P179" s="71"/>
      <c r="Q179" s="159">
        <v>17677956</v>
      </c>
      <c r="R179" s="157"/>
      <c r="S179" s="71"/>
      <c r="T179" s="159">
        <v>16061291</v>
      </c>
      <c r="U179" s="157"/>
      <c r="V179" s="71"/>
      <c r="W179" s="159">
        <v>15000253</v>
      </c>
      <c r="X179" s="157"/>
      <c r="Y179" s="71"/>
      <c r="Z179" s="159">
        <v>11784268</v>
      </c>
      <c r="AA179" s="157"/>
      <c r="AB179" s="71"/>
      <c r="AC179" s="159">
        <v>16436264</v>
      </c>
      <c r="AD179" s="157"/>
      <c r="AE179" s="71"/>
      <c r="AF179" s="159">
        <v>14944039</v>
      </c>
      <c r="AG179" s="157"/>
      <c r="AH179" s="91"/>
      <c r="AI179" s="159">
        <v>15751654</v>
      </c>
      <c r="AJ179" s="157"/>
      <c r="AK179" s="91"/>
      <c r="AL179" s="159">
        <v>17271711</v>
      </c>
      <c r="AM179" s="157"/>
      <c r="AN179" s="91"/>
      <c r="AO179" s="159">
        <v>12677869</v>
      </c>
      <c r="AP179" s="157"/>
      <c r="AQ179" s="91"/>
      <c r="AR179" s="159">
        <v>6208596</v>
      </c>
      <c r="AS179" s="157"/>
      <c r="AT179" s="91"/>
      <c r="AU179" s="47" t="s">
        <v>281</v>
      </c>
      <c r="AV179" s="91"/>
      <c r="AW179" s="36"/>
    </row>
    <row r="180" spans="1:49" s="30" customFormat="1" ht="12" x14ac:dyDescent="0.2">
      <c r="A180" s="71">
        <v>709</v>
      </c>
      <c r="B180" s="47" t="s">
        <v>282</v>
      </c>
      <c r="C180" s="55"/>
      <c r="D180" s="373"/>
      <c r="E180" s="159">
        <v>11034189.736440282</v>
      </c>
      <c r="F180" s="157"/>
      <c r="G180" s="71"/>
      <c r="H180" s="159">
        <v>11245752</v>
      </c>
      <c r="I180" s="157"/>
      <c r="J180" s="71"/>
      <c r="K180" s="159">
        <v>13139550</v>
      </c>
      <c r="L180" s="157"/>
      <c r="M180" s="71"/>
      <c r="N180" s="159">
        <v>13481308</v>
      </c>
      <c r="O180" s="157"/>
      <c r="P180" s="71"/>
      <c r="Q180" s="159">
        <v>15338060</v>
      </c>
      <c r="R180" s="157"/>
      <c r="S180" s="71"/>
      <c r="T180" s="159">
        <v>16258477</v>
      </c>
      <c r="U180" s="157"/>
      <c r="V180" s="71"/>
      <c r="W180" s="159">
        <v>18920418</v>
      </c>
      <c r="X180" s="157"/>
      <c r="Y180" s="71"/>
      <c r="Z180" s="159">
        <v>24204968</v>
      </c>
      <c r="AA180" s="157"/>
      <c r="AB180" s="71"/>
      <c r="AC180" s="159">
        <v>24168667</v>
      </c>
      <c r="AD180" s="157"/>
      <c r="AE180" s="71"/>
      <c r="AF180" s="159">
        <v>26806565</v>
      </c>
      <c r="AG180" s="157"/>
      <c r="AH180" s="91"/>
      <c r="AI180" s="159">
        <v>27554044</v>
      </c>
      <c r="AJ180" s="157"/>
      <c r="AK180" s="91"/>
      <c r="AL180" s="159">
        <v>29760200</v>
      </c>
      <c r="AM180" s="157"/>
      <c r="AN180" s="91"/>
      <c r="AO180" s="159">
        <v>6259810</v>
      </c>
      <c r="AP180" s="157"/>
      <c r="AQ180" s="91"/>
      <c r="AR180" s="159">
        <v>7129381</v>
      </c>
      <c r="AS180" s="157"/>
      <c r="AT180" s="91"/>
      <c r="AU180" s="47" t="s">
        <v>282</v>
      </c>
      <c r="AV180" s="91"/>
      <c r="AW180" s="36"/>
    </row>
    <row r="181" spans="1:49" s="30" customFormat="1" ht="12" x14ac:dyDescent="0.2">
      <c r="A181" s="71">
        <v>710</v>
      </c>
      <c r="B181" s="47" t="s">
        <v>283</v>
      </c>
      <c r="C181" s="55"/>
      <c r="D181" s="373"/>
      <c r="E181" s="159">
        <v>15335225.386709154</v>
      </c>
      <c r="F181" s="157"/>
      <c r="G181" s="71"/>
      <c r="H181" s="159">
        <v>14577950</v>
      </c>
      <c r="I181" s="157"/>
      <c r="J181" s="71"/>
      <c r="K181" s="159">
        <v>8891116</v>
      </c>
      <c r="L181" s="157"/>
      <c r="M181" s="71"/>
      <c r="N181" s="159">
        <v>18469935</v>
      </c>
      <c r="O181" s="157"/>
      <c r="P181" s="71"/>
      <c r="Q181" s="159">
        <v>22015206</v>
      </c>
      <c r="R181" s="157"/>
      <c r="S181" s="71"/>
      <c r="T181" s="159">
        <v>31590993</v>
      </c>
      <c r="U181" s="157"/>
      <c r="V181" s="71"/>
      <c r="W181" s="159">
        <v>19344634</v>
      </c>
      <c r="X181" s="157"/>
      <c r="Y181" s="71"/>
      <c r="Z181" s="159">
        <v>20130360</v>
      </c>
      <c r="AA181" s="157"/>
      <c r="AB181" s="71"/>
      <c r="AC181" s="159">
        <v>15480595</v>
      </c>
      <c r="AD181" s="157"/>
      <c r="AE181" s="71"/>
      <c r="AF181" s="159">
        <v>12133257</v>
      </c>
      <c r="AG181" s="157"/>
      <c r="AH181" s="91"/>
      <c r="AI181" s="159">
        <v>10692686</v>
      </c>
      <c r="AJ181" s="157"/>
      <c r="AK181" s="91"/>
      <c r="AL181" s="159">
        <v>9747000</v>
      </c>
      <c r="AM181" s="157"/>
      <c r="AN181" s="91"/>
      <c r="AO181" s="159">
        <v>4131683</v>
      </c>
      <c r="AP181" s="157"/>
      <c r="AQ181" s="91"/>
      <c r="AR181" s="159">
        <v>6756550</v>
      </c>
      <c r="AS181" s="157"/>
      <c r="AT181" s="91"/>
      <c r="AU181" s="47" t="s">
        <v>283</v>
      </c>
      <c r="AV181" s="91"/>
      <c r="AW181" s="36"/>
    </row>
    <row r="182" spans="1:49" s="30" customFormat="1" ht="12" x14ac:dyDescent="0.2">
      <c r="A182" s="71">
        <v>711</v>
      </c>
      <c r="B182" s="47" t="s">
        <v>284</v>
      </c>
      <c r="C182" s="55"/>
      <c r="D182" s="373"/>
      <c r="E182" s="159">
        <v>1709752.3733651994</v>
      </c>
      <c r="F182" s="157"/>
      <c r="G182" s="71"/>
      <c r="H182" s="159">
        <v>1934824</v>
      </c>
      <c r="I182" s="157"/>
      <c r="J182" s="71"/>
      <c r="K182" s="159">
        <v>2277843</v>
      </c>
      <c r="L182" s="157"/>
      <c r="M182" s="71"/>
      <c r="N182" s="159">
        <v>2581433</v>
      </c>
      <c r="O182" s="157"/>
      <c r="P182" s="71"/>
      <c r="Q182" s="159">
        <v>2093339</v>
      </c>
      <c r="R182" s="157"/>
      <c r="S182" s="71"/>
      <c r="T182" s="159">
        <v>3930002</v>
      </c>
      <c r="U182" s="157"/>
      <c r="V182" s="71"/>
      <c r="W182" s="159">
        <v>2938384</v>
      </c>
      <c r="X182" s="157"/>
      <c r="Y182" s="71"/>
      <c r="Z182" s="159">
        <v>3306267</v>
      </c>
      <c r="AA182" s="157"/>
      <c r="AB182" s="71"/>
      <c r="AC182" s="159">
        <v>5813833</v>
      </c>
      <c r="AD182" s="157"/>
      <c r="AE182" s="71"/>
      <c r="AF182" s="159">
        <v>5454526</v>
      </c>
      <c r="AG182" s="157"/>
      <c r="AH182" s="91"/>
      <c r="AI182" s="159">
        <v>5980997</v>
      </c>
      <c r="AJ182" s="157"/>
      <c r="AK182" s="91"/>
      <c r="AL182" s="159">
        <v>5914927</v>
      </c>
      <c r="AM182" s="157"/>
      <c r="AN182" s="91"/>
      <c r="AO182" s="159">
        <v>3518235</v>
      </c>
      <c r="AP182" s="157"/>
      <c r="AQ182" s="91"/>
      <c r="AR182" s="159">
        <v>2643412</v>
      </c>
      <c r="AS182" s="157"/>
      <c r="AT182" s="91"/>
      <c r="AU182" s="47" t="s">
        <v>393</v>
      </c>
      <c r="AV182" s="91"/>
      <c r="AW182" s="36"/>
    </row>
    <row r="183" spans="1:49" s="30" customFormat="1" ht="12" x14ac:dyDescent="0.2">
      <c r="A183" s="71">
        <v>712</v>
      </c>
      <c r="B183" s="47" t="s">
        <v>344</v>
      </c>
      <c r="C183" s="55"/>
      <c r="D183" s="373"/>
      <c r="E183" s="159">
        <v>6260871.008431254</v>
      </c>
      <c r="F183" s="157"/>
      <c r="G183" s="71"/>
      <c r="H183" s="159">
        <v>7070997</v>
      </c>
      <c r="I183" s="157"/>
      <c r="J183" s="71"/>
      <c r="K183" s="159">
        <v>5457200</v>
      </c>
      <c r="L183" s="157"/>
      <c r="M183" s="71"/>
      <c r="N183" s="159">
        <v>5459932</v>
      </c>
      <c r="O183" s="157"/>
      <c r="P183" s="71"/>
      <c r="Q183" s="159">
        <v>6894232</v>
      </c>
      <c r="R183" s="157"/>
      <c r="S183" s="71"/>
      <c r="T183" s="159">
        <v>6781467</v>
      </c>
      <c r="U183" s="157"/>
      <c r="V183" s="71"/>
      <c r="W183" s="159">
        <v>7224458</v>
      </c>
      <c r="X183" s="157"/>
      <c r="Y183" s="71"/>
      <c r="Z183" s="159">
        <v>4184723</v>
      </c>
      <c r="AA183" s="157"/>
      <c r="AB183" s="71"/>
      <c r="AC183" s="159">
        <v>6727636</v>
      </c>
      <c r="AD183" s="157"/>
      <c r="AE183" s="71"/>
      <c r="AF183" s="159">
        <v>6057708</v>
      </c>
      <c r="AG183" s="157"/>
      <c r="AH183" s="91"/>
      <c r="AI183" s="159">
        <v>8945365</v>
      </c>
      <c r="AJ183" s="157"/>
      <c r="AK183" s="91"/>
      <c r="AL183" s="159">
        <v>7201054</v>
      </c>
      <c r="AM183" s="157"/>
      <c r="AN183" s="91"/>
      <c r="AO183" s="159">
        <v>2374667</v>
      </c>
      <c r="AP183" s="157"/>
      <c r="AQ183" s="91"/>
      <c r="AR183" s="159">
        <v>3249399</v>
      </c>
      <c r="AS183" s="157"/>
      <c r="AT183" s="91"/>
      <c r="AU183" s="47" t="s">
        <v>344</v>
      </c>
      <c r="AV183" s="91"/>
      <c r="AW183" s="36"/>
    </row>
    <row r="184" spans="1:49" s="30" customFormat="1" ht="12" x14ac:dyDescent="0.2">
      <c r="A184" s="71">
        <v>713</v>
      </c>
      <c r="B184" s="47" t="s">
        <v>286</v>
      </c>
      <c r="C184" s="55"/>
      <c r="D184" s="373"/>
      <c r="E184" s="159">
        <v>23252306.97736175</v>
      </c>
      <c r="F184" s="157"/>
      <c r="G184" s="71"/>
      <c r="H184" s="159">
        <v>32388410</v>
      </c>
      <c r="I184" s="157"/>
      <c r="J184" s="71"/>
      <c r="K184" s="159">
        <v>37921946</v>
      </c>
      <c r="L184" s="157"/>
      <c r="M184" s="71"/>
      <c r="N184" s="159">
        <v>40081062</v>
      </c>
      <c r="O184" s="157"/>
      <c r="P184" s="71"/>
      <c r="Q184" s="159">
        <v>45609048</v>
      </c>
      <c r="R184" s="157"/>
      <c r="S184" s="71"/>
      <c r="T184" s="159">
        <v>43634464</v>
      </c>
      <c r="U184" s="157"/>
      <c r="V184" s="71"/>
      <c r="W184" s="159">
        <v>49340422</v>
      </c>
      <c r="X184" s="157"/>
      <c r="Y184" s="71"/>
      <c r="Z184" s="159">
        <v>45231929</v>
      </c>
      <c r="AA184" s="157"/>
      <c r="AB184" s="71"/>
      <c r="AC184" s="159">
        <v>49572844</v>
      </c>
      <c r="AD184" s="157"/>
      <c r="AE184" s="71"/>
      <c r="AF184" s="159">
        <v>40442706</v>
      </c>
      <c r="AG184" s="157"/>
      <c r="AH184" s="91"/>
      <c r="AI184" s="159">
        <v>44783784</v>
      </c>
      <c r="AJ184" s="157"/>
      <c r="AK184" s="91"/>
      <c r="AL184" s="159">
        <v>50218896</v>
      </c>
      <c r="AM184" s="157"/>
      <c r="AN184" s="91"/>
      <c r="AO184" s="159">
        <v>39015664</v>
      </c>
      <c r="AP184" s="157"/>
      <c r="AQ184" s="91"/>
      <c r="AR184" s="159">
        <v>37229525</v>
      </c>
      <c r="AS184" s="157"/>
      <c r="AT184" s="91"/>
      <c r="AU184" s="47" t="s">
        <v>286</v>
      </c>
      <c r="AV184" s="91"/>
      <c r="AW184" s="36"/>
    </row>
    <row r="185" spans="1:49" s="30" customFormat="1" ht="12" x14ac:dyDescent="0.2">
      <c r="A185" s="71">
        <v>8</v>
      </c>
      <c r="B185" s="49" t="s">
        <v>287</v>
      </c>
      <c r="C185" s="371"/>
      <c r="D185" s="372"/>
      <c r="E185" s="158">
        <v>792624676.35929096</v>
      </c>
      <c r="F185" s="157"/>
      <c r="G185" s="71"/>
      <c r="H185" s="158">
        <v>775413647</v>
      </c>
      <c r="I185" s="157"/>
      <c r="J185" s="71"/>
      <c r="K185" s="158">
        <v>1164403958</v>
      </c>
      <c r="L185" s="157"/>
      <c r="M185" s="71"/>
      <c r="N185" s="158">
        <v>1334290274</v>
      </c>
      <c r="O185" s="157"/>
      <c r="P185" s="71"/>
      <c r="Q185" s="158">
        <v>1038532604</v>
      </c>
      <c r="R185" s="157"/>
      <c r="S185" s="71"/>
      <c r="T185" s="158">
        <v>1021770363</v>
      </c>
      <c r="U185" s="157"/>
      <c r="V185" s="71"/>
      <c r="W185" s="158">
        <v>1039548752</v>
      </c>
      <c r="X185" s="157"/>
      <c r="Y185" s="71"/>
      <c r="Z185" s="158">
        <v>778700922</v>
      </c>
      <c r="AA185" s="157"/>
      <c r="AB185" s="71"/>
      <c r="AC185" s="158">
        <v>872775440</v>
      </c>
      <c r="AD185" s="157"/>
      <c r="AE185" s="71"/>
      <c r="AF185" s="158">
        <v>969841037</v>
      </c>
      <c r="AG185" s="157"/>
      <c r="AH185" s="91"/>
      <c r="AI185" s="158">
        <v>954991409</v>
      </c>
      <c r="AJ185" s="157"/>
      <c r="AK185" s="91"/>
      <c r="AL185" s="158">
        <v>1063048459</v>
      </c>
      <c r="AM185" s="157"/>
      <c r="AN185" s="91"/>
      <c r="AO185" s="158">
        <v>854774759</v>
      </c>
      <c r="AP185" s="157"/>
      <c r="AQ185" s="91"/>
      <c r="AR185" s="158">
        <v>1059183440</v>
      </c>
      <c r="AS185" s="157"/>
      <c r="AT185" s="91"/>
      <c r="AU185" s="49" t="s">
        <v>287</v>
      </c>
      <c r="AV185" s="91"/>
      <c r="AW185" s="36"/>
    </row>
    <row r="186" spans="1:49" s="30" customFormat="1" ht="12" x14ac:dyDescent="0.2">
      <c r="A186" s="71">
        <v>801</v>
      </c>
      <c r="B186" s="47" t="s">
        <v>288</v>
      </c>
      <c r="C186" s="55"/>
      <c r="D186" s="373"/>
      <c r="E186" s="159">
        <v>5828818.9603664614</v>
      </c>
      <c r="F186" s="157"/>
      <c r="G186" s="71"/>
      <c r="H186" s="159">
        <v>3917558</v>
      </c>
      <c r="I186" s="157"/>
      <c r="J186" s="71"/>
      <c r="K186" s="159">
        <v>1359661</v>
      </c>
      <c r="L186" s="157"/>
      <c r="M186" s="71"/>
      <c r="N186" s="159">
        <v>2836462</v>
      </c>
      <c r="O186" s="157"/>
      <c r="P186" s="71"/>
      <c r="Q186" s="159"/>
      <c r="R186" s="157"/>
      <c r="S186" s="71"/>
      <c r="T186" s="159">
        <v>6991751</v>
      </c>
      <c r="U186" s="157"/>
      <c r="V186" s="71"/>
      <c r="W186" s="159">
        <v>13577387</v>
      </c>
      <c r="X186" s="157"/>
      <c r="Y186" s="71"/>
      <c r="Z186" s="159">
        <v>11819947</v>
      </c>
      <c r="AA186" s="157"/>
      <c r="AB186" s="71"/>
      <c r="AC186" s="159">
        <v>10851691</v>
      </c>
      <c r="AD186" s="157"/>
      <c r="AE186" s="71"/>
      <c r="AF186" s="159">
        <v>5887981</v>
      </c>
      <c r="AG186" s="157"/>
      <c r="AH186" s="91"/>
      <c r="AI186" s="159">
        <v>3583940</v>
      </c>
      <c r="AJ186" s="157"/>
      <c r="AK186" s="91"/>
      <c r="AL186" s="159">
        <v>5631853</v>
      </c>
      <c r="AM186" s="157"/>
      <c r="AN186" s="91"/>
      <c r="AO186" s="159">
        <v>629383</v>
      </c>
      <c r="AP186" s="157"/>
      <c r="AQ186" s="91"/>
      <c r="AR186" s="159">
        <v>1802122</v>
      </c>
      <c r="AS186" s="157"/>
      <c r="AT186" s="91"/>
      <c r="AU186" s="47" t="s">
        <v>288</v>
      </c>
      <c r="AV186" s="91"/>
      <c r="AW186" s="36"/>
    </row>
    <row r="187" spans="1:49" s="30" customFormat="1" ht="12" x14ac:dyDescent="0.2">
      <c r="A187" s="71">
        <v>802</v>
      </c>
      <c r="B187" s="47" t="s">
        <v>289</v>
      </c>
      <c r="C187" s="55"/>
      <c r="D187" s="373"/>
      <c r="E187" s="159">
        <v>185954358.36154816</v>
      </c>
      <c r="F187" s="157"/>
      <c r="G187" s="71"/>
      <c r="H187" s="159">
        <v>194772884</v>
      </c>
      <c r="I187" s="157"/>
      <c r="J187" s="71"/>
      <c r="K187" s="159">
        <v>263436668</v>
      </c>
      <c r="L187" s="157"/>
      <c r="M187" s="71"/>
      <c r="N187" s="159">
        <v>445955769</v>
      </c>
      <c r="O187" s="157"/>
      <c r="P187" s="71"/>
      <c r="Q187" s="159">
        <v>182167957</v>
      </c>
      <c r="R187" s="157"/>
      <c r="S187" s="71"/>
      <c r="T187" s="159">
        <v>148406580</v>
      </c>
      <c r="U187" s="157"/>
      <c r="V187" s="71"/>
      <c r="W187" s="159">
        <v>102258377</v>
      </c>
      <c r="X187" s="157"/>
      <c r="Y187" s="71"/>
      <c r="Z187" s="159">
        <v>66894446</v>
      </c>
      <c r="AA187" s="157"/>
      <c r="AB187" s="71"/>
      <c r="AC187" s="159">
        <v>56211666</v>
      </c>
      <c r="AD187" s="157"/>
      <c r="AE187" s="71"/>
      <c r="AF187" s="159">
        <v>70293611</v>
      </c>
      <c r="AG187" s="157"/>
      <c r="AH187" s="91"/>
      <c r="AI187" s="159">
        <v>62580731</v>
      </c>
      <c r="AJ187" s="157"/>
      <c r="AK187" s="91"/>
      <c r="AL187" s="159">
        <v>127666055</v>
      </c>
      <c r="AM187" s="157"/>
      <c r="AN187" s="91"/>
      <c r="AO187" s="159">
        <v>106244277</v>
      </c>
      <c r="AP187" s="157"/>
      <c r="AQ187" s="91"/>
      <c r="AR187" s="159">
        <v>141008775</v>
      </c>
      <c r="AS187" s="157"/>
      <c r="AT187" s="91"/>
      <c r="AU187" s="47" t="s">
        <v>289</v>
      </c>
      <c r="AV187" s="91"/>
      <c r="AW187" s="36"/>
    </row>
    <row r="188" spans="1:49" s="30" customFormat="1" ht="12" x14ac:dyDescent="0.2">
      <c r="A188" s="71">
        <v>803</v>
      </c>
      <c r="B188" s="47" t="s">
        <v>290</v>
      </c>
      <c r="C188" s="55"/>
      <c r="D188" s="373"/>
      <c r="E188" s="159">
        <v>170340635.99548563</v>
      </c>
      <c r="F188" s="157"/>
      <c r="G188" s="71"/>
      <c r="H188" s="159">
        <v>170305360</v>
      </c>
      <c r="I188" s="157"/>
      <c r="J188" s="71"/>
      <c r="K188" s="159">
        <v>555436371</v>
      </c>
      <c r="L188" s="157"/>
      <c r="M188" s="71"/>
      <c r="N188" s="159">
        <v>478113740</v>
      </c>
      <c r="O188" s="157"/>
      <c r="P188" s="71"/>
      <c r="Q188" s="159">
        <v>405242045</v>
      </c>
      <c r="R188" s="157"/>
      <c r="S188" s="71"/>
      <c r="T188" s="159">
        <v>433764511</v>
      </c>
      <c r="U188" s="157"/>
      <c r="V188" s="71"/>
      <c r="W188" s="159">
        <v>491469819</v>
      </c>
      <c r="X188" s="157"/>
      <c r="Y188" s="71"/>
      <c r="Z188" s="159">
        <v>240192387</v>
      </c>
      <c r="AA188" s="157"/>
      <c r="AB188" s="71"/>
      <c r="AC188" s="159">
        <v>288642064</v>
      </c>
      <c r="AD188" s="157"/>
      <c r="AE188" s="71"/>
      <c r="AF188" s="159">
        <v>363480775</v>
      </c>
      <c r="AG188" s="157"/>
      <c r="AH188" s="91"/>
      <c r="AI188" s="159">
        <v>358716485</v>
      </c>
      <c r="AJ188" s="157"/>
      <c r="AK188" s="91"/>
      <c r="AL188" s="159">
        <v>393793047</v>
      </c>
      <c r="AM188" s="157"/>
      <c r="AN188" s="91"/>
      <c r="AO188" s="159">
        <v>385565436</v>
      </c>
      <c r="AP188" s="157"/>
      <c r="AQ188" s="91"/>
      <c r="AR188" s="159">
        <v>448224553</v>
      </c>
      <c r="AS188" s="157"/>
      <c r="AT188" s="91"/>
      <c r="AU188" s="47" t="s">
        <v>290</v>
      </c>
      <c r="AV188" s="91"/>
      <c r="AW188" s="36"/>
    </row>
    <row r="189" spans="1:49" s="30" customFormat="1" ht="12" x14ac:dyDescent="0.2">
      <c r="A189" s="71">
        <v>804</v>
      </c>
      <c r="B189" s="47" t="s">
        <v>596</v>
      </c>
      <c r="C189" s="55"/>
      <c r="D189" s="373"/>
      <c r="E189" s="159"/>
      <c r="F189" s="157"/>
      <c r="G189" s="71"/>
      <c r="H189" s="159"/>
      <c r="I189" s="157"/>
      <c r="J189" s="71"/>
      <c r="K189" s="159"/>
      <c r="L189" s="157"/>
      <c r="M189" s="71"/>
      <c r="N189" s="159"/>
      <c r="O189" s="157"/>
      <c r="P189" s="71"/>
      <c r="Q189" s="159" t="s">
        <v>166</v>
      </c>
      <c r="R189" s="157"/>
      <c r="S189" s="71"/>
      <c r="T189" s="159"/>
      <c r="U189" s="157"/>
      <c r="V189" s="71"/>
      <c r="W189" s="159"/>
      <c r="X189" s="157"/>
      <c r="Y189" s="71"/>
      <c r="Z189" s="159"/>
      <c r="AA189" s="157"/>
      <c r="AB189" s="71"/>
      <c r="AC189" s="159"/>
      <c r="AD189" s="157"/>
      <c r="AE189" s="71"/>
      <c r="AF189" s="159">
        <v>787582</v>
      </c>
      <c r="AG189" s="157"/>
      <c r="AH189" s="91"/>
      <c r="AI189" s="159">
        <v>2481565</v>
      </c>
      <c r="AJ189" s="157"/>
      <c r="AK189" s="91"/>
      <c r="AL189" s="159">
        <v>2496295</v>
      </c>
      <c r="AM189" s="157"/>
      <c r="AN189" s="91"/>
      <c r="AO189" s="159">
        <v>791259</v>
      </c>
      <c r="AP189" s="157"/>
      <c r="AQ189" s="91"/>
      <c r="AR189" s="159"/>
      <c r="AS189" s="157"/>
      <c r="AT189" s="91"/>
      <c r="AU189" s="47" t="s">
        <v>596</v>
      </c>
      <c r="AV189" s="91"/>
      <c r="AW189" s="36"/>
    </row>
    <row r="190" spans="1:49" s="30" customFormat="1" ht="12" x14ac:dyDescent="0.2">
      <c r="A190" s="71">
        <v>805</v>
      </c>
      <c r="B190" s="47" t="s">
        <v>292</v>
      </c>
      <c r="C190" s="55"/>
      <c r="D190" s="373"/>
      <c r="E190" s="159">
        <v>104793998.5394676</v>
      </c>
      <c r="F190" s="157"/>
      <c r="G190" s="71"/>
      <c r="H190" s="159">
        <v>110374388</v>
      </c>
      <c r="I190" s="157"/>
      <c r="J190" s="71"/>
      <c r="K190" s="159">
        <v>93977738</v>
      </c>
      <c r="L190" s="157"/>
      <c r="M190" s="71"/>
      <c r="N190" s="159">
        <v>114241853</v>
      </c>
      <c r="O190" s="157"/>
      <c r="P190" s="71"/>
      <c r="Q190" s="159">
        <v>110330852</v>
      </c>
      <c r="R190" s="157"/>
      <c r="S190" s="71"/>
      <c r="T190" s="159">
        <v>103711125</v>
      </c>
      <c r="U190" s="157"/>
      <c r="V190" s="71"/>
      <c r="W190" s="159">
        <v>106649269</v>
      </c>
      <c r="X190" s="157"/>
      <c r="Y190" s="71"/>
      <c r="Z190" s="159">
        <v>101440538</v>
      </c>
      <c r="AA190" s="157"/>
      <c r="AB190" s="71"/>
      <c r="AC190" s="159">
        <v>101007897</v>
      </c>
      <c r="AD190" s="157"/>
      <c r="AE190" s="71"/>
      <c r="AF190" s="159">
        <v>120251065</v>
      </c>
      <c r="AG190" s="157"/>
      <c r="AH190" s="91"/>
      <c r="AI190" s="159">
        <v>107324506</v>
      </c>
      <c r="AJ190" s="157"/>
      <c r="AK190" s="91"/>
      <c r="AL190" s="159">
        <v>114776537</v>
      </c>
      <c r="AM190" s="157"/>
      <c r="AN190" s="91"/>
      <c r="AO190" s="159">
        <v>75536617</v>
      </c>
      <c r="AP190" s="157"/>
      <c r="AQ190" s="91"/>
      <c r="AR190" s="159">
        <v>74385997</v>
      </c>
      <c r="AS190" s="157"/>
      <c r="AT190" s="91"/>
      <c r="AU190" s="47" t="s">
        <v>292</v>
      </c>
      <c r="AV190" s="91"/>
      <c r="AW190" s="36"/>
    </row>
    <row r="191" spans="1:49" s="30" customFormat="1" ht="12" x14ac:dyDescent="0.2">
      <c r="A191" s="71">
        <v>806</v>
      </c>
      <c r="B191" s="47" t="s">
        <v>293</v>
      </c>
      <c r="C191" s="55"/>
      <c r="D191" s="373"/>
      <c r="E191" s="159">
        <v>61441313.151430652</v>
      </c>
      <c r="F191" s="157"/>
      <c r="G191" s="71"/>
      <c r="H191" s="159">
        <v>76994191</v>
      </c>
      <c r="I191" s="157"/>
      <c r="J191" s="71"/>
      <c r="K191" s="159">
        <v>42152195</v>
      </c>
      <c r="L191" s="157"/>
      <c r="M191" s="71"/>
      <c r="N191" s="159">
        <v>47439180</v>
      </c>
      <c r="O191" s="157"/>
      <c r="P191" s="71"/>
      <c r="Q191" s="159">
        <v>37379699</v>
      </c>
      <c r="R191" s="157"/>
      <c r="S191" s="71"/>
      <c r="T191" s="159">
        <v>42382345</v>
      </c>
      <c r="U191" s="157"/>
      <c r="V191" s="71"/>
      <c r="W191" s="159">
        <v>71744758</v>
      </c>
      <c r="X191" s="157"/>
      <c r="Y191" s="71"/>
      <c r="Z191" s="159">
        <v>101515350</v>
      </c>
      <c r="AA191" s="157"/>
      <c r="AB191" s="71"/>
      <c r="AC191" s="159">
        <v>127377491</v>
      </c>
      <c r="AD191" s="157"/>
      <c r="AE191" s="71"/>
      <c r="AF191" s="159">
        <v>91660826</v>
      </c>
      <c r="AG191" s="157"/>
      <c r="AH191" s="91"/>
      <c r="AI191" s="159">
        <v>93822462</v>
      </c>
      <c r="AJ191" s="157"/>
      <c r="AK191" s="91"/>
      <c r="AL191" s="159">
        <v>138344213</v>
      </c>
      <c r="AM191" s="157"/>
      <c r="AN191" s="91"/>
      <c r="AO191" s="159">
        <v>85751952</v>
      </c>
      <c r="AP191" s="157"/>
      <c r="AQ191" s="91"/>
      <c r="AR191" s="159">
        <v>170950110</v>
      </c>
      <c r="AS191" s="157"/>
      <c r="AT191" s="91"/>
      <c r="AU191" s="47" t="s">
        <v>293</v>
      </c>
      <c r="AV191" s="91"/>
      <c r="AW191" s="36"/>
    </row>
    <row r="192" spans="1:49" s="30" customFormat="1" ht="15" customHeight="1" x14ac:dyDescent="0.2">
      <c r="A192" s="71">
        <v>807</v>
      </c>
      <c r="B192" s="47" t="s">
        <v>294</v>
      </c>
      <c r="C192" s="55"/>
      <c r="D192" s="373"/>
      <c r="E192" s="159">
        <v>71408650.335258573</v>
      </c>
      <c r="F192" s="157"/>
      <c r="G192" s="71"/>
      <c r="H192" s="159">
        <v>68372365</v>
      </c>
      <c r="I192" s="157"/>
      <c r="J192" s="71"/>
      <c r="K192" s="159">
        <v>72361402</v>
      </c>
      <c r="L192" s="157"/>
      <c r="M192" s="71"/>
      <c r="N192" s="159">
        <v>115717421</v>
      </c>
      <c r="O192" s="157"/>
      <c r="P192" s="71"/>
      <c r="Q192" s="159">
        <v>144712294</v>
      </c>
      <c r="R192" s="157"/>
      <c r="S192" s="71"/>
      <c r="T192" s="159">
        <v>152973920</v>
      </c>
      <c r="U192" s="157"/>
      <c r="V192" s="71"/>
      <c r="W192" s="159">
        <v>99889061</v>
      </c>
      <c r="X192" s="157"/>
      <c r="Y192" s="71"/>
      <c r="Z192" s="159">
        <v>74718253</v>
      </c>
      <c r="AA192" s="157"/>
      <c r="AB192" s="71"/>
      <c r="AC192" s="159">
        <v>77681841</v>
      </c>
      <c r="AD192" s="157"/>
      <c r="AE192" s="71"/>
      <c r="AF192" s="159">
        <v>81440975</v>
      </c>
      <c r="AG192" s="157"/>
      <c r="AH192" s="91"/>
      <c r="AI192" s="159">
        <v>112145135</v>
      </c>
      <c r="AJ192" s="157"/>
      <c r="AK192" s="91"/>
      <c r="AL192" s="159">
        <v>73392828</v>
      </c>
      <c r="AM192" s="157"/>
      <c r="AN192" s="91"/>
      <c r="AO192" s="159">
        <v>44524303</v>
      </c>
      <c r="AP192" s="157"/>
      <c r="AQ192" s="91"/>
      <c r="AR192" s="159">
        <v>51890241</v>
      </c>
      <c r="AS192" s="157"/>
      <c r="AT192" s="91"/>
      <c r="AU192" s="47" t="s">
        <v>294</v>
      </c>
      <c r="AV192" s="91"/>
      <c r="AW192" s="36"/>
    </row>
    <row r="193" spans="1:49" s="30" customFormat="1" ht="12" x14ac:dyDescent="0.2">
      <c r="A193" s="71">
        <v>808</v>
      </c>
      <c r="B193" s="47" t="s">
        <v>295</v>
      </c>
      <c r="C193" s="55"/>
      <c r="D193" s="373"/>
      <c r="E193" s="159">
        <v>76464548.894642517</v>
      </c>
      <c r="F193" s="157"/>
      <c r="G193" s="71"/>
      <c r="H193" s="159">
        <v>50073570</v>
      </c>
      <c r="I193" s="157"/>
      <c r="J193" s="71"/>
      <c r="K193" s="159">
        <v>50455514</v>
      </c>
      <c r="L193" s="157"/>
      <c r="M193" s="71"/>
      <c r="N193" s="159">
        <v>43692121</v>
      </c>
      <c r="O193" s="157"/>
      <c r="P193" s="71"/>
      <c r="Q193" s="159">
        <v>45270515</v>
      </c>
      <c r="R193" s="157"/>
      <c r="S193" s="71"/>
      <c r="T193" s="159">
        <v>51806574</v>
      </c>
      <c r="U193" s="157"/>
      <c r="V193" s="71"/>
      <c r="W193" s="159">
        <v>53567924</v>
      </c>
      <c r="X193" s="157"/>
      <c r="Y193" s="71"/>
      <c r="Z193" s="159">
        <v>73576812</v>
      </c>
      <c r="AA193" s="157"/>
      <c r="AB193" s="71"/>
      <c r="AC193" s="159">
        <v>73844548</v>
      </c>
      <c r="AD193" s="157"/>
      <c r="AE193" s="71"/>
      <c r="AF193" s="159">
        <v>81720893</v>
      </c>
      <c r="AG193" s="157"/>
      <c r="AH193" s="91"/>
      <c r="AI193" s="159">
        <v>85098244</v>
      </c>
      <c r="AJ193" s="157"/>
      <c r="AK193" s="91"/>
      <c r="AL193" s="159">
        <v>75635753</v>
      </c>
      <c r="AM193" s="157"/>
      <c r="AN193" s="91"/>
      <c r="AO193" s="159">
        <v>62377836</v>
      </c>
      <c r="AP193" s="157"/>
      <c r="AQ193" s="91"/>
      <c r="AR193" s="159">
        <v>46329081</v>
      </c>
      <c r="AS193" s="157"/>
      <c r="AT193" s="91"/>
      <c r="AU193" s="47" t="s">
        <v>295</v>
      </c>
      <c r="AV193" s="91"/>
      <c r="AW193" s="36"/>
    </row>
    <row r="194" spans="1:49" s="30" customFormat="1" ht="12" x14ac:dyDescent="0.2">
      <c r="A194" s="71">
        <v>809</v>
      </c>
      <c r="B194" s="47" t="s">
        <v>597</v>
      </c>
      <c r="C194" s="55"/>
      <c r="D194" s="373"/>
      <c r="E194" s="159"/>
      <c r="F194" s="157"/>
      <c r="G194" s="71"/>
      <c r="H194" s="159"/>
      <c r="I194" s="157"/>
      <c r="J194" s="71"/>
      <c r="K194" s="159"/>
      <c r="L194" s="157"/>
      <c r="M194" s="71"/>
      <c r="N194" s="159"/>
      <c r="O194" s="157"/>
      <c r="P194" s="71"/>
      <c r="Q194" s="159"/>
      <c r="R194" s="157"/>
      <c r="S194" s="71"/>
      <c r="T194" s="159"/>
      <c r="U194" s="157"/>
      <c r="V194" s="71"/>
      <c r="W194" s="159"/>
      <c r="X194" s="157"/>
      <c r="Y194" s="71"/>
      <c r="Z194" s="159"/>
      <c r="AA194" s="157"/>
      <c r="AB194" s="71"/>
      <c r="AC194" s="159"/>
      <c r="AD194" s="157"/>
      <c r="AE194" s="71"/>
      <c r="AF194" s="159">
        <v>593866</v>
      </c>
      <c r="AG194" s="157"/>
      <c r="AH194" s="91"/>
      <c r="AI194" s="159">
        <v>495054</v>
      </c>
      <c r="AJ194" s="157"/>
      <c r="AK194" s="91"/>
      <c r="AL194" s="159">
        <v>598813</v>
      </c>
      <c r="AM194" s="157"/>
      <c r="AN194" s="91"/>
      <c r="AO194" s="159"/>
      <c r="AP194" s="157"/>
      <c r="AQ194" s="91"/>
      <c r="AR194" s="159"/>
      <c r="AS194" s="157"/>
      <c r="AT194" s="91"/>
      <c r="AU194" s="47" t="s">
        <v>597</v>
      </c>
      <c r="AV194" s="91"/>
      <c r="AW194" s="36"/>
    </row>
    <row r="195" spans="1:49" s="30" customFormat="1" ht="12" x14ac:dyDescent="0.2">
      <c r="A195" s="71">
        <v>810</v>
      </c>
      <c r="B195" s="47" t="s">
        <v>297</v>
      </c>
      <c r="C195" s="55"/>
      <c r="D195" s="373"/>
      <c r="E195" s="159">
        <v>88873497.97517097</v>
      </c>
      <c r="F195" s="157"/>
      <c r="G195" s="71"/>
      <c r="H195" s="159">
        <v>87665517</v>
      </c>
      <c r="I195" s="157"/>
      <c r="J195" s="71"/>
      <c r="K195" s="159">
        <v>75213215</v>
      </c>
      <c r="L195" s="157"/>
      <c r="M195" s="71"/>
      <c r="N195" s="159">
        <v>72449718</v>
      </c>
      <c r="O195" s="157"/>
      <c r="P195" s="71"/>
      <c r="Q195" s="159">
        <v>90468876</v>
      </c>
      <c r="R195" s="157"/>
      <c r="S195" s="71"/>
      <c r="T195" s="159">
        <v>74560666</v>
      </c>
      <c r="U195" s="157"/>
      <c r="V195" s="71"/>
      <c r="W195" s="159">
        <v>89107448</v>
      </c>
      <c r="X195" s="157"/>
      <c r="Y195" s="71"/>
      <c r="Z195" s="159">
        <v>89969305</v>
      </c>
      <c r="AA195" s="157"/>
      <c r="AB195" s="71"/>
      <c r="AC195" s="159">
        <v>119454490</v>
      </c>
      <c r="AD195" s="157"/>
      <c r="AE195" s="71"/>
      <c r="AF195" s="159">
        <v>138368819</v>
      </c>
      <c r="AG195" s="157"/>
      <c r="AH195" s="91"/>
      <c r="AI195" s="159">
        <v>113774281</v>
      </c>
      <c r="AJ195" s="157"/>
      <c r="AK195" s="91"/>
      <c r="AL195" s="159">
        <v>117107782</v>
      </c>
      <c r="AM195" s="157"/>
      <c r="AN195" s="91"/>
      <c r="AO195" s="159">
        <v>93279803</v>
      </c>
      <c r="AP195" s="157"/>
      <c r="AQ195" s="91"/>
      <c r="AR195" s="159">
        <v>123747734</v>
      </c>
      <c r="AS195" s="157"/>
      <c r="AT195" s="91"/>
      <c r="AU195" s="47" t="s">
        <v>297</v>
      </c>
      <c r="AV195" s="91"/>
      <c r="AW195" s="36"/>
    </row>
    <row r="196" spans="1:49" s="30" customFormat="1" ht="12" x14ac:dyDescent="0.2">
      <c r="A196" s="71">
        <v>811</v>
      </c>
      <c r="B196" s="47" t="s">
        <v>298</v>
      </c>
      <c r="C196" s="55"/>
      <c r="D196" s="373"/>
      <c r="E196" s="159">
        <v>25956449.578437228</v>
      </c>
      <c r="F196" s="157"/>
      <c r="G196" s="71"/>
      <c r="H196" s="159">
        <v>11753939</v>
      </c>
      <c r="I196" s="157"/>
      <c r="J196" s="71"/>
      <c r="K196" s="159">
        <v>8541797</v>
      </c>
      <c r="L196" s="157"/>
      <c r="M196" s="71"/>
      <c r="N196" s="159">
        <v>12541099</v>
      </c>
      <c r="O196" s="157"/>
      <c r="P196" s="71"/>
      <c r="Q196" s="159">
        <v>10697129</v>
      </c>
      <c r="R196" s="157"/>
      <c r="S196" s="71"/>
      <c r="T196" s="159">
        <v>6306518</v>
      </c>
      <c r="U196" s="157"/>
      <c r="V196" s="71"/>
      <c r="W196" s="159">
        <v>8944561</v>
      </c>
      <c r="X196" s="157"/>
      <c r="Y196" s="71"/>
      <c r="Z196" s="159">
        <v>17069583</v>
      </c>
      <c r="AA196" s="157"/>
      <c r="AB196" s="71"/>
      <c r="AC196" s="159">
        <v>15030132</v>
      </c>
      <c r="AD196" s="157"/>
      <c r="AE196" s="71"/>
      <c r="AF196" s="159">
        <v>15354644</v>
      </c>
      <c r="AG196" s="157"/>
      <c r="AH196" s="91"/>
      <c r="AI196" s="159">
        <v>14969006</v>
      </c>
      <c r="AJ196" s="157"/>
      <c r="AK196" s="91"/>
      <c r="AL196" s="159">
        <v>13605283</v>
      </c>
      <c r="AM196" s="157"/>
      <c r="AN196" s="91"/>
      <c r="AO196" s="159">
        <v>73893</v>
      </c>
      <c r="AP196" s="157"/>
      <c r="AQ196" s="91"/>
      <c r="AR196" s="159">
        <v>844827</v>
      </c>
      <c r="AS196" s="157"/>
      <c r="AT196" s="91"/>
      <c r="AU196" s="47" t="s">
        <v>298</v>
      </c>
      <c r="AV196" s="91"/>
      <c r="AW196" s="36"/>
    </row>
    <row r="197" spans="1:49" s="30" customFormat="1" ht="12" x14ac:dyDescent="0.2">
      <c r="A197" s="71"/>
      <c r="B197" s="47"/>
      <c r="C197" s="71"/>
      <c r="D197" s="71"/>
      <c r="E197" s="71"/>
      <c r="F197" s="71"/>
      <c r="G197" s="71"/>
      <c r="H197" s="71"/>
      <c r="I197" s="71"/>
      <c r="J197" s="71"/>
      <c r="K197" s="71"/>
      <c r="L197" s="71"/>
      <c r="M197" s="71"/>
      <c r="N197" s="71"/>
      <c r="O197" s="71"/>
      <c r="P197" s="71"/>
      <c r="Q197" s="71"/>
      <c r="R197" s="71"/>
      <c r="S197" s="71"/>
      <c r="T197" s="71"/>
      <c r="U197" s="71"/>
      <c r="V197" s="71"/>
      <c r="W197" s="71"/>
      <c r="X197" s="71"/>
      <c r="Y197" s="71"/>
      <c r="Z197" s="71"/>
      <c r="AA197" s="71"/>
      <c r="AB197" s="71"/>
      <c r="AC197" s="71"/>
      <c r="AD197" s="71"/>
      <c r="AE197" s="71"/>
      <c r="AF197" s="71"/>
      <c r="AG197" s="71"/>
      <c r="AH197" s="71"/>
      <c r="AJ197" s="71"/>
      <c r="AK197" s="71"/>
      <c r="AM197" s="71"/>
      <c r="AN197" s="71"/>
      <c r="AP197" s="71"/>
      <c r="AQ197" s="71"/>
      <c r="AS197" s="71"/>
      <c r="AT197" s="71"/>
      <c r="AU197" s="47"/>
      <c r="AV197" s="91"/>
      <c r="AW197" s="36"/>
    </row>
    <row r="198" spans="1:49" s="500" customFormat="1" ht="11.25" x14ac:dyDescent="0.2">
      <c r="A198" s="553"/>
      <c r="B198" s="508" t="s">
        <v>7</v>
      </c>
      <c r="C198" s="553"/>
      <c r="D198" s="553"/>
      <c r="E198" s="553"/>
      <c r="F198" s="553"/>
      <c r="G198" s="553"/>
      <c r="H198" s="553"/>
      <c r="I198" s="553"/>
      <c r="J198" s="553"/>
      <c r="K198" s="553"/>
      <c r="L198" s="553"/>
      <c r="M198" s="553"/>
      <c r="N198" s="553"/>
      <c r="O198" s="553"/>
      <c r="P198" s="553"/>
      <c r="Q198" s="553"/>
      <c r="R198" s="553"/>
      <c r="S198" s="553"/>
      <c r="T198" s="553"/>
      <c r="U198" s="553"/>
      <c r="V198" s="553"/>
      <c r="W198" s="553"/>
      <c r="X198" s="553"/>
      <c r="Y198" s="553"/>
      <c r="Z198" s="553"/>
      <c r="AA198" s="553"/>
      <c r="AB198" s="553"/>
      <c r="AC198" s="553"/>
      <c r="AD198" s="553"/>
      <c r="AE198" s="553"/>
      <c r="AF198" s="553"/>
      <c r="AG198" s="553"/>
      <c r="AH198" s="553"/>
      <c r="AJ198" s="553"/>
      <c r="AK198" s="553"/>
      <c r="AM198" s="553"/>
      <c r="AN198" s="553"/>
      <c r="AP198" s="553"/>
      <c r="AQ198" s="553"/>
      <c r="AS198" s="553"/>
      <c r="AT198" s="553"/>
      <c r="AU198" s="508"/>
      <c r="AV198" s="522"/>
      <c r="AW198" s="502"/>
    </row>
    <row r="199" spans="1:49" s="500" customFormat="1" ht="11.25" x14ac:dyDescent="0.2">
      <c r="A199" s="553"/>
      <c r="B199" s="508" t="s">
        <v>8</v>
      </c>
      <c r="C199" s="553"/>
      <c r="D199" s="553"/>
      <c r="E199" s="553"/>
      <c r="F199" s="553"/>
      <c r="G199" s="553"/>
      <c r="H199" s="553"/>
      <c r="I199" s="553"/>
      <c r="J199" s="553"/>
      <c r="K199" s="553"/>
      <c r="L199" s="553"/>
      <c r="M199" s="553"/>
      <c r="N199" s="553"/>
      <c r="O199" s="553"/>
      <c r="P199" s="553"/>
      <c r="Q199" s="553"/>
      <c r="R199" s="553"/>
      <c r="S199" s="553"/>
      <c r="T199" s="553"/>
      <c r="U199" s="553"/>
      <c r="V199" s="553"/>
      <c r="W199" s="553"/>
      <c r="X199" s="553"/>
      <c r="Y199" s="553"/>
      <c r="Z199" s="553"/>
      <c r="AA199" s="553"/>
      <c r="AB199" s="553"/>
      <c r="AC199" s="553"/>
      <c r="AD199" s="553"/>
      <c r="AE199" s="553"/>
      <c r="AF199" s="553"/>
      <c r="AG199" s="553"/>
      <c r="AH199" s="553"/>
      <c r="AJ199" s="553"/>
      <c r="AK199" s="553"/>
      <c r="AM199" s="553"/>
      <c r="AN199" s="553"/>
      <c r="AP199" s="553"/>
      <c r="AQ199" s="553"/>
      <c r="AS199" s="553"/>
      <c r="AT199" s="553"/>
      <c r="AU199" s="508"/>
      <c r="AV199" s="522"/>
      <c r="AW199" s="502"/>
    </row>
    <row r="200" spans="1:49" s="30" customFormat="1" ht="12" x14ac:dyDescent="0.2">
      <c r="A200" s="71"/>
      <c r="B200" s="47"/>
      <c r="C200" s="71"/>
      <c r="D200" s="71"/>
      <c r="E200" s="71"/>
      <c r="F200" s="71"/>
      <c r="G200" s="71"/>
      <c r="H200" s="71"/>
      <c r="I200" s="71"/>
      <c r="J200" s="71"/>
      <c r="K200" s="71"/>
      <c r="L200" s="71"/>
      <c r="M200" s="71"/>
      <c r="N200" s="71"/>
      <c r="O200" s="71"/>
      <c r="P200" s="71"/>
      <c r="Q200" s="71"/>
      <c r="R200" s="71"/>
      <c r="S200" s="71"/>
      <c r="T200" s="71"/>
      <c r="U200" s="71"/>
      <c r="V200" s="71"/>
      <c r="W200" s="71"/>
      <c r="X200" s="71"/>
      <c r="Y200" s="71"/>
      <c r="Z200" s="71"/>
      <c r="AA200" s="71"/>
      <c r="AB200" s="71"/>
      <c r="AC200" s="71"/>
      <c r="AD200" s="71"/>
      <c r="AE200" s="71"/>
      <c r="AF200" s="71"/>
      <c r="AG200" s="71"/>
      <c r="AH200" s="71"/>
      <c r="AI200" s="71"/>
      <c r="AJ200" s="71"/>
      <c r="AK200" s="71"/>
      <c r="AL200" s="71"/>
      <c r="AM200" s="71"/>
      <c r="AN200" s="71"/>
      <c r="AO200" s="71"/>
      <c r="AP200" s="71"/>
      <c r="AQ200" s="71"/>
      <c r="AR200" s="71"/>
      <c r="AS200" s="71"/>
      <c r="AT200" s="71"/>
      <c r="AU200" s="47"/>
      <c r="AV200" s="91"/>
      <c r="AW200" s="36"/>
    </row>
    <row r="201" spans="1:49" s="30" customFormat="1" ht="12" x14ac:dyDescent="0.2">
      <c r="A201" s="71"/>
      <c r="B201" s="508" t="s">
        <v>607</v>
      </c>
      <c r="C201" s="71"/>
      <c r="D201" s="71"/>
      <c r="E201" s="71"/>
      <c r="F201" s="71"/>
      <c r="G201" s="71"/>
      <c r="H201" s="71"/>
      <c r="I201" s="71"/>
      <c r="J201" s="71"/>
      <c r="K201" s="71"/>
      <c r="L201" s="71"/>
      <c r="M201" s="71"/>
      <c r="N201" s="71"/>
      <c r="O201" s="71"/>
      <c r="P201" s="71"/>
      <c r="Q201" s="71"/>
      <c r="R201" s="71"/>
      <c r="S201" s="71"/>
      <c r="T201" s="71"/>
      <c r="U201" s="71"/>
      <c r="V201" s="71"/>
      <c r="W201" s="71"/>
      <c r="X201" s="71"/>
      <c r="Y201" s="71"/>
      <c r="Z201" s="71"/>
      <c r="AA201" s="71"/>
      <c r="AB201" s="71"/>
      <c r="AC201" s="71"/>
      <c r="AD201" s="71"/>
      <c r="AE201" s="71"/>
      <c r="AF201" s="71"/>
      <c r="AG201" s="71"/>
      <c r="AH201" s="71"/>
      <c r="AI201" s="71"/>
      <c r="AJ201" s="71"/>
      <c r="AK201" s="71"/>
      <c r="AL201" s="71"/>
      <c r="AM201" s="71"/>
      <c r="AN201" s="71"/>
      <c r="AO201" s="71"/>
      <c r="AP201" s="71"/>
      <c r="AQ201" s="71"/>
      <c r="AR201" s="71"/>
      <c r="AS201" s="71"/>
      <c r="AT201" s="71"/>
      <c r="AU201" s="47"/>
      <c r="AV201" s="91"/>
      <c r="AW201" s="36"/>
    </row>
    <row r="202" spans="1:49" s="30" customFormat="1" ht="12" x14ac:dyDescent="0.2">
      <c r="A202" s="71"/>
      <c r="B202" s="591" t="s">
        <v>608</v>
      </c>
      <c r="C202" s="71"/>
      <c r="D202" s="71"/>
      <c r="E202" s="71"/>
      <c r="F202" s="71"/>
      <c r="G202" s="71"/>
      <c r="H202" s="71"/>
      <c r="I202" s="71"/>
      <c r="J202" s="71"/>
      <c r="K202" s="71"/>
      <c r="L202" s="71"/>
      <c r="M202" s="71"/>
      <c r="N202" s="71"/>
      <c r="O202" s="71"/>
      <c r="P202" s="71"/>
      <c r="Q202" s="71"/>
      <c r="R202" s="71"/>
      <c r="S202" s="71"/>
      <c r="T202" s="71"/>
      <c r="U202" s="71"/>
      <c r="V202" s="71"/>
      <c r="W202" s="71"/>
      <c r="X202" s="71"/>
      <c r="Y202" s="71"/>
      <c r="Z202" s="71"/>
      <c r="AA202" s="71"/>
      <c r="AB202" s="71"/>
      <c r="AC202" s="71"/>
      <c r="AD202" s="71"/>
      <c r="AE202" s="71"/>
      <c r="AF202" s="71"/>
      <c r="AG202" s="71"/>
      <c r="AH202" s="71"/>
      <c r="AI202" s="71"/>
      <c r="AJ202" s="71"/>
      <c r="AK202" s="71"/>
      <c r="AL202" s="71"/>
      <c r="AM202" s="71"/>
      <c r="AN202" s="71"/>
      <c r="AO202" s="71"/>
      <c r="AP202" s="71"/>
      <c r="AQ202" s="71"/>
      <c r="AR202" s="71"/>
      <c r="AS202" s="71"/>
      <c r="AT202" s="71"/>
      <c r="AU202" s="47"/>
      <c r="AV202" s="91"/>
      <c r="AW202" s="36"/>
    </row>
    <row r="203" spans="1:49" s="30" customFormat="1" ht="12" x14ac:dyDescent="0.2">
      <c r="A203" s="71"/>
      <c r="B203" s="47"/>
      <c r="C203" s="71"/>
      <c r="D203" s="71"/>
      <c r="E203" s="71"/>
      <c r="F203" s="71"/>
      <c r="G203" s="71"/>
      <c r="H203" s="71"/>
      <c r="I203" s="71"/>
      <c r="J203" s="71"/>
      <c r="K203" s="71"/>
      <c r="L203" s="71"/>
      <c r="M203" s="71"/>
      <c r="N203" s="71"/>
      <c r="O203" s="71"/>
      <c r="P203" s="71"/>
      <c r="Q203" s="71"/>
      <c r="R203" s="71"/>
      <c r="S203" s="71"/>
      <c r="T203" s="71"/>
      <c r="U203" s="71"/>
      <c r="V203" s="71"/>
      <c r="W203" s="71"/>
      <c r="X203" s="71"/>
      <c r="Y203" s="71"/>
      <c r="Z203" s="71"/>
      <c r="AA203" s="71"/>
      <c r="AB203" s="71"/>
      <c r="AC203" s="71"/>
      <c r="AD203" s="71"/>
      <c r="AE203" s="71"/>
      <c r="AF203" s="71"/>
      <c r="AG203" s="71"/>
      <c r="AH203" s="71"/>
      <c r="AI203" s="71"/>
      <c r="AJ203" s="71"/>
      <c r="AK203" s="71"/>
      <c r="AL203" s="71"/>
      <c r="AM203" s="71"/>
      <c r="AN203" s="71"/>
      <c r="AO203" s="71"/>
      <c r="AP203" s="71"/>
      <c r="AQ203" s="71"/>
      <c r="AR203" s="71"/>
      <c r="AS203" s="71"/>
      <c r="AT203" s="71"/>
      <c r="AU203" s="47"/>
      <c r="AV203" s="91"/>
      <c r="AW203" s="36"/>
    </row>
    <row r="204" spans="1:49" s="30" customFormat="1" ht="12" x14ac:dyDescent="0.2">
      <c r="A204" s="71"/>
      <c r="B204" s="47"/>
      <c r="C204" s="71"/>
      <c r="D204" s="71"/>
      <c r="E204" s="71"/>
      <c r="F204" s="71"/>
      <c r="G204" s="71"/>
      <c r="H204" s="71"/>
      <c r="I204" s="71"/>
      <c r="J204" s="71"/>
      <c r="K204" s="71"/>
      <c r="L204" s="71"/>
      <c r="M204" s="71"/>
      <c r="N204" s="71"/>
      <c r="O204" s="71"/>
      <c r="P204" s="71"/>
      <c r="Q204" s="71"/>
      <c r="R204" s="71"/>
      <c r="S204" s="71"/>
      <c r="T204" s="71"/>
      <c r="U204" s="71"/>
      <c r="V204" s="71"/>
      <c r="W204" s="71"/>
      <c r="X204" s="71"/>
      <c r="Y204" s="71"/>
      <c r="Z204" s="71"/>
      <c r="AA204" s="71"/>
      <c r="AB204" s="71"/>
      <c r="AC204" s="71"/>
      <c r="AD204" s="71"/>
      <c r="AE204" s="71"/>
      <c r="AF204" s="71"/>
      <c r="AG204" s="71"/>
      <c r="AH204" s="71"/>
      <c r="AI204" s="71"/>
      <c r="AJ204" s="71"/>
      <c r="AK204" s="71"/>
      <c r="AL204" s="71"/>
      <c r="AM204" s="71"/>
      <c r="AN204" s="71"/>
      <c r="AO204" s="71"/>
      <c r="AP204" s="71"/>
      <c r="AQ204" s="71"/>
      <c r="AR204" s="71"/>
      <c r="AS204" s="71"/>
      <c r="AT204" s="71"/>
      <c r="AU204" s="47"/>
      <c r="AV204" s="91"/>
      <c r="AW204" s="36"/>
    </row>
    <row r="205" spans="1:49" s="30" customFormat="1" ht="12" x14ac:dyDescent="0.2">
      <c r="A205" s="71"/>
      <c r="B205" s="47"/>
      <c r="C205" s="71"/>
      <c r="D205" s="71"/>
      <c r="E205" s="71"/>
      <c r="F205" s="71"/>
      <c r="G205" s="71"/>
      <c r="H205" s="71"/>
      <c r="I205" s="71"/>
      <c r="J205" s="71"/>
      <c r="K205" s="71"/>
      <c r="L205" s="71"/>
      <c r="M205" s="71"/>
      <c r="N205" s="71"/>
      <c r="O205" s="71"/>
      <c r="P205" s="71"/>
      <c r="Q205" s="71"/>
      <c r="R205" s="71"/>
      <c r="S205" s="71"/>
      <c r="T205" s="71"/>
      <c r="U205" s="71"/>
      <c r="V205" s="71"/>
      <c r="W205" s="71"/>
      <c r="X205" s="71"/>
      <c r="Y205" s="71"/>
      <c r="Z205" s="71"/>
      <c r="AA205" s="71"/>
      <c r="AB205" s="71"/>
      <c r="AC205" s="71"/>
      <c r="AD205" s="71"/>
      <c r="AE205" s="71"/>
      <c r="AF205" s="71"/>
      <c r="AG205" s="71"/>
      <c r="AH205" s="71"/>
      <c r="AI205" s="71"/>
      <c r="AJ205" s="71"/>
      <c r="AK205" s="71"/>
      <c r="AL205" s="71"/>
      <c r="AM205" s="71"/>
      <c r="AN205" s="71"/>
      <c r="AO205" s="71"/>
      <c r="AP205" s="71"/>
      <c r="AQ205" s="71"/>
      <c r="AR205" s="71"/>
      <c r="AS205" s="71"/>
      <c r="AT205" s="71"/>
      <c r="AU205" s="47"/>
      <c r="AV205" s="91"/>
      <c r="AW205" s="36"/>
    </row>
    <row r="206" spans="1:49" s="30" customFormat="1" ht="12" x14ac:dyDescent="0.2">
      <c r="A206" s="71"/>
      <c r="B206" s="47"/>
      <c r="C206" s="71"/>
      <c r="D206" s="71"/>
      <c r="E206" s="71"/>
      <c r="F206" s="71"/>
      <c r="G206" s="71"/>
      <c r="H206" s="71"/>
      <c r="I206" s="71"/>
      <c r="J206" s="71"/>
      <c r="K206" s="71"/>
      <c r="L206" s="71"/>
      <c r="M206" s="71"/>
      <c r="N206" s="71"/>
      <c r="O206" s="71"/>
      <c r="P206" s="71"/>
      <c r="Q206" s="71"/>
      <c r="R206" s="71"/>
      <c r="S206" s="71"/>
      <c r="T206" s="71"/>
      <c r="U206" s="71"/>
      <c r="V206" s="71"/>
      <c r="W206" s="71"/>
      <c r="X206" s="71"/>
      <c r="Y206" s="71"/>
      <c r="Z206" s="71"/>
      <c r="AA206" s="71"/>
      <c r="AB206" s="71"/>
      <c r="AC206" s="71"/>
      <c r="AD206" s="71"/>
      <c r="AE206" s="71"/>
      <c r="AF206" s="71"/>
      <c r="AG206" s="71"/>
      <c r="AH206" s="71"/>
      <c r="AI206" s="71"/>
      <c r="AJ206" s="71"/>
      <c r="AK206" s="71"/>
      <c r="AL206" s="71"/>
      <c r="AM206" s="71"/>
      <c r="AN206" s="71"/>
      <c r="AO206" s="71"/>
      <c r="AP206" s="71"/>
      <c r="AQ206" s="71"/>
      <c r="AR206" s="71"/>
      <c r="AS206" s="71"/>
      <c r="AT206" s="71"/>
      <c r="AU206" s="47"/>
      <c r="AV206" s="91"/>
      <c r="AW206" s="36"/>
    </row>
    <row r="207" spans="1:49" s="30" customFormat="1" ht="12" x14ac:dyDescent="0.2">
      <c r="A207" s="71"/>
      <c r="B207" s="47"/>
      <c r="C207" s="71"/>
      <c r="D207" s="71"/>
      <c r="E207" s="71"/>
      <c r="F207" s="71"/>
      <c r="G207" s="71"/>
      <c r="H207" s="71"/>
      <c r="I207" s="71"/>
      <c r="J207" s="71"/>
      <c r="K207" s="71"/>
      <c r="L207" s="71"/>
      <c r="M207" s="71"/>
      <c r="N207" s="71"/>
      <c r="O207" s="71"/>
      <c r="P207" s="71"/>
      <c r="Q207" s="71"/>
      <c r="R207" s="71"/>
      <c r="S207" s="71"/>
      <c r="T207" s="71"/>
      <c r="U207" s="71"/>
      <c r="V207" s="71"/>
      <c r="W207" s="71"/>
      <c r="X207" s="71"/>
      <c r="Y207" s="71"/>
      <c r="Z207" s="71"/>
      <c r="AA207" s="71"/>
      <c r="AB207" s="71"/>
      <c r="AC207" s="71"/>
      <c r="AD207" s="71"/>
      <c r="AE207" s="71"/>
      <c r="AF207" s="71"/>
      <c r="AG207" s="71"/>
      <c r="AH207" s="71"/>
      <c r="AI207" s="71"/>
      <c r="AJ207" s="71"/>
      <c r="AK207" s="71"/>
      <c r="AL207" s="71"/>
      <c r="AM207" s="71"/>
      <c r="AN207" s="71"/>
      <c r="AO207" s="71"/>
      <c r="AP207" s="71"/>
      <c r="AQ207" s="71"/>
      <c r="AR207" s="71"/>
      <c r="AS207" s="71"/>
      <c r="AT207" s="71"/>
      <c r="AU207" s="47"/>
      <c r="AV207" s="91"/>
      <c r="AW207" s="36"/>
    </row>
    <row r="208" spans="1:49" s="30" customFormat="1" ht="12" x14ac:dyDescent="0.2">
      <c r="A208" s="71"/>
      <c r="B208" s="47"/>
      <c r="C208" s="71"/>
      <c r="D208" s="71"/>
      <c r="E208" s="71"/>
      <c r="F208" s="71"/>
      <c r="G208" s="71"/>
      <c r="H208" s="71"/>
      <c r="I208" s="71"/>
      <c r="J208" s="71"/>
      <c r="K208" s="71"/>
      <c r="L208" s="71"/>
      <c r="M208" s="71"/>
      <c r="N208" s="71"/>
      <c r="O208" s="71"/>
      <c r="P208" s="71"/>
      <c r="Q208" s="71"/>
      <c r="R208" s="71"/>
      <c r="S208" s="71"/>
      <c r="T208" s="71"/>
      <c r="U208" s="71"/>
      <c r="V208" s="71"/>
      <c r="W208" s="71"/>
      <c r="X208" s="71"/>
      <c r="Y208" s="71"/>
      <c r="Z208" s="71"/>
      <c r="AA208" s="71"/>
      <c r="AB208" s="71"/>
      <c r="AC208" s="71"/>
      <c r="AD208" s="71"/>
      <c r="AE208" s="71"/>
      <c r="AF208" s="71"/>
      <c r="AG208" s="71"/>
      <c r="AH208" s="71"/>
      <c r="AI208" s="71"/>
      <c r="AJ208" s="71"/>
      <c r="AK208" s="71"/>
      <c r="AL208" s="71"/>
      <c r="AM208" s="71"/>
      <c r="AN208" s="71"/>
      <c r="AO208" s="71"/>
      <c r="AP208" s="71"/>
      <c r="AQ208" s="71"/>
      <c r="AR208" s="71"/>
      <c r="AS208" s="71"/>
      <c r="AT208" s="71"/>
      <c r="AU208" s="47"/>
      <c r="AV208" s="91"/>
      <c r="AW208" s="36"/>
    </row>
    <row r="209" spans="1:49" s="30" customFormat="1" ht="12" x14ac:dyDescent="0.2">
      <c r="A209" s="71"/>
      <c r="B209" s="47"/>
      <c r="C209" s="71"/>
      <c r="D209" s="71"/>
      <c r="E209" s="71"/>
      <c r="F209" s="71"/>
      <c r="G209" s="71"/>
      <c r="H209" s="71"/>
      <c r="I209" s="71"/>
      <c r="J209" s="71"/>
      <c r="K209" s="71"/>
      <c r="L209" s="71"/>
      <c r="M209" s="71"/>
      <c r="N209" s="71"/>
      <c r="O209" s="71"/>
      <c r="P209" s="71"/>
      <c r="Q209" s="71"/>
      <c r="R209" s="71"/>
      <c r="S209" s="71"/>
      <c r="T209" s="71"/>
      <c r="U209" s="71"/>
      <c r="V209" s="71"/>
      <c r="W209" s="71"/>
      <c r="X209" s="71"/>
      <c r="Y209" s="71"/>
      <c r="Z209" s="71"/>
      <c r="AA209" s="71"/>
      <c r="AB209" s="71"/>
      <c r="AC209" s="71"/>
      <c r="AD209" s="71"/>
      <c r="AE209" s="71"/>
      <c r="AF209" s="71"/>
      <c r="AG209" s="71"/>
      <c r="AH209" s="71"/>
      <c r="AI209" s="71"/>
      <c r="AJ209" s="71"/>
      <c r="AK209" s="71"/>
      <c r="AL209" s="71"/>
      <c r="AM209" s="71"/>
      <c r="AN209" s="71"/>
      <c r="AO209" s="71"/>
      <c r="AP209" s="71"/>
      <c r="AQ209" s="71"/>
      <c r="AR209" s="71"/>
      <c r="AS209" s="71"/>
      <c r="AT209" s="71"/>
      <c r="AU209" s="47"/>
      <c r="AV209" s="91"/>
      <c r="AW209" s="36"/>
    </row>
    <row r="210" spans="1:49" s="30" customFormat="1" ht="12" x14ac:dyDescent="0.2">
      <c r="A210" s="71"/>
      <c r="B210" s="47"/>
      <c r="C210" s="71"/>
      <c r="D210" s="71"/>
      <c r="E210" s="71"/>
      <c r="F210" s="71"/>
      <c r="G210" s="71"/>
      <c r="H210" s="71"/>
      <c r="I210" s="71"/>
      <c r="J210" s="71"/>
      <c r="K210" s="71"/>
      <c r="L210" s="71"/>
      <c r="M210" s="71"/>
      <c r="N210" s="71"/>
      <c r="O210" s="71"/>
      <c r="P210" s="71"/>
      <c r="Q210" s="71"/>
      <c r="R210" s="71"/>
      <c r="S210" s="71"/>
      <c r="T210" s="71"/>
      <c r="U210" s="71"/>
      <c r="V210" s="71"/>
      <c r="W210" s="71"/>
      <c r="X210" s="71"/>
      <c r="Y210" s="71"/>
      <c r="Z210" s="71"/>
      <c r="AA210" s="71"/>
      <c r="AB210" s="71"/>
      <c r="AC210" s="71"/>
      <c r="AD210" s="71"/>
      <c r="AE210" s="71"/>
      <c r="AF210" s="71"/>
      <c r="AG210" s="71"/>
      <c r="AH210" s="71"/>
      <c r="AI210" s="71"/>
      <c r="AJ210" s="71"/>
      <c r="AK210" s="71"/>
      <c r="AL210" s="71"/>
      <c r="AM210" s="71"/>
      <c r="AN210" s="71"/>
      <c r="AO210" s="71"/>
      <c r="AP210" s="71"/>
      <c r="AQ210" s="71"/>
      <c r="AR210" s="71"/>
      <c r="AS210" s="71"/>
      <c r="AT210" s="71"/>
      <c r="AU210" s="47"/>
      <c r="AV210" s="91"/>
      <c r="AW210" s="36"/>
    </row>
    <row r="211" spans="1:49" s="30" customFormat="1" ht="12" x14ac:dyDescent="0.2">
      <c r="A211" s="71"/>
      <c r="B211" s="47"/>
      <c r="C211" s="71"/>
      <c r="D211" s="71"/>
      <c r="E211" s="71"/>
      <c r="F211" s="71"/>
      <c r="G211" s="71"/>
      <c r="H211" s="71"/>
      <c r="I211" s="71"/>
      <c r="J211" s="71"/>
      <c r="K211" s="71"/>
      <c r="L211" s="71"/>
      <c r="M211" s="71"/>
      <c r="N211" s="71"/>
      <c r="O211" s="71"/>
      <c r="P211" s="71"/>
      <c r="Q211" s="71"/>
      <c r="R211" s="71"/>
      <c r="S211" s="71"/>
      <c r="T211" s="71"/>
      <c r="U211" s="71"/>
      <c r="V211" s="71"/>
      <c r="W211" s="71"/>
      <c r="X211" s="71"/>
      <c r="Y211" s="71"/>
      <c r="Z211" s="71"/>
      <c r="AA211" s="71"/>
      <c r="AB211" s="71"/>
      <c r="AC211" s="71"/>
      <c r="AD211" s="71"/>
      <c r="AE211" s="71"/>
      <c r="AF211" s="71"/>
      <c r="AG211" s="71"/>
      <c r="AH211" s="71"/>
      <c r="AI211" s="71"/>
      <c r="AJ211" s="71"/>
      <c r="AK211" s="71"/>
      <c r="AL211" s="71"/>
      <c r="AM211" s="71"/>
      <c r="AN211" s="71"/>
      <c r="AO211" s="71"/>
      <c r="AP211" s="71"/>
      <c r="AQ211" s="71"/>
      <c r="AR211" s="71"/>
      <c r="AS211" s="71"/>
      <c r="AT211" s="71"/>
      <c r="AU211" s="47"/>
      <c r="AV211" s="91"/>
      <c r="AW211" s="36"/>
    </row>
    <row r="212" spans="1:49" s="30" customFormat="1" ht="12" x14ac:dyDescent="0.2">
      <c r="A212" s="71"/>
      <c r="B212" s="47"/>
      <c r="C212" s="71"/>
      <c r="D212" s="71"/>
      <c r="E212" s="71"/>
      <c r="F212" s="71"/>
      <c r="G212" s="71"/>
      <c r="H212" s="71"/>
      <c r="I212" s="71"/>
      <c r="J212" s="71"/>
      <c r="K212" s="71"/>
      <c r="L212" s="71"/>
      <c r="M212" s="71"/>
      <c r="N212" s="71"/>
      <c r="O212" s="71"/>
      <c r="P212" s="71"/>
      <c r="Q212" s="71"/>
      <c r="R212" s="71"/>
      <c r="S212" s="71"/>
      <c r="T212" s="71"/>
      <c r="U212" s="71"/>
      <c r="V212" s="71"/>
      <c r="W212" s="71"/>
      <c r="X212" s="71"/>
      <c r="Y212" s="71"/>
      <c r="Z212" s="71"/>
      <c r="AA212" s="71"/>
      <c r="AB212" s="71"/>
      <c r="AC212" s="71"/>
      <c r="AD212" s="71"/>
      <c r="AE212" s="71"/>
      <c r="AF212" s="71"/>
      <c r="AG212" s="71"/>
      <c r="AH212" s="71"/>
      <c r="AI212" s="71"/>
      <c r="AJ212" s="71"/>
      <c r="AK212" s="71"/>
      <c r="AL212" s="71"/>
      <c r="AM212" s="71"/>
      <c r="AN212" s="71"/>
      <c r="AO212" s="71"/>
      <c r="AP212" s="71"/>
      <c r="AQ212" s="71"/>
      <c r="AR212" s="71"/>
      <c r="AS212" s="71"/>
      <c r="AT212" s="71"/>
      <c r="AU212" s="47"/>
      <c r="AV212" s="91"/>
      <c r="AW212" s="36"/>
    </row>
    <row r="213" spans="1:49" s="30" customFormat="1" ht="12" x14ac:dyDescent="0.2">
      <c r="A213" s="71"/>
      <c r="B213" s="47"/>
      <c r="C213" s="71"/>
      <c r="D213" s="71"/>
      <c r="E213" s="71"/>
      <c r="F213" s="71"/>
      <c r="G213" s="71"/>
      <c r="H213" s="71"/>
      <c r="I213" s="71"/>
      <c r="J213" s="71"/>
      <c r="K213" s="71"/>
      <c r="L213" s="71"/>
      <c r="M213" s="71"/>
      <c r="N213" s="71"/>
      <c r="O213" s="71"/>
      <c r="P213" s="71"/>
      <c r="Q213" s="71"/>
      <c r="R213" s="71"/>
      <c r="S213" s="71"/>
      <c r="T213" s="71"/>
      <c r="U213" s="71"/>
      <c r="V213" s="71"/>
      <c r="W213" s="71"/>
      <c r="X213" s="71"/>
      <c r="Y213" s="71"/>
      <c r="Z213" s="71"/>
      <c r="AA213" s="71"/>
      <c r="AB213" s="71"/>
      <c r="AC213" s="71"/>
      <c r="AD213" s="71"/>
      <c r="AE213" s="71"/>
      <c r="AF213" s="71"/>
      <c r="AG213" s="71"/>
      <c r="AH213" s="71"/>
      <c r="AI213" s="71"/>
      <c r="AJ213" s="71"/>
      <c r="AK213" s="71"/>
      <c r="AL213" s="71"/>
      <c r="AM213" s="71"/>
      <c r="AN213" s="71"/>
      <c r="AO213" s="71"/>
      <c r="AP213" s="71"/>
      <c r="AQ213" s="71"/>
      <c r="AR213" s="71"/>
      <c r="AS213" s="71"/>
      <c r="AT213" s="71"/>
      <c r="AU213" s="47"/>
      <c r="AV213" s="91"/>
      <c r="AW213" s="36"/>
    </row>
    <row r="214" spans="1:49" s="30" customFormat="1" ht="12" x14ac:dyDescent="0.2">
      <c r="A214" s="71"/>
      <c r="B214" s="47"/>
      <c r="C214" s="71"/>
      <c r="D214" s="71"/>
      <c r="E214" s="71"/>
      <c r="F214" s="71"/>
      <c r="G214" s="71"/>
      <c r="H214" s="71"/>
      <c r="I214" s="71"/>
      <c r="J214" s="71"/>
      <c r="K214" s="71"/>
      <c r="L214" s="71"/>
      <c r="M214" s="71"/>
      <c r="N214" s="71"/>
      <c r="O214" s="71"/>
      <c r="P214" s="71"/>
      <c r="Q214" s="71"/>
      <c r="R214" s="71"/>
      <c r="S214" s="71"/>
      <c r="T214" s="71"/>
      <c r="U214" s="71"/>
      <c r="V214" s="71"/>
      <c r="W214" s="71"/>
      <c r="X214" s="71"/>
      <c r="Y214" s="71"/>
      <c r="Z214" s="71"/>
      <c r="AA214" s="71"/>
      <c r="AB214" s="71"/>
      <c r="AC214" s="71"/>
      <c r="AD214" s="71"/>
      <c r="AE214" s="71"/>
      <c r="AF214" s="71"/>
      <c r="AG214" s="71"/>
      <c r="AH214" s="71"/>
      <c r="AI214" s="71"/>
      <c r="AJ214" s="71"/>
      <c r="AK214" s="71"/>
      <c r="AL214" s="71"/>
      <c r="AM214" s="71"/>
      <c r="AN214" s="71"/>
      <c r="AO214" s="71"/>
      <c r="AP214" s="71"/>
      <c r="AQ214" s="71"/>
      <c r="AR214" s="71"/>
      <c r="AS214" s="71"/>
      <c r="AT214" s="71"/>
      <c r="AU214" s="47"/>
      <c r="AV214" s="91"/>
      <c r="AW214" s="36"/>
    </row>
    <row r="215" spans="1:49" s="30" customFormat="1" ht="12" x14ac:dyDescent="0.2">
      <c r="A215" s="71"/>
      <c r="B215" s="47"/>
      <c r="C215" s="71"/>
      <c r="D215" s="71"/>
      <c r="E215" s="71"/>
      <c r="F215" s="71"/>
      <c r="G215" s="71"/>
      <c r="H215" s="71"/>
      <c r="I215" s="71"/>
      <c r="J215" s="71"/>
      <c r="K215" s="71"/>
      <c r="L215" s="71"/>
      <c r="M215" s="71"/>
      <c r="N215" s="71"/>
      <c r="O215" s="71"/>
      <c r="P215" s="71"/>
      <c r="Q215" s="71"/>
      <c r="R215" s="71"/>
      <c r="S215" s="71"/>
      <c r="T215" s="71"/>
      <c r="U215" s="71"/>
      <c r="V215" s="71"/>
      <c r="W215" s="71"/>
      <c r="X215" s="71"/>
      <c r="Y215" s="71"/>
      <c r="Z215" s="71"/>
      <c r="AA215" s="71"/>
      <c r="AB215" s="71"/>
      <c r="AC215" s="71"/>
      <c r="AD215" s="71"/>
      <c r="AE215" s="71"/>
      <c r="AF215" s="71"/>
      <c r="AG215" s="71"/>
      <c r="AH215" s="71"/>
      <c r="AI215" s="71"/>
      <c r="AJ215" s="71"/>
      <c r="AK215" s="71"/>
      <c r="AL215" s="71"/>
      <c r="AM215" s="71"/>
      <c r="AN215" s="71"/>
      <c r="AO215" s="71"/>
      <c r="AP215" s="71"/>
      <c r="AQ215" s="71"/>
      <c r="AR215" s="71"/>
      <c r="AS215" s="71"/>
      <c r="AT215" s="71"/>
      <c r="AU215" s="47"/>
      <c r="AV215" s="91"/>
      <c r="AW215" s="36"/>
    </row>
    <row r="216" spans="1:49" s="30" customFormat="1" ht="12" x14ac:dyDescent="0.2">
      <c r="A216" s="71"/>
      <c r="B216" s="47"/>
      <c r="C216" s="71"/>
      <c r="D216" s="71"/>
      <c r="E216" s="71"/>
      <c r="F216" s="71"/>
      <c r="G216" s="71"/>
      <c r="H216" s="71"/>
      <c r="I216" s="71"/>
      <c r="J216" s="71"/>
      <c r="K216" s="71"/>
      <c r="L216" s="71"/>
      <c r="M216" s="71"/>
      <c r="N216" s="71"/>
      <c r="O216" s="71"/>
      <c r="P216" s="71"/>
      <c r="Q216" s="71"/>
      <c r="R216" s="71"/>
      <c r="S216" s="71"/>
      <c r="T216" s="71"/>
      <c r="U216" s="71"/>
      <c r="V216" s="71"/>
      <c r="W216" s="71"/>
      <c r="X216" s="71"/>
      <c r="Y216" s="71"/>
      <c r="Z216" s="71"/>
      <c r="AA216" s="71"/>
      <c r="AB216" s="71"/>
      <c r="AC216" s="71"/>
      <c r="AD216" s="71"/>
      <c r="AE216" s="71"/>
      <c r="AF216" s="71"/>
      <c r="AG216" s="71"/>
      <c r="AH216" s="71"/>
      <c r="AI216" s="71"/>
      <c r="AJ216" s="71"/>
      <c r="AK216" s="71"/>
      <c r="AL216" s="71"/>
      <c r="AM216" s="71"/>
      <c r="AN216" s="71"/>
      <c r="AO216" s="71"/>
      <c r="AP216" s="71"/>
      <c r="AQ216" s="71"/>
      <c r="AR216" s="71"/>
      <c r="AS216" s="71"/>
      <c r="AT216" s="71"/>
      <c r="AU216" s="47"/>
      <c r="AV216" s="91"/>
      <c r="AW216" s="36"/>
    </row>
    <row r="217" spans="1:49" s="30" customFormat="1" ht="12" x14ac:dyDescent="0.2">
      <c r="A217" s="71"/>
      <c r="B217" s="47"/>
      <c r="C217" s="71"/>
      <c r="D217" s="71"/>
      <c r="E217" s="71"/>
      <c r="F217" s="71"/>
      <c r="G217" s="71"/>
      <c r="H217" s="71"/>
      <c r="I217" s="71"/>
      <c r="J217" s="71"/>
      <c r="K217" s="71"/>
      <c r="L217" s="71"/>
      <c r="M217" s="71"/>
      <c r="N217" s="71"/>
      <c r="O217" s="71"/>
      <c r="P217" s="71"/>
      <c r="Q217" s="71"/>
      <c r="R217" s="71"/>
      <c r="S217" s="71"/>
      <c r="T217" s="71"/>
      <c r="U217" s="71"/>
      <c r="V217" s="71"/>
      <c r="W217" s="71"/>
      <c r="X217" s="71"/>
      <c r="Y217" s="71"/>
      <c r="Z217" s="71"/>
      <c r="AA217" s="71"/>
      <c r="AB217" s="71"/>
      <c r="AC217" s="71"/>
      <c r="AD217" s="71"/>
      <c r="AE217" s="71"/>
      <c r="AF217" s="71"/>
      <c r="AG217" s="71"/>
      <c r="AH217" s="71"/>
      <c r="AI217" s="71"/>
      <c r="AJ217" s="71"/>
      <c r="AK217" s="71"/>
      <c r="AL217" s="71"/>
      <c r="AM217" s="71"/>
      <c r="AN217" s="71"/>
      <c r="AO217" s="71"/>
      <c r="AP217" s="71"/>
      <c r="AQ217" s="71"/>
      <c r="AR217" s="71"/>
      <c r="AS217" s="71"/>
      <c r="AT217" s="71"/>
      <c r="AU217" s="47"/>
      <c r="AV217" s="91"/>
      <c r="AW217" s="36"/>
    </row>
    <row r="218" spans="1:49" ht="15" x14ac:dyDescent="0.25">
      <c r="A218" s="1" t="str">
        <f>A1</f>
        <v>II.3 FINANCIE</v>
      </c>
      <c r="B218" s="255"/>
      <c r="AU218" s="3" t="str">
        <f>AU1</f>
        <v>FINANCE</v>
      </c>
    </row>
    <row r="220" spans="1:49" s="399" customFormat="1" ht="12.75" customHeight="1" x14ac:dyDescent="0.25">
      <c r="A220" s="403" t="s">
        <v>609</v>
      </c>
      <c r="B220" s="412"/>
      <c r="C220" s="403"/>
      <c r="D220" s="403"/>
      <c r="E220" s="403"/>
      <c r="F220" s="405"/>
      <c r="G220" s="405"/>
      <c r="H220" s="403"/>
      <c r="I220" s="405"/>
      <c r="J220" s="405"/>
      <c r="K220" s="403"/>
      <c r="L220" s="405"/>
      <c r="M220" s="405"/>
      <c r="N220" s="403"/>
      <c r="O220" s="405"/>
      <c r="P220" s="405"/>
      <c r="Q220" s="403"/>
      <c r="R220" s="405"/>
      <c r="S220" s="405"/>
      <c r="T220" s="403"/>
      <c r="U220" s="405"/>
      <c r="V220" s="405"/>
      <c r="W220" s="403"/>
      <c r="X220" s="405"/>
      <c r="Y220" s="405"/>
      <c r="Z220" s="403"/>
      <c r="AA220" s="405"/>
      <c r="AB220" s="405"/>
      <c r="AC220" s="403"/>
      <c r="AD220" s="405"/>
      <c r="AE220" s="405"/>
      <c r="AF220" s="403"/>
      <c r="AG220" s="405"/>
      <c r="AH220" s="405"/>
      <c r="AI220" s="403"/>
      <c r="AJ220" s="405"/>
      <c r="AK220" s="405"/>
      <c r="AL220" s="403"/>
      <c r="AM220" s="405"/>
      <c r="AN220" s="405"/>
      <c r="AO220" s="403"/>
      <c r="AP220" s="405"/>
      <c r="AQ220" s="405"/>
      <c r="AR220" s="403"/>
      <c r="AS220" s="405"/>
      <c r="AT220" s="405"/>
      <c r="AU220" s="414"/>
      <c r="AV220" s="412"/>
      <c r="AW220" s="404"/>
    </row>
    <row r="221" spans="1:49" s="399" customFormat="1" ht="13.9" customHeight="1" x14ac:dyDescent="0.2">
      <c r="A221" s="408" t="s">
        <v>610</v>
      </c>
      <c r="B221" s="412"/>
      <c r="C221" s="405"/>
      <c r="D221" s="405"/>
      <c r="E221" s="405"/>
      <c r="F221" s="405"/>
      <c r="G221" s="405"/>
      <c r="H221" s="405"/>
      <c r="I221" s="405"/>
      <c r="J221" s="405"/>
      <c r="K221" s="405"/>
      <c r="L221" s="405"/>
      <c r="M221" s="405"/>
      <c r="N221" s="405"/>
      <c r="O221" s="405"/>
      <c r="P221" s="405"/>
      <c r="Q221" s="405"/>
      <c r="R221" s="405"/>
      <c r="S221" s="405"/>
      <c r="T221" s="405"/>
      <c r="U221" s="405"/>
      <c r="V221" s="405"/>
      <c r="W221" s="405"/>
      <c r="X221" s="405"/>
      <c r="Y221" s="405"/>
      <c r="Z221" s="405"/>
      <c r="AA221" s="405"/>
      <c r="AB221" s="405"/>
      <c r="AC221" s="405"/>
      <c r="AD221" s="405"/>
      <c r="AE221" s="405"/>
      <c r="AF221" s="405"/>
      <c r="AG221" s="405"/>
      <c r="AH221" s="405"/>
      <c r="AI221" s="405"/>
      <c r="AJ221" s="405"/>
      <c r="AK221" s="405"/>
      <c r="AL221" s="405"/>
      <c r="AM221" s="405"/>
      <c r="AN221" s="405"/>
      <c r="AO221" s="405"/>
      <c r="AP221" s="405"/>
      <c r="AQ221" s="405"/>
      <c r="AR221" s="405"/>
      <c r="AS221" s="405"/>
      <c r="AT221" s="405"/>
      <c r="AU221" s="410"/>
      <c r="AV221" s="412"/>
      <c r="AW221" s="404"/>
    </row>
    <row r="222" spans="1:49" s="30" customFormat="1" ht="6.6" customHeight="1" x14ac:dyDescent="0.2">
      <c r="A222" s="71"/>
      <c r="B222" s="91"/>
      <c r="C222" s="71"/>
      <c r="D222" s="71"/>
      <c r="E222" s="71"/>
      <c r="F222" s="71"/>
      <c r="G222" s="71"/>
      <c r="H222" s="71"/>
      <c r="I222" s="71"/>
      <c r="J222" s="71"/>
      <c r="K222" s="71"/>
      <c r="L222" s="71"/>
      <c r="M222" s="71"/>
      <c r="N222" s="71"/>
      <c r="O222" s="71"/>
      <c r="P222" s="71"/>
      <c r="Q222" s="71"/>
      <c r="R222" s="71"/>
      <c r="S222" s="71"/>
      <c r="T222" s="71"/>
      <c r="U222" s="71"/>
      <c r="V222" s="71"/>
      <c r="W222" s="71"/>
      <c r="X222" s="71"/>
      <c r="Y222" s="71"/>
      <c r="Z222" s="71"/>
      <c r="AA222" s="71"/>
      <c r="AB222" s="71"/>
      <c r="AC222" s="71"/>
      <c r="AD222" s="71"/>
      <c r="AE222" s="71"/>
      <c r="AF222" s="71"/>
      <c r="AG222" s="71"/>
      <c r="AH222" s="71"/>
      <c r="AI222" s="71"/>
      <c r="AJ222" s="71"/>
      <c r="AK222" s="71"/>
      <c r="AL222" s="71"/>
      <c r="AM222" s="71"/>
      <c r="AN222" s="71"/>
      <c r="AO222" s="71"/>
      <c r="AP222" s="71"/>
      <c r="AQ222" s="71"/>
      <c r="AR222" s="71"/>
      <c r="AS222" s="71"/>
      <c r="AT222" s="71"/>
      <c r="AU222" s="71"/>
      <c r="AV222" s="91"/>
      <c r="AW222" s="36"/>
    </row>
    <row r="223" spans="1:49" s="30" customFormat="1" thickBot="1" x14ac:dyDescent="0.25">
      <c r="A223" s="27" t="str">
        <f>A6</f>
        <v>v EUR</v>
      </c>
      <c r="B223" s="246"/>
      <c r="C223" s="28"/>
      <c r="D223" s="28"/>
      <c r="E223" s="28"/>
      <c r="F223" s="28"/>
      <c r="G223" s="28"/>
      <c r="H223" s="28"/>
      <c r="I223" s="28"/>
      <c r="J223" s="28"/>
      <c r="K223" s="28"/>
      <c r="L223" s="28"/>
      <c r="M223" s="28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J223" s="28"/>
      <c r="AK223" s="28"/>
      <c r="AM223" s="28"/>
      <c r="AN223" s="28"/>
      <c r="AP223" s="28"/>
      <c r="AQ223" s="28"/>
      <c r="AS223" s="28"/>
      <c r="AT223" s="28"/>
      <c r="AU223" s="29" t="str">
        <f>AU6</f>
        <v>EUR</v>
      </c>
      <c r="AV223" s="91"/>
      <c r="AW223" s="36"/>
    </row>
    <row r="224" spans="1:49" s="30" customFormat="1" ht="25.9" customHeight="1" thickTop="1" thickBot="1" x14ac:dyDescent="0.25">
      <c r="A224" s="65" t="s">
        <v>191</v>
      </c>
      <c r="B224" s="32" t="s">
        <v>299</v>
      </c>
      <c r="C224" s="293"/>
      <c r="D224" s="292"/>
      <c r="E224" s="33">
        <v>2008</v>
      </c>
      <c r="F224" s="31"/>
      <c r="G224" s="32"/>
      <c r="H224" s="33">
        <v>2009</v>
      </c>
      <c r="I224" s="78"/>
      <c r="J224" s="33"/>
      <c r="K224" s="33">
        <v>2010</v>
      </c>
      <c r="L224" s="78"/>
      <c r="M224" s="33"/>
      <c r="N224" s="33">
        <v>2011</v>
      </c>
      <c r="O224" s="78"/>
      <c r="P224" s="33"/>
      <c r="Q224" s="33">
        <v>2012</v>
      </c>
      <c r="R224" s="78"/>
      <c r="S224" s="33"/>
      <c r="T224" s="33">
        <v>2013</v>
      </c>
      <c r="U224" s="78"/>
      <c r="V224" s="33"/>
      <c r="W224" s="33">
        <v>2014</v>
      </c>
      <c r="X224" s="78"/>
      <c r="Y224" s="33"/>
      <c r="Z224" s="33">
        <v>2015</v>
      </c>
      <c r="AA224" s="78"/>
      <c r="AB224" s="33"/>
      <c r="AC224" s="33">
        <v>2016</v>
      </c>
      <c r="AD224" s="78"/>
      <c r="AE224" s="33"/>
      <c r="AF224" s="33">
        <v>2017</v>
      </c>
      <c r="AG224" s="78"/>
      <c r="AH224" s="33"/>
      <c r="AI224" s="33">
        <v>2018</v>
      </c>
      <c r="AJ224" s="78"/>
      <c r="AK224" s="33"/>
      <c r="AL224" s="33">
        <v>2019</v>
      </c>
      <c r="AM224" s="78"/>
      <c r="AN224" s="33"/>
      <c r="AO224" s="33">
        <v>2020</v>
      </c>
      <c r="AP224" s="78"/>
      <c r="AQ224" s="33"/>
      <c r="AR224" s="33">
        <v>2021</v>
      </c>
      <c r="AS224" s="78"/>
      <c r="AT224" s="33"/>
      <c r="AU224" s="32" t="s">
        <v>62</v>
      </c>
    </row>
    <row r="225" spans="1:49" s="30" customFormat="1" ht="7.15" customHeight="1" thickTop="1" x14ac:dyDescent="0.2">
      <c r="A225" s="71"/>
      <c r="B225" s="91"/>
      <c r="C225" s="61"/>
      <c r="D225" s="232"/>
      <c r="E225" s="62"/>
      <c r="F225" s="61"/>
      <c r="G225" s="62"/>
      <c r="H225" s="62"/>
      <c r="I225" s="61"/>
      <c r="J225" s="62"/>
      <c r="K225" s="62"/>
      <c r="L225" s="61"/>
      <c r="M225" s="62"/>
      <c r="N225" s="62"/>
      <c r="O225" s="61"/>
      <c r="P225" s="62"/>
      <c r="Q225" s="62"/>
      <c r="R225" s="61"/>
      <c r="S225" s="62"/>
      <c r="T225" s="62"/>
      <c r="U225" s="61"/>
      <c r="V225" s="62"/>
      <c r="W225" s="62"/>
      <c r="X225" s="61"/>
      <c r="Y225" s="62"/>
      <c r="Z225" s="62"/>
      <c r="AA225" s="61"/>
      <c r="AB225" s="62"/>
      <c r="AC225" s="62"/>
      <c r="AD225" s="61"/>
      <c r="AE225" s="62"/>
      <c r="AF225" s="62"/>
      <c r="AG225" s="61"/>
      <c r="AH225" s="62"/>
      <c r="AI225" s="62"/>
      <c r="AJ225" s="61"/>
      <c r="AK225" s="62"/>
      <c r="AL225" s="62"/>
      <c r="AM225" s="61"/>
      <c r="AN225" s="62"/>
      <c r="AO225" s="62"/>
      <c r="AP225" s="61"/>
      <c r="AQ225" s="62"/>
      <c r="AR225" s="62"/>
      <c r="AS225" s="61"/>
      <c r="AT225" s="62"/>
      <c r="AU225" s="91"/>
      <c r="AV225" s="91"/>
      <c r="AW225" s="36"/>
    </row>
    <row r="226" spans="1:49" s="30" customFormat="1" ht="12" x14ac:dyDescent="0.2">
      <c r="A226" s="160">
        <v>1</v>
      </c>
      <c r="B226" s="47" t="s">
        <v>602</v>
      </c>
      <c r="C226" s="55"/>
      <c r="D226" s="373"/>
      <c r="E226" s="159">
        <v>436420799.30956644</v>
      </c>
      <c r="F226" s="277"/>
      <c r="G226" s="222"/>
      <c r="H226" s="159">
        <v>496200011</v>
      </c>
      <c r="I226" s="277"/>
      <c r="J226" s="222"/>
      <c r="K226" s="159">
        <v>424136282</v>
      </c>
      <c r="L226" s="277"/>
      <c r="M226" s="222"/>
      <c r="N226" s="159"/>
      <c r="O226" s="277"/>
      <c r="P226" s="222"/>
      <c r="Q226" s="159">
        <v>443580385</v>
      </c>
      <c r="R226" s="277"/>
      <c r="S226" s="222"/>
      <c r="T226" s="159">
        <v>149992409</v>
      </c>
      <c r="U226" s="277"/>
      <c r="V226" s="222"/>
      <c r="W226" s="159"/>
      <c r="X226" s="277"/>
      <c r="Y226" s="222"/>
      <c r="Z226" s="159"/>
      <c r="AA226" s="277"/>
      <c r="AB226" s="222"/>
      <c r="AC226" s="159"/>
      <c r="AD226" s="277"/>
      <c r="AE226" s="222"/>
      <c r="AF226" s="90" t="s">
        <v>166</v>
      </c>
      <c r="AG226" s="277"/>
      <c r="AH226" s="222"/>
      <c r="AI226" s="90" t="s">
        <v>166</v>
      </c>
      <c r="AJ226" s="277"/>
      <c r="AK226" s="222"/>
      <c r="AL226" s="90" t="s">
        <v>166</v>
      </c>
      <c r="AM226" s="277"/>
      <c r="AN226" s="222"/>
      <c r="AO226" s="90" t="s">
        <v>166</v>
      </c>
      <c r="AP226" s="277"/>
      <c r="AQ226" s="222"/>
      <c r="AR226" s="90" t="s">
        <v>166</v>
      </c>
      <c r="AS226" s="277"/>
      <c r="AT226" s="222"/>
      <c r="AU226" s="46" t="s">
        <v>601</v>
      </c>
      <c r="AV226" s="91"/>
      <c r="AW226" s="36"/>
    </row>
    <row r="227" spans="1:49" s="30" customFormat="1" ht="12" x14ac:dyDescent="0.2">
      <c r="A227" s="160">
        <v>2</v>
      </c>
      <c r="B227" s="47" t="s">
        <v>303</v>
      </c>
      <c r="C227" s="55"/>
      <c r="D227" s="373"/>
      <c r="E227" s="159">
        <v>2153174035.7166562</v>
      </c>
      <c r="F227" s="61"/>
      <c r="G227" s="62"/>
      <c r="H227" s="159">
        <v>1877588581</v>
      </c>
      <c r="I227" s="61"/>
      <c r="J227" s="62"/>
      <c r="K227" s="159">
        <v>1822256806</v>
      </c>
      <c r="L227" s="61"/>
      <c r="M227" s="62"/>
      <c r="N227" s="159">
        <v>2002974999</v>
      </c>
      <c r="O227" s="61"/>
      <c r="P227" s="62"/>
      <c r="Q227" s="159">
        <v>1729712177</v>
      </c>
      <c r="R227" s="61"/>
      <c r="S227" s="62"/>
      <c r="T227" s="159">
        <v>1786383406</v>
      </c>
      <c r="U227" s="61"/>
      <c r="V227" s="62"/>
      <c r="W227" s="159">
        <v>1888293963</v>
      </c>
      <c r="X227" s="61"/>
      <c r="Y227" s="62"/>
      <c r="Z227" s="159">
        <v>1829214476</v>
      </c>
      <c r="AA227" s="61"/>
      <c r="AB227" s="62"/>
      <c r="AC227" s="159">
        <v>1992668755</v>
      </c>
      <c r="AD227" s="61"/>
      <c r="AE227" s="62"/>
      <c r="AF227" s="159">
        <v>1583748955</v>
      </c>
      <c r="AG227" s="61"/>
      <c r="AH227" s="62"/>
      <c r="AI227" s="159">
        <v>1744422149</v>
      </c>
      <c r="AJ227" s="61"/>
      <c r="AK227" s="62"/>
      <c r="AL227" s="159">
        <v>1537410626</v>
      </c>
      <c r="AM227" s="61"/>
      <c r="AN227" s="62"/>
      <c r="AO227" s="159">
        <v>623654483</v>
      </c>
      <c r="AP227" s="61"/>
      <c r="AQ227" s="62"/>
      <c r="AR227" s="159">
        <v>764127195</v>
      </c>
      <c r="AS227" s="61"/>
      <c r="AT227" s="62"/>
      <c r="AU227" s="46" t="s">
        <v>304</v>
      </c>
      <c r="AV227" s="91"/>
      <c r="AW227" s="36"/>
    </row>
    <row r="228" spans="1:49" s="30" customFormat="1" ht="12" x14ac:dyDescent="0.2">
      <c r="A228" s="160">
        <v>3</v>
      </c>
      <c r="B228" s="47" t="s">
        <v>305</v>
      </c>
      <c r="C228" s="55"/>
      <c r="D228" s="373"/>
      <c r="E228" s="159">
        <v>19908882.692690697</v>
      </c>
      <c r="F228" s="61"/>
      <c r="G228" s="62"/>
      <c r="H228" s="159">
        <v>16565807</v>
      </c>
      <c r="I228" s="61"/>
      <c r="J228" s="62"/>
      <c r="K228" s="159">
        <v>15301686</v>
      </c>
      <c r="L228" s="61"/>
      <c r="M228" s="62"/>
      <c r="N228" s="159">
        <v>12190410</v>
      </c>
      <c r="O228" s="61"/>
      <c r="P228" s="62"/>
      <c r="Q228" s="159">
        <v>12405896</v>
      </c>
      <c r="R228" s="61"/>
      <c r="S228" s="62"/>
      <c r="T228" s="159">
        <v>11680710</v>
      </c>
      <c r="U228" s="61"/>
      <c r="V228" s="62"/>
      <c r="W228" s="159">
        <v>11581278</v>
      </c>
      <c r="X228" s="61"/>
      <c r="Y228" s="62"/>
      <c r="Z228" s="159">
        <v>6832304</v>
      </c>
      <c r="AA228" s="61"/>
      <c r="AB228" s="62"/>
      <c r="AC228" s="159">
        <v>6195488</v>
      </c>
      <c r="AD228" s="61"/>
      <c r="AE228" s="62"/>
      <c r="AF228" s="159">
        <v>28103384</v>
      </c>
      <c r="AG228" s="61"/>
      <c r="AH228" s="62"/>
      <c r="AI228" s="159">
        <v>43733421</v>
      </c>
      <c r="AJ228" s="61"/>
      <c r="AK228" s="62"/>
      <c r="AL228" s="159">
        <v>61906978</v>
      </c>
      <c r="AM228" s="61"/>
      <c r="AN228" s="62"/>
      <c r="AO228" s="159">
        <v>17255598</v>
      </c>
      <c r="AP228" s="61"/>
      <c r="AQ228" s="62"/>
      <c r="AR228" s="159">
        <v>24492872</v>
      </c>
      <c r="AS228" s="61"/>
      <c r="AT228" s="62"/>
      <c r="AU228" s="46" t="s">
        <v>306</v>
      </c>
      <c r="AV228" s="91"/>
      <c r="AW228" s="36"/>
    </row>
    <row r="229" spans="1:49" s="30" customFormat="1" ht="13.5" x14ac:dyDescent="0.2">
      <c r="A229" s="160">
        <v>4</v>
      </c>
      <c r="B229" s="47" t="s">
        <v>540</v>
      </c>
      <c r="C229" s="55"/>
      <c r="D229" s="373"/>
      <c r="E229" s="159">
        <v>397782978.15840131</v>
      </c>
      <c r="F229" s="61"/>
      <c r="G229" s="62"/>
      <c r="H229" s="159">
        <v>392883027</v>
      </c>
      <c r="I229" s="61"/>
      <c r="J229" s="62"/>
      <c r="K229" s="159">
        <v>346235651</v>
      </c>
      <c r="L229" s="61"/>
      <c r="M229" s="62"/>
      <c r="N229" s="159">
        <v>296118301</v>
      </c>
      <c r="O229" s="61"/>
      <c r="P229" s="62"/>
      <c r="Q229" s="159">
        <v>295526151</v>
      </c>
      <c r="R229" s="61"/>
      <c r="S229" s="62"/>
      <c r="T229" s="159">
        <v>291708200</v>
      </c>
      <c r="U229" s="61"/>
      <c r="V229" s="62"/>
      <c r="W229" s="159"/>
      <c r="X229" s="61"/>
      <c r="Y229" s="62"/>
      <c r="Z229" s="159"/>
      <c r="AA229" s="61"/>
      <c r="AB229" s="62"/>
      <c r="AC229" s="159"/>
      <c r="AD229" s="61"/>
      <c r="AE229" s="62"/>
      <c r="AF229" s="159">
        <v>893984265</v>
      </c>
      <c r="AG229" s="61"/>
      <c r="AH229" s="62"/>
      <c r="AI229" s="159">
        <v>795859820</v>
      </c>
      <c r="AJ229" s="61"/>
      <c r="AK229" s="62"/>
      <c r="AL229" s="159"/>
      <c r="AM229" s="61"/>
      <c r="AN229" s="62"/>
      <c r="AO229" s="159"/>
      <c r="AP229" s="61"/>
      <c r="AQ229" s="62"/>
      <c r="AR229" s="159"/>
      <c r="AS229" s="61"/>
      <c r="AT229" s="62"/>
      <c r="AU229" s="46" t="s">
        <v>539</v>
      </c>
      <c r="AV229" s="91"/>
      <c r="AW229" s="36"/>
    </row>
    <row r="230" spans="1:49" s="30" customFormat="1" ht="12" x14ac:dyDescent="0.2">
      <c r="A230" s="160">
        <v>5</v>
      </c>
      <c r="B230" s="47" t="s">
        <v>63</v>
      </c>
      <c r="C230" s="55"/>
      <c r="D230" s="373"/>
      <c r="E230" s="159">
        <v>61193819.292305656</v>
      </c>
      <c r="F230" s="61"/>
      <c r="G230" s="62"/>
      <c r="H230" s="159">
        <v>63170475</v>
      </c>
      <c r="I230" s="61"/>
      <c r="J230" s="62"/>
      <c r="K230" s="159">
        <v>64086255</v>
      </c>
      <c r="L230" s="61"/>
      <c r="M230" s="62"/>
      <c r="N230" s="159">
        <v>67285145</v>
      </c>
      <c r="O230" s="61"/>
      <c r="P230" s="62"/>
      <c r="Q230" s="159">
        <v>64259088</v>
      </c>
      <c r="R230" s="61"/>
      <c r="S230" s="62"/>
      <c r="T230" s="159">
        <v>56143417</v>
      </c>
      <c r="U230" s="61"/>
      <c r="V230" s="62"/>
      <c r="W230" s="159">
        <v>60436304</v>
      </c>
      <c r="X230" s="61"/>
      <c r="Y230" s="62"/>
      <c r="Z230" s="159">
        <v>53009528</v>
      </c>
      <c r="AA230" s="61"/>
      <c r="AB230" s="62"/>
      <c r="AC230" s="159">
        <v>60864417</v>
      </c>
      <c r="AD230" s="61"/>
      <c r="AE230" s="62"/>
      <c r="AF230" s="159">
        <v>78093933</v>
      </c>
      <c r="AG230" s="61"/>
      <c r="AH230" s="62"/>
      <c r="AI230" s="159">
        <v>79377470</v>
      </c>
      <c r="AJ230" s="61"/>
      <c r="AK230" s="62"/>
      <c r="AL230" s="159">
        <v>64746532</v>
      </c>
      <c r="AM230" s="61"/>
      <c r="AN230" s="62"/>
      <c r="AO230" s="159">
        <v>38019538</v>
      </c>
      <c r="AP230" s="61"/>
      <c r="AQ230" s="62"/>
      <c r="AR230" s="159">
        <v>42982824</v>
      </c>
      <c r="AS230" s="61"/>
      <c r="AT230" s="62"/>
      <c r="AU230" s="46" t="s">
        <v>309</v>
      </c>
      <c r="AV230" s="91"/>
      <c r="AW230" s="36"/>
    </row>
    <row r="231" spans="1:49" s="30" customFormat="1" ht="13.5" customHeight="1" x14ac:dyDescent="0.2">
      <c r="A231" s="160">
        <v>6</v>
      </c>
      <c r="B231" s="47" t="s">
        <v>599</v>
      </c>
      <c r="C231" s="55"/>
      <c r="D231" s="373"/>
      <c r="E231" s="90" t="s">
        <v>166</v>
      </c>
      <c r="F231" s="61"/>
      <c r="G231" s="62"/>
      <c r="H231" s="90" t="s">
        <v>166</v>
      </c>
      <c r="I231" s="61"/>
      <c r="J231" s="62"/>
      <c r="K231" s="90" t="s">
        <v>166</v>
      </c>
      <c r="L231" s="61"/>
      <c r="M231" s="62"/>
      <c r="N231" s="90"/>
      <c r="O231" s="61"/>
      <c r="P231" s="62"/>
      <c r="Q231" s="90" t="s">
        <v>166</v>
      </c>
      <c r="R231" s="61"/>
      <c r="S231" s="62"/>
      <c r="T231" s="90" t="s">
        <v>166</v>
      </c>
      <c r="U231" s="61"/>
      <c r="V231" s="62"/>
      <c r="W231" s="90" t="s">
        <v>166</v>
      </c>
      <c r="X231" s="61"/>
      <c r="Y231" s="62"/>
      <c r="Z231" s="90" t="s">
        <v>166</v>
      </c>
      <c r="AA231" s="61"/>
      <c r="AB231" s="62"/>
      <c r="AC231" s="90" t="s">
        <v>166</v>
      </c>
      <c r="AD231" s="61"/>
      <c r="AE231" s="62"/>
      <c r="AF231" s="90" t="s">
        <v>166</v>
      </c>
      <c r="AG231" s="61"/>
      <c r="AH231" s="62"/>
      <c r="AI231" s="90" t="s">
        <v>166</v>
      </c>
      <c r="AJ231" s="61"/>
      <c r="AK231" s="62"/>
      <c r="AL231" s="90"/>
      <c r="AM231" s="61"/>
      <c r="AN231" s="62"/>
      <c r="AO231" s="90"/>
      <c r="AP231" s="61"/>
      <c r="AQ231" s="62"/>
      <c r="AR231" s="90"/>
      <c r="AS231" s="61"/>
      <c r="AT231" s="62"/>
      <c r="AU231" s="46" t="s">
        <v>600</v>
      </c>
      <c r="AV231" s="91"/>
      <c r="AW231" s="36"/>
    </row>
    <row r="232" spans="1:49" s="30" customFormat="1" ht="12" x14ac:dyDescent="0.2">
      <c r="A232" s="160">
        <v>7</v>
      </c>
      <c r="B232" s="47" t="s">
        <v>312</v>
      </c>
      <c r="C232" s="55"/>
      <c r="D232" s="373"/>
      <c r="E232" s="159">
        <v>2984631315.1430655</v>
      </c>
      <c r="F232" s="61"/>
      <c r="G232" s="62"/>
      <c r="H232" s="159">
        <v>3286501140</v>
      </c>
      <c r="I232" s="61"/>
      <c r="J232" s="62"/>
      <c r="K232" s="159">
        <v>4038450815</v>
      </c>
      <c r="L232" s="61"/>
      <c r="M232" s="62"/>
      <c r="N232" s="159">
        <v>4465804106</v>
      </c>
      <c r="O232" s="61"/>
      <c r="P232" s="62"/>
      <c r="Q232" s="159">
        <v>5127414725</v>
      </c>
      <c r="R232" s="61"/>
      <c r="S232" s="62"/>
      <c r="T232" s="159">
        <v>5403100772</v>
      </c>
      <c r="U232" s="61"/>
      <c r="V232" s="62"/>
      <c r="W232" s="159">
        <v>5551593752</v>
      </c>
      <c r="X232" s="61"/>
      <c r="Y232" s="62"/>
      <c r="Z232" s="159">
        <v>6101616852</v>
      </c>
      <c r="AA232" s="61"/>
      <c r="AB232" s="62"/>
      <c r="AC232" s="159">
        <v>6125807026</v>
      </c>
      <c r="AD232" s="61"/>
      <c r="AE232" s="62"/>
      <c r="AF232" s="159">
        <v>5418903909</v>
      </c>
      <c r="AG232" s="61"/>
      <c r="AH232" s="62"/>
      <c r="AI232" s="159">
        <v>5845246305</v>
      </c>
      <c r="AJ232" s="61"/>
      <c r="AK232" s="62"/>
      <c r="AL232" s="159">
        <v>5933405141</v>
      </c>
      <c r="AM232" s="61"/>
      <c r="AN232" s="62"/>
      <c r="AO232" s="159">
        <v>5718091252</v>
      </c>
      <c r="AP232" s="61"/>
      <c r="AQ232" s="62"/>
      <c r="AR232" s="159">
        <v>6410915941</v>
      </c>
      <c r="AS232" s="61"/>
      <c r="AT232" s="62"/>
      <c r="AU232" s="46" t="s">
        <v>313</v>
      </c>
      <c r="AV232" s="91"/>
      <c r="AW232" s="36"/>
    </row>
    <row r="233" spans="1:49" s="30" customFormat="1" ht="12" x14ac:dyDescent="0.2">
      <c r="A233" s="160">
        <v>8</v>
      </c>
      <c r="B233" s="47" t="s">
        <v>314</v>
      </c>
      <c r="C233" s="55"/>
      <c r="D233" s="373"/>
      <c r="E233" s="159">
        <v>2120619697.2714605</v>
      </c>
      <c r="F233" s="61"/>
      <c r="G233" s="62"/>
      <c r="H233" s="159">
        <v>2244946322</v>
      </c>
      <c r="I233" s="61"/>
      <c r="J233" s="62"/>
      <c r="K233" s="159">
        <v>2228431475</v>
      </c>
      <c r="L233" s="61"/>
      <c r="M233" s="62"/>
      <c r="N233" s="159">
        <v>3222733575</v>
      </c>
      <c r="O233" s="61"/>
      <c r="P233" s="62"/>
      <c r="Q233" s="159">
        <v>2204015035</v>
      </c>
      <c r="R233" s="61"/>
      <c r="S233" s="62"/>
      <c r="T233" s="159">
        <v>2278768278</v>
      </c>
      <c r="U233" s="61"/>
      <c r="V233" s="62"/>
      <c r="W233" s="159">
        <v>1750749912</v>
      </c>
      <c r="X233" s="61"/>
      <c r="Y233" s="62"/>
      <c r="Z233" s="159">
        <v>1815686286</v>
      </c>
      <c r="AA233" s="61"/>
      <c r="AB233" s="62"/>
      <c r="AC233" s="159">
        <v>1842710785</v>
      </c>
      <c r="AD233" s="61"/>
      <c r="AE233" s="62"/>
      <c r="AF233" s="159">
        <v>3074924678</v>
      </c>
      <c r="AG233" s="61"/>
      <c r="AH233" s="62"/>
      <c r="AI233" s="159">
        <v>2840527676</v>
      </c>
      <c r="AJ233" s="61"/>
      <c r="AK233" s="62"/>
      <c r="AL233" s="159">
        <v>2898459279</v>
      </c>
      <c r="AM233" s="61"/>
      <c r="AN233" s="62"/>
      <c r="AO233" s="159">
        <v>2377465117</v>
      </c>
      <c r="AP233" s="61"/>
      <c r="AQ233" s="62"/>
      <c r="AR233" s="159">
        <v>2947825515</v>
      </c>
      <c r="AS233" s="61"/>
      <c r="AT233" s="62"/>
      <c r="AU233" s="46" t="s">
        <v>315</v>
      </c>
      <c r="AV233" s="91"/>
      <c r="AW233" s="36"/>
    </row>
    <row r="234" spans="1:49" s="30" customFormat="1" ht="12" x14ac:dyDescent="0.2">
      <c r="A234" s="160">
        <v>9</v>
      </c>
      <c r="B234" s="47" t="s">
        <v>316</v>
      </c>
      <c r="C234" s="375"/>
      <c r="D234" s="376"/>
      <c r="E234" s="54" t="s">
        <v>166</v>
      </c>
      <c r="F234" s="61"/>
      <c r="G234" s="62"/>
      <c r="H234" s="54" t="s">
        <v>166</v>
      </c>
      <c r="I234" s="61"/>
      <c r="J234" s="62"/>
      <c r="K234" s="54" t="s">
        <v>166</v>
      </c>
      <c r="L234" s="61"/>
      <c r="M234" s="62"/>
      <c r="N234" s="54" t="s">
        <v>166</v>
      </c>
      <c r="O234" s="61"/>
      <c r="P234" s="62"/>
      <c r="Q234" s="54" t="s">
        <v>166</v>
      </c>
      <c r="R234" s="61"/>
      <c r="S234" s="62"/>
      <c r="T234" s="54" t="s">
        <v>166</v>
      </c>
      <c r="U234" s="61"/>
      <c r="V234" s="62"/>
      <c r="W234" s="54" t="s">
        <v>166</v>
      </c>
      <c r="X234" s="61"/>
      <c r="Y234" s="62"/>
      <c r="Z234" s="54" t="s">
        <v>166</v>
      </c>
      <c r="AA234" s="61"/>
      <c r="AB234" s="62"/>
      <c r="AC234" s="54" t="s">
        <v>166</v>
      </c>
      <c r="AD234" s="61"/>
      <c r="AE234" s="62"/>
      <c r="AF234" s="54" t="s">
        <v>166</v>
      </c>
      <c r="AG234" s="61"/>
      <c r="AH234" s="62"/>
      <c r="AI234" s="54" t="s">
        <v>166</v>
      </c>
      <c r="AJ234" s="61"/>
      <c r="AK234" s="62"/>
      <c r="AL234" s="54" t="s">
        <v>166</v>
      </c>
      <c r="AM234" s="61"/>
      <c r="AN234" s="62"/>
      <c r="AO234" s="54" t="s">
        <v>166</v>
      </c>
      <c r="AP234" s="61"/>
      <c r="AQ234" s="62"/>
      <c r="AR234" s="54" t="s">
        <v>166</v>
      </c>
      <c r="AS234" s="61"/>
      <c r="AT234" s="62"/>
      <c r="AU234" s="46" t="s">
        <v>317</v>
      </c>
      <c r="AV234" s="91"/>
      <c r="AW234" s="36"/>
    </row>
    <row r="235" spans="1:49" s="30" customFormat="1" ht="12" x14ac:dyDescent="0.2">
      <c r="A235" s="71"/>
      <c r="B235" s="91"/>
      <c r="C235" s="91"/>
      <c r="D235" s="91"/>
      <c r="F235" s="91"/>
      <c r="G235" s="71"/>
      <c r="I235" s="71"/>
      <c r="J235" s="71"/>
      <c r="L235" s="71"/>
      <c r="M235" s="71"/>
      <c r="O235" s="71"/>
      <c r="P235" s="71"/>
      <c r="R235" s="71"/>
      <c r="S235" s="71"/>
      <c r="U235" s="71"/>
      <c r="V235" s="71"/>
      <c r="X235" s="71"/>
      <c r="Y235" s="71"/>
      <c r="AA235" s="71"/>
      <c r="AB235" s="71"/>
      <c r="AD235" s="71"/>
      <c r="AE235" s="71"/>
      <c r="AG235" s="71"/>
      <c r="AH235" s="71"/>
      <c r="AJ235" s="71"/>
      <c r="AK235" s="71"/>
      <c r="AM235" s="71"/>
      <c r="AN235" s="71"/>
      <c r="AP235" s="71"/>
      <c r="AQ235" s="71"/>
      <c r="AS235" s="71"/>
      <c r="AT235" s="71"/>
      <c r="AU235" s="71"/>
      <c r="AV235" s="91"/>
      <c r="AW235" s="36"/>
    </row>
    <row r="236" spans="1:49" s="30" customFormat="1" thickBot="1" x14ac:dyDescent="0.25">
      <c r="A236" s="71"/>
      <c r="B236" s="91"/>
      <c r="C236" s="91"/>
      <c r="D236" s="91"/>
      <c r="E236" s="91"/>
      <c r="F236" s="91"/>
      <c r="G236" s="71"/>
      <c r="H236" s="71"/>
      <c r="I236" s="71"/>
      <c r="J236" s="71"/>
      <c r="K236" s="71"/>
      <c r="L236" s="71"/>
      <c r="M236" s="71"/>
      <c r="N236" s="71"/>
      <c r="O236" s="71"/>
      <c r="P236" s="71"/>
      <c r="Q236" s="71"/>
      <c r="R236" s="71"/>
      <c r="S236" s="71"/>
      <c r="T236" s="71"/>
      <c r="U236" s="71"/>
      <c r="V236" s="71"/>
      <c r="W236" s="71"/>
      <c r="X236" s="71"/>
      <c r="Y236" s="71"/>
      <c r="Z236" s="71"/>
      <c r="AA236" s="71"/>
      <c r="AB236" s="71"/>
      <c r="AC236" s="71"/>
      <c r="AD236" s="71"/>
      <c r="AE236" s="71"/>
      <c r="AF236" s="71"/>
      <c r="AG236" s="71"/>
      <c r="AH236" s="71"/>
      <c r="AI236" s="71"/>
      <c r="AJ236" s="71"/>
      <c r="AK236" s="71"/>
      <c r="AL236" s="71"/>
      <c r="AM236" s="71"/>
      <c r="AN236" s="71"/>
      <c r="AO236" s="71"/>
      <c r="AP236" s="71"/>
      <c r="AQ236" s="71"/>
      <c r="AR236" s="71"/>
      <c r="AS236" s="71"/>
      <c r="AT236" s="71"/>
      <c r="AU236" s="71"/>
      <c r="AV236" s="91"/>
      <c r="AW236" s="36"/>
    </row>
    <row r="237" spans="1:49" s="30" customFormat="1" hidden="1" thickBot="1" x14ac:dyDescent="0.25">
      <c r="A237" s="71"/>
      <c r="B237" s="91"/>
      <c r="C237" s="91"/>
      <c r="D237" s="91"/>
      <c r="E237" s="91"/>
      <c r="F237" s="91"/>
      <c r="G237" s="71"/>
      <c r="H237" s="71"/>
      <c r="I237" s="71"/>
      <c r="J237" s="71"/>
      <c r="K237" s="71"/>
      <c r="L237" s="71"/>
      <c r="M237" s="71"/>
      <c r="N237" s="71"/>
      <c r="O237" s="71"/>
      <c r="P237" s="71"/>
      <c r="Q237" s="71"/>
      <c r="R237" s="71"/>
      <c r="S237" s="71"/>
      <c r="T237" s="71"/>
      <c r="U237" s="71"/>
      <c r="V237" s="71"/>
      <c r="W237" s="71"/>
      <c r="X237" s="71"/>
      <c r="Y237" s="71"/>
      <c r="Z237" s="71"/>
      <c r="AA237" s="71"/>
      <c r="AB237" s="71"/>
      <c r="AC237" s="71"/>
      <c r="AD237" s="71"/>
      <c r="AE237" s="71"/>
      <c r="AF237" s="71"/>
      <c r="AG237" s="71"/>
      <c r="AH237" s="71"/>
      <c r="AI237" s="71"/>
      <c r="AJ237" s="71"/>
      <c r="AK237" s="71"/>
      <c r="AL237" s="71"/>
      <c r="AM237" s="71"/>
      <c r="AN237" s="71"/>
      <c r="AO237" s="71"/>
      <c r="AP237" s="71"/>
      <c r="AQ237" s="71"/>
      <c r="AR237" s="71"/>
      <c r="AS237" s="71"/>
      <c r="AT237" s="71"/>
      <c r="AU237" s="71"/>
      <c r="AV237" s="91"/>
      <c r="AW237" s="36"/>
    </row>
    <row r="238" spans="1:49" s="30" customFormat="1" hidden="1" thickBot="1" x14ac:dyDescent="0.25">
      <c r="A238" s="71"/>
      <c r="B238" s="91"/>
      <c r="C238" s="91"/>
      <c r="D238" s="91"/>
      <c r="E238" s="91"/>
      <c r="F238" s="91"/>
      <c r="G238" s="71"/>
      <c r="H238" s="71"/>
      <c r="I238" s="71"/>
      <c r="J238" s="71"/>
      <c r="K238" s="71"/>
      <c r="L238" s="71"/>
      <c r="M238" s="71"/>
      <c r="N238" s="71"/>
      <c r="O238" s="71"/>
      <c r="P238" s="71"/>
      <c r="Q238" s="71"/>
      <c r="R238" s="71"/>
      <c r="S238" s="71"/>
      <c r="T238" s="71"/>
      <c r="U238" s="71"/>
      <c r="V238" s="71"/>
      <c r="W238" s="71"/>
      <c r="X238" s="71"/>
      <c r="Y238" s="71"/>
      <c r="Z238" s="71"/>
      <c r="AA238" s="71"/>
      <c r="AB238" s="71"/>
      <c r="AC238" s="71"/>
      <c r="AD238" s="71"/>
      <c r="AE238" s="71"/>
      <c r="AF238" s="71"/>
      <c r="AG238" s="71"/>
      <c r="AH238" s="71"/>
      <c r="AI238" s="71"/>
      <c r="AJ238" s="71"/>
      <c r="AK238" s="71"/>
      <c r="AL238" s="71"/>
      <c r="AM238" s="71"/>
      <c r="AN238" s="71"/>
      <c r="AO238" s="71"/>
      <c r="AP238" s="71"/>
      <c r="AQ238" s="71"/>
      <c r="AR238" s="71"/>
      <c r="AS238" s="71"/>
      <c r="AT238" s="71"/>
      <c r="AU238" s="71"/>
      <c r="AV238" s="91"/>
      <c r="AW238" s="36"/>
    </row>
    <row r="239" spans="1:49" s="30" customFormat="1" hidden="1" thickBot="1" x14ac:dyDescent="0.25">
      <c r="A239" s="71"/>
      <c r="B239" s="91"/>
      <c r="C239" s="91"/>
      <c r="D239" s="91"/>
      <c r="E239" s="91"/>
      <c r="F239" s="91"/>
      <c r="G239" s="71"/>
      <c r="H239" s="71"/>
      <c r="I239" s="71"/>
      <c r="J239" s="71"/>
      <c r="K239" s="71"/>
      <c r="L239" s="71"/>
      <c r="M239" s="71"/>
      <c r="N239" s="71"/>
      <c r="O239" s="71"/>
      <c r="P239" s="71"/>
      <c r="Q239" s="71"/>
      <c r="R239" s="71"/>
      <c r="S239" s="71"/>
      <c r="T239" s="71"/>
      <c r="U239" s="71"/>
      <c r="V239" s="71"/>
      <c r="W239" s="71"/>
      <c r="X239" s="71"/>
      <c r="Y239" s="71"/>
      <c r="Z239" s="71"/>
      <c r="AA239" s="71"/>
      <c r="AB239" s="71"/>
      <c r="AC239" s="71"/>
      <c r="AD239" s="71"/>
      <c r="AE239" s="71"/>
      <c r="AF239" s="71"/>
      <c r="AG239" s="71"/>
      <c r="AH239" s="71"/>
      <c r="AI239" s="71"/>
      <c r="AJ239" s="71"/>
      <c r="AK239" s="71"/>
      <c r="AL239" s="71"/>
      <c r="AM239" s="71"/>
      <c r="AN239" s="71"/>
      <c r="AO239" s="71"/>
      <c r="AP239" s="71"/>
      <c r="AQ239" s="71"/>
      <c r="AR239" s="71"/>
      <c r="AS239" s="71"/>
      <c r="AT239" s="71"/>
      <c r="AU239" s="71"/>
      <c r="AV239" s="91"/>
      <c r="AW239" s="36"/>
    </row>
    <row r="240" spans="1:49" s="523" customFormat="1" hidden="1" thickBot="1" x14ac:dyDescent="0.25">
      <c r="A240" s="71"/>
      <c r="B240" s="245"/>
      <c r="C240" s="552"/>
      <c r="D240" s="552"/>
      <c r="E240" s="552"/>
      <c r="F240" s="552"/>
      <c r="G240" s="554"/>
      <c r="H240" s="554"/>
      <c r="I240" s="554"/>
      <c r="J240" s="554"/>
      <c r="K240" s="554"/>
      <c r="L240" s="554"/>
      <c r="M240" s="554"/>
      <c r="N240" s="554"/>
      <c r="O240" s="554"/>
      <c r="P240" s="554"/>
      <c r="Q240" s="554"/>
      <c r="R240" s="554"/>
      <c r="S240" s="554"/>
      <c r="T240" s="554"/>
      <c r="U240" s="554"/>
      <c r="V240" s="554"/>
      <c r="W240" s="554"/>
      <c r="X240" s="554"/>
      <c r="Y240" s="554"/>
      <c r="Z240" s="554"/>
      <c r="AA240" s="554"/>
      <c r="AB240" s="554"/>
      <c r="AC240" s="554"/>
      <c r="AD240" s="554"/>
      <c r="AE240" s="554"/>
      <c r="AF240" s="554"/>
      <c r="AG240" s="554"/>
      <c r="AH240" s="554"/>
      <c r="AI240" s="554"/>
      <c r="AJ240" s="554"/>
      <c r="AK240" s="554"/>
      <c r="AL240" s="554"/>
      <c r="AM240" s="554"/>
      <c r="AN240" s="554"/>
      <c r="AO240" s="554"/>
      <c r="AP240" s="554"/>
      <c r="AQ240" s="554"/>
      <c r="AR240" s="554"/>
      <c r="AS240" s="554"/>
      <c r="AT240" s="554"/>
      <c r="AU240" s="548"/>
      <c r="AV240" s="552"/>
      <c r="AW240" s="541"/>
    </row>
    <row r="241" spans="1:49" s="523" customFormat="1" hidden="1" thickBot="1" x14ac:dyDescent="0.25">
      <c r="A241" s="71"/>
      <c r="B241" s="552"/>
      <c r="C241" s="552"/>
      <c r="D241" s="552"/>
      <c r="E241" s="552"/>
      <c r="F241" s="552"/>
      <c r="G241" s="554"/>
      <c r="H241" s="554"/>
      <c r="I241" s="554"/>
      <c r="J241" s="554"/>
      <c r="K241" s="554"/>
      <c r="L241" s="554"/>
      <c r="M241" s="554"/>
      <c r="N241" s="554"/>
      <c r="O241" s="554"/>
      <c r="P241" s="554"/>
      <c r="Q241" s="554"/>
      <c r="R241" s="554"/>
      <c r="S241" s="554"/>
      <c r="T241" s="554"/>
      <c r="U241" s="554"/>
      <c r="V241" s="554"/>
      <c r="W241" s="554"/>
      <c r="X241" s="554"/>
      <c r="Y241" s="554"/>
      <c r="Z241" s="554"/>
      <c r="AA241" s="554"/>
      <c r="AB241" s="554"/>
      <c r="AC241" s="554"/>
      <c r="AD241" s="554"/>
      <c r="AE241" s="554"/>
      <c r="AF241" s="554"/>
      <c r="AG241" s="554"/>
      <c r="AH241" s="554"/>
      <c r="AI241" s="554"/>
      <c r="AJ241" s="554"/>
      <c r="AK241" s="554"/>
      <c r="AL241" s="554"/>
      <c r="AM241" s="554"/>
      <c r="AN241" s="554"/>
      <c r="AO241" s="554"/>
      <c r="AP241" s="554"/>
      <c r="AQ241" s="554"/>
      <c r="AR241" s="554"/>
      <c r="AS241" s="554"/>
      <c r="AT241" s="554"/>
      <c r="AU241" s="550"/>
      <c r="AV241" s="552"/>
      <c r="AW241" s="541"/>
    </row>
    <row r="242" spans="1:49" s="523" customFormat="1" ht="13.9" hidden="1" customHeight="1" x14ac:dyDescent="0.2">
      <c r="A242" s="71"/>
      <c r="B242" s="49">
        <f>B3</f>
        <v>0</v>
      </c>
      <c r="C242" s="68"/>
      <c r="D242" s="68"/>
      <c r="E242" s="68"/>
      <c r="F242" s="6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551"/>
      <c r="AV242" s="552"/>
      <c r="AW242" s="541"/>
    </row>
    <row r="243" spans="1:49" s="523" customFormat="1" ht="13.9" hidden="1" customHeight="1" x14ac:dyDescent="0.2">
      <c r="A243" s="71"/>
      <c r="B243" s="47">
        <f>B4</f>
        <v>0</v>
      </c>
      <c r="C243" s="68"/>
      <c r="D243" s="68"/>
      <c r="E243" s="68"/>
      <c r="F243" s="68"/>
      <c r="G243" s="28"/>
      <c r="H243" s="28"/>
      <c r="I243" s="28"/>
      <c r="J243" s="28"/>
      <c r="K243" s="28"/>
      <c r="L243" s="28"/>
      <c r="M243" s="28"/>
      <c r="N243" s="28"/>
      <c r="O243" s="28"/>
      <c r="P243" s="28"/>
      <c r="Q243" s="28"/>
      <c r="R243" s="28"/>
      <c r="S243" s="28"/>
      <c r="T243" s="28"/>
      <c r="U243" s="28"/>
      <c r="V243" s="28"/>
      <c r="W243" s="28"/>
      <c r="X243" s="28"/>
      <c r="Y243" s="28"/>
      <c r="Z243" s="28"/>
      <c r="AA243" s="28"/>
      <c r="AB243" s="28"/>
      <c r="AC243" s="28"/>
      <c r="AD243" s="28"/>
      <c r="AE243" s="28"/>
      <c r="AF243" s="28"/>
      <c r="AG243" s="28"/>
      <c r="AH243" s="28"/>
      <c r="AI243" s="28"/>
      <c r="AJ243" s="28"/>
      <c r="AK243" s="28"/>
      <c r="AL243" s="28"/>
      <c r="AM243" s="28"/>
      <c r="AN243" s="28"/>
      <c r="AO243" s="28"/>
      <c r="AP243" s="28"/>
      <c r="AQ243" s="28"/>
      <c r="AR243" s="28"/>
      <c r="AS243" s="28"/>
      <c r="AT243" s="28"/>
      <c r="AU243" s="550"/>
      <c r="AV243" s="552"/>
      <c r="AW243" s="541"/>
    </row>
    <row r="244" spans="1:49" s="523" customFormat="1" hidden="1" thickBot="1" x14ac:dyDescent="0.25">
      <c r="A244" s="71"/>
      <c r="B244" s="552"/>
      <c r="C244" s="552"/>
      <c r="D244" s="552"/>
      <c r="E244" s="552"/>
      <c r="F244" s="552"/>
      <c r="G244" s="554"/>
      <c r="H244" s="554"/>
      <c r="I244" s="554"/>
      <c r="J244" s="554"/>
      <c r="K244" s="554"/>
      <c r="L244" s="554"/>
      <c r="M244" s="554"/>
      <c r="N244" s="554"/>
      <c r="O244" s="554"/>
      <c r="P244" s="554"/>
      <c r="Q244" s="554"/>
      <c r="R244" s="554"/>
      <c r="S244" s="554"/>
      <c r="T244" s="554"/>
      <c r="U244" s="554"/>
      <c r="V244" s="554"/>
      <c r="W244" s="554"/>
      <c r="X244" s="554"/>
      <c r="Y244" s="554"/>
      <c r="Z244" s="554"/>
      <c r="AA244" s="554"/>
      <c r="AB244" s="554"/>
      <c r="AC244" s="554"/>
      <c r="AD244" s="554"/>
      <c r="AE244" s="554"/>
      <c r="AF244" s="554"/>
      <c r="AG244" s="554"/>
      <c r="AH244" s="554"/>
      <c r="AI244" s="554"/>
      <c r="AJ244" s="554"/>
      <c r="AK244" s="554"/>
      <c r="AL244" s="554"/>
      <c r="AM244" s="554"/>
      <c r="AN244" s="554"/>
      <c r="AO244" s="554"/>
      <c r="AP244" s="554"/>
      <c r="AQ244" s="554"/>
      <c r="AR244" s="554"/>
      <c r="AS244" s="554"/>
      <c r="AT244" s="554"/>
      <c r="AU244" s="554"/>
      <c r="AV244" s="552"/>
      <c r="AW244" s="541"/>
    </row>
    <row r="245" spans="1:49" s="30" customFormat="1" hidden="1" thickBot="1" x14ac:dyDescent="0.25">
      <c r="A245" s="71"/>
      <c r="B245" s="246">
        <f>B6</f>
        <v>0</v>
      </c>
      <c r="C245" s="68"/>
      <c r="D245" s="68"/>
      <c r="E245" s="68"/>
      <c r="F245" s="68"/>
      <c r="G245" s="28"/>
      <c r="H245" s="28"/>
      <c r="I245" s="28"/>
      <c r="J245" s="28"/>
      <c r="K245" s="28"/>
      <c r="L245" s="28"/>
      <c r="M245" s="28"/>
      <c r="N245" s="28"/>
      <c r="O245" s="28"/>
      <c r="P245" s="28"/>
      <c r="Q245" s="28">
        <v>225142961</v>
      </c>
      <c r="R245" s="28"/>
      <c r="S245" s="28"/>
      <c r="T245" s="28"/>
      <c r="U245" s="28"/>
      <c r="V245" s="28"/>
      <c r="W245" s="28"/>
      <c r="X245" s="28"/>
      <c r="Y245" s="28"/>
      <c r="Z245" s="28"/>
      <c r="AA245" s="28"/>
      <c r="AB245" s="28"/>
      <c r="AC245" s="28"/>
      <c r="AD245" s="28"/>
      <c r="AE245" s="28"/>
      <c r="AF245" s="28"/>
      <c r="AG245" s="28"/>
      <c r="AH245" s="28"/>
      <c r="AI245" s="28"/>
      <c r="AJ245" s="28"/>
      <c r="AK245" s="28"/>
      <c r="AL245" s="28"/>
      <c r="AM245" s="28"/>
      <c r="AN245" s="28"/>
      <c r="AO245" s="28"/>
      <c r="AP245" s="28"/>
      <c r="AQ245" s="28"/>
      <c r="AR245" s="28"/>
      <c r="AS245" s="28"/>
      <c r="AT245" s="28"/>
      <c r="AU245" s="29" t="str">
        <f>AU6</f>
        <v>EUR</v>
      </c>
      <c r="AV245" s="91"/>
      <c r="AW245" s="36"/>
    </row>
    <row r="246" spans="1:49" s="30" customFormat="1" ht="25.9" customHeight="1" thickTop="1" thickBot="1" x14ac:dyDescent="0.25">
      <c r="A246" s="65" t="s">
        <v>191</v>
      </c>
      <c r="B246" s="33" t="s">
        <v>318</v>
      </c>
      <c r="C246" s="78"/>
      <c r="D246" s="132"/>
      <c r="E246" s="33">
        <v>2008</v>
      </c>
      <c r="F246" s="31"/>
      <c r="G246" s="32"/>
      <c r="H246" s="33">
        <v>2009</v>
      </c>
      <c r="I246" s="78"/>
      <c r="J246" s="33"/>
      <c r="K246" s="33">
        <v>2010</v>
      </c>
      <c r="L246" s="78"/>
      <c r="M246" s="33"/>
      <c r="N246" s="33">
        <v>2011</v>
      </c>
      <c r="O246" s="78"/>
      <c r="P246" s="33"/>
      <c r="Q246" s="33">
        <v>2012</v>
      </c>
      <c r="R246" s="78"/>
      <c r="S246" s="33"/>
      <c r="T246" s="33">
        <v>2013</v>
      </c>
      <c r="U246" s="78"/>
      <c r="V246" s="33"/>
      <c r="W246" s="33">
        <v>2014</v>
      </c>
      <c r="X246" s="78"/>
      <c r="Y246" s="33"/>
      <c r="Z246" s="33">
        <v>2015</v>
      </c>
      <c r="AA246" s="78"/>
      <c r="AB246" s="33"/>
      <c r="AC246" s="33">
        <v>2016</v>
      </c>
      <c r="AD246" s="78"/>
      <c r="AE246" s="33"/>
      <c r="AF246" s="33">
        <v>2017</v>
      </c>
      <c r="AG246" s="78"/>
      <c r="AH246" s="33"/>
      <c r="AI246" s="33">
        <v>2018</v>
      </c>
      <c r="AJ246" s="78"/>
      <c r="AK246" s="33"/>
      <c r="AL246" s="33">
        <v>2019</v>
      </c>
      <c r="AM246" s="78"/>
      <c r="AN246" s="33"/>
      <c r="AO246" s="33">
        <v>2020</v>
      </c>
      <c r="AP246" s="78"/>
      <c r="AQ246" s="33"/>
      <c r="AR246" s="33">
        <v>2021</v>
      </c>
      <c r="AS246" s="78"/>
      <c r="AT246" s="33"/>
      <c r="AU246" s="32" t="s">
        <v>39</v>
      </c>
      <c r="AV246" s="36"/>
    </row>
    <row r="247" spans="1:49" s="30" customFormat="1" hidden="1" thickTop="1" x14ac:dyDescent="0.2">
      <c r="A247" s="71"/>
      <c r="B247" s="35"/>
      <c r="C247" s="61"/>
      <c r="D247" s="232"/>
      <c r="E247" s="62"/>
      <c r="F247" s="61"/>
      <c r="G247" s="52"/>
      <c r="H247" s="52"/>
      <c r="I247" s="61"/>
      <c r="J247" s="52"/>
      <c r="K247" s="52"/>
      <c r="L247" s="61"/>
      <c r="M247" s="52"/>
      <c r="N247" s="52"/>
      <c r="O247" s="61"/>
      <c r="P247" s="52"/>
      <c r="Q247" s="52"/>
      <c r="R247" s="61"/>
      <c r="S247" s="52"/>
      <c r="T247" s="52"/>
      <c r="U247" s="61"/>
      <c r="V247" s="52"/>
      <c r="W247" s="52"/>
      <c r="X247" s="61"/>
      <c r="Y247" s="52"/>
      <c r="Z247" s="52"/>
      <c r="AA247" s="61"/>
      <c r="AB247" s="52"/>
      <c r="AC247" s="52"/>
      <c r="AD247" s="61"/>
      <c r="AE247" s="52"/>
      <c r="AF247" s="52"/>
      <c r="AG247" s="61"/>
      <c r="AH247" s="62"/>
      <c r="AI247" s="52">
        <v>224607221</v>
      </c>
      <c r="AJ247" s="61"/>
      <c r="AK247" s="62"/>
      <c r="AL247" s="52">
        <v>327232557</v>
      </c>
      <c r="AM247" s="61"/>
      <c r="AN247" s="62"/>
      <c r="AO247" s="52"/>
      <c r="AP247" s="61"/>
      <c r="AQ247" s="62"/>
      <c r="AR247" s="52"/>
      <c r="AS247" s="61"/>
      <c r="AT247" s="62"/>
      <c r="AU247" s="35"/>
      <c r="AV247" s="91"/>
      <c r="AW247" s="36"/>
    </row>
    <row r="248" spans="1:49" s="30" customFormat="1" hidden="1" thickTop="1" x14ac:dyDescent="0.2">
      <c r="A248" s="71"/>
      <c r="B248" s="51" t="s">
        <v>68</v>
      </c>
      <c r="C248" s="277"/>
      <c r="D248" s="374"/>
      <c r="E248" s="222"/>
      <c r="F248" s="277"/>
      <c r="G248" s="278"/>
      <c r="H248" s="278"/>
      <c r="I248" s="277"/>
      <c r="J248" s="278"/>
      <c r="K248" s="278"/>
      <c r="L248" s="277"/>
      <c r="M248" s="278"/>
      <c r="N248" s="278"/>
      <c r="O248" s="277"/>
      <c r="P248" s="278"/>
      <c r="Q248" s="278"/>
      <c r="R248" s="277"/>
      <c r="S248" s="278"/>
      <c r="T248" s="278"/>
      <c r="U248" s="277"/>
      <c r="V248" s="278"/>
      <c r="W248" s="278"/>
      <c r="X248" s="277"/>
      <c r="Y248" s="278"/>
      <c r="Z248" s="278"/>
      <c r="AA248" s="277"/>
      <c r="AB248" s="278"/>
      <c r="AC248" s="278"/>
      <c r="AD248" s="277"/>
      <c r="AE248" s="278"/>
      <c r="AF248" s="278"/>
      <c r="AG248" s="277"/>
      <c r="AH248" s="222"/>
      <c r="AI248" s="278">
        <v>159918177</v>
      </c>
      <c r="AJ248" s="277"/>
      <c r="AK248" s="222"/>
      <c r="AL248" s="278">
        <v>104571272</v>
      </c>
      <c r="AM248" s="277"/>
      <c r="AN248" s="222"/>
      <c r="AO248" s="278"/>
      <c r="AP248" s="277"/>
      <c r="AQ248" s="222"/>
      <c r="AR248" s="278"/>
      <c r="AS248" s="277"/>
      <c r="AT248" s="222"/>
      <c r="AU248" s="51" t="s">
        <v>128</v>
      </c>
      <c r="AV248" s="91"/>
      <c r="AW248" s="36"/>
    </row>
    <row r="249" spans="1:49" s="30" customFormat="1" thickTop="1" x14ac:dyDescent="0.2">
      <c r="A249" s="71"/>
      <c r="B249" s="91"/>
      <c r="C249" s="55"/>
      <c r="D249" s="373"/>
      <c r="E249" s="159"/>
      <c r="F249" s="61"/>
      <c r="G249" s="52"/>
      <c r="H249" s="52"/>
      <c r="I249" s="61"/>
      <c r="J249" s="52"/>
      <c r="K249" s="52"/>
      <c r="L249" s="61"/>
      <c r="M249" s="52"/>
      <c r="N249" s="52"/>
      <c r="O249" s="61"/>
      <c r="P249" s="52"/>
      <c r="Q249" s="52"/>
      <c r="R249" s="61"/>
      <c r="S249" s="52"/>
      <c r="T249" s="52"/>
      <c r="U249" s="61"/>
      <c r="V249" s="52"/>
      <c r="W249" s="52"/>
      <c r="X249" s="61"/>
      <c r="Y249" s="52"/>
      <c r="Z249" s="52"/>
      <c r="AA249" s="61"/>
      <c r="AB249" s="52"/>
      <c r="AC249" s="52"/>
      <c r="AD249" s="61"/>
      <c r="AE249" s="52"/>
      <c r="AF249" s="52"/>
      <c r="AG249" s="61"/>
      <c r="AH249" s="62"/>
      <c r="AI249" s="52"/>
      <c r="AJ249" s="61"/>
      <c r="AK249" s="62"/>
      <c r="AM249" s="61"/>
      <c r="AN249" s="62"/>
      <c r="AP249" s="61"/>
      <c r="AQ249" s="62"/>
      <c r="AS249" s="61"/>
      <c r="AT249" s="62"/>
      <c r="AU249" s="91"/>
      <c r="AV249" s="91"/>
      <c r="AW249" s="36"/>
    </row>
    <row r="250" spans="1:49" s="30" customFormat="1" ht="12" x14ac:dyDescent="0.2">
      <c r="A250" s="71" t="s">
        <v>40</v>
      </c>
      <c r="B250" s="47" t="s">
        <v>501</v>
      </c>
      <c r="C250" s="55"/>
      <c r="D250" s="373"/>
      <c r="E250" s="159">
        <v>129433180.6413065</v>
      </c>
      <c r="F250" s="61"/>
      <c r="G250" s="52"/>
      <c r="H250" s="159">
        <v>109296726</v>
      </c>
      <c r="I250" s="61"/>
      <c r="J250" s="52"/>
      <c r="K250" s="159">
        <v>216013926</v>
      </c>
      <c r="L250" s="61"/>
      <c r="M250" s="52"/>
      <c r="N250" s="159">
        <v>342833235</v>
      </c>
      <c r="O250" s="61"/>
      <c r="P250" s="52"/>
      <c r="Q250" s="159">
        <v>225142961</v>
      </c>
      <c r="R250" s="61"/>
      <c r="S250" s="52"/>
      <c r="T250" s="159">
        <v>171177736</v>
      </c>
      <c r="U250" s="61"/>
      <c r="V250" s="52"/>
      <c r="W250" s="159">
        <v>129981759</v>
      </c>
      <c r="X250" s="61"/>
      <c r="Y250" s="52"/>
      <c r="Z250" s="159">
        <v>145924196</v>
      </c>
      <c r="AA250" s="61"/>
      <c r="AB250" s="52"/>
      <c r="AC250" s="159">
        <v>217016263</v>
      </c>
      <c r="AD250" s="61"/>
      <c r="AE250" s="52"/>
      <c r="AF250" s="159">
        <v>214721125</v>
      </c>
      <c r="AG250" s="61"/>
      <c r="AH250" s="62"/>
      <c r="AI250" s="159">
        <v>224607221</v>
      </c>
      <c r="AJ250" s="61"/>
      <c r="AK250" s="62"/>
      <c r="AL250" s="159">
        <v>327232557</v>
      </c>
      <c r="AM250" s="61"/>
      <c r="AN250" s="62"/>
      <c r="AO250" s="159"/>
      <c r="AP250" s="61"/>
      <c r="AQ250" s="62"/>
      <c r="AR250" s="159"/>
      <c r="AS250" s="61"/>
      <c r="AT250" s="62"/>
      <c r="AU250" s="47" t="s">
        <v>501</v>
      </c>
      <c r="AV250" s="91"/>
    </row>
    <row r="251" spans="1:49" s="30" customFormat="1" ht="12" x14ac:dyDescent="0.2">
      <c r="A251" s="95" t="s">
        <v>41</v>
      </c>
      <c r="B251" s="263" t="s">
        <v>42</v>
      </c>
      <c r="C251" s="55"/>
      <c r="D251" s="373"/>
      <c r="E251" s="159">
        <v>78420600.146053299</v>
      </c>
      <c r="F251" s="61"/>
      <c r="G251" s="52"/>
      <c r="H251" s="159">
        <v>72699043</v>
      </c>
      <c r="I251" s="61"/>
      <c r="J251" s="52"/>
      <c r="K251" s="159">
        <v>63384155</v>
      </c>
      <c r="L251" s="61"/>
      <c r="M251" s="52"/>
      <c r="N251" s="159">
        <v>86857728</v>
      </c>
      <c r="O251" s="61"/>
      <c r="P251" s="52"/>
      <c r="Q251" s="159">
        <v>65426657</v>
      </c>
      <c r="R251" s="61"/>
      <c r="S251" s="52"/>
      <c r="T251" s="159">
        <v>134632999</v>
      </c>
      <c r="U251" s="61"/>
      <c r="V251" s="52"/>
      <c r="W251" s="159">
        <v>105413838</v>
      </c>
      <c r="X251" s="61"/>
      <c r="Y251" s="52"/>
      <c r="Z251" s="159">
        <v>120985107</v>
      </c>
      <c r="AA251" s="61"/>
      <c r="AB251" s="52"/>
      <c r="AC251" s="159">
        <v>111530120</v>
      </c>
      <c r="AD251" s="61"/>
      <c r="AE251" s="52"/>
      <c r="AF251" s="159">
        <v>127045897</v>
      </c>
      <c r="AG251" s="61"/>
      <c r="AH251" s="62"/>
      <c r="AI251" s="159">
        <v>159918177</v>
      </c>
      <c r="AJ251" s="61"/>
      <c r="AK251" s="62"/>
      <c r="AL251" s="159">
        <v>104571272</v>
      </c>
      <c r="AM251" s="61"/>
      <c r="AN251" s="62"/>
      <c r="AO251" s="159"/>
      <c r="AP251" s="61"/>
      <c r="AQ251" s="62"/>
      <c r="AR251" s="159"/>
      <c r="AS251" s="61"/>
      <c r="AT251" s="62"/>
      <c r="AU251" s="263" t="s">
        <v>42</v>
      </c>
      <c r="AV251" s="91"/>
    </row>
    <row r="252" spans="1:49" s="30" customFormat="1" ht="12" x14ac:dyDescent="0.2">
      <c r="A252" s="71">
        <v>11</v>
      </c>
      <c r="B252" s="249" t="s">
        <v>319</v>
      </c>
      <c r="C252" s="55"/>
      <c r="D252" s="373"/>
      <c r="E252" s="159">
        <v>368969395.2067979</v>
      </c>
      <c r="F252" s="61"/>
      <c r="G252" s="52"/>
      <c r="H252" s="159">
        <v>387806022</v>
      </c>
      <c r="I252" s="61"/>
      <c r="J252" s="52"/>
      <c r="K252" s="159">
        <v>456991405</v>
      </c>
      <c r="L252" s="61"/>
      <c r="M252" s="52"/>
      <c r="N252" s="159">
        <v>490947913</v>
      </c>
      <c r="O252" s="61"/>
      <c r="P252" s="52"/>
      <c r="Q252" s="159">
        <v>506902848</v>
      </c>
      <c r="R252" s="61"/>
      <c r="S252" s="52"/>
      <c r="T252" s="159">
        <v>562361481</v>
      </c>
      <c r="U252" s="61"/>
      <c r="V252" s="52"/>
      <c r="W252" s="159">
        <v>637991825</v>
      </c>
      <c r="X252" s="61"/>
      <c r="Y252" s="52"/>
      <c r="Z252" s="159">
        <v>615256044</v>
      </c>
      <c r="AA252" s="61"/>
      <c r="AB252" s="52"/>
      <c r="AC252" s="159">
        <v>648750855</v>
      </c>
      <c r="AD252" s="61"/>
      <c r="AE252" s="52"/>
      <c r="AF252" s="159">
        <v>621654071</v>
      </c>
      <c r="AG252" s="61"/>
      <c r="AH252" s="62"/>
      <c r="AI252" s="159">
        <v>728324230</v>
      </c>
      <c r="AJ252" s="61"/>
      <c r="AK252" s="62"/>
      <c r="AL252" s="159">
        <v>802945568</v>
      </c>
      <c r="AM252" s="61"/>
      <c r="AN252" s="62"/>
      <c r="AO252" s="159"/>
      <c r="AP252" s="61"/>
      <c r="AQ252" s="62"/>
      <c r="AR252" s="159"/>
      <c r="AS252" s="61"/>
      <c r="AT252" s="62"/>
      <c r="AU252" s="249" t="s">
        <v>319</v>
      </c>
      <c r="AV252" s="91"/>
    </row>
    <row r="253" spans="1:49" s="30" customFormat="1" ht="12" x14ac:dyDescent="0.2">
      <c r="A253" s="71">
        <v>12</v>
      </c>
      <c r="B253" s="249" t="s">
        <v>320</v>
      </c>
      <c r="C253" s="55"/>
      <c r="D253" s="373"/>
      <c r="E253" s="159">
        <v>698290247.62663484</v>
      </c>
      <c r="F253" s="61"/>
      <c r="G253" s="52"/>
      <c r="H253" s="159">
        <v>609612828</v>
      </c>
      <c r="I253" s="61"/>
      <c r="J253" s="52"/>
      <c r="K253" s="159">
        <v>776904661</v>
      </c>
      <c r="L253" s="61"/>
      <c r="M253" s="52"/>
      <c r="N253" s="159">
        <v>778021953</v>
      </c>
      <c r="O253" s="61"/>
      <c r="P253" s="52"/>
      <c r="Q253" s="159">
        <v>703565952</v>
      </c>
      <c r="R253" s="61"/>
      <c r="S253" s="52"/>
      <c r="T253" s="159">
        <v>743742204</v>
      </c>
      <c r="U253" s="61"/>
      <c r="V253" s="52"/>
      <c r="W253" s="159">
        <v>689294084</v>
      </c>
      <c r="X253" s="61"/>
      <c r="Y253" s="52"/>
      <c r="Z253" s="159">
        <v>637699392</v>
      </c>
      <c r="AA253" s="61"/>
      <c r="AB253" s="52"/>
      <c r="AC253" s="159">
        <v>602977404</v>
      </c>
      <c r="AD253" s="61"/>
      <c r="AE253" s="52"/>
      <c r="AF253" s="159">
        <v>681999960</v>
      </c>
      <c r="AG253" s="61"/>
      <c r="AH253" s="62"/>
      <c r="AI253" s="159">
        <v>748786411</v>
      </c>
      <c r="AJ253" s="61"/>
      <c r="AK253" s="62"/>
      <c r="AL253" s="159">
        <v>692455350</v>
      </c>
      <c r="AM253" s="61"/>
      <c r="AN253" s="62"/>
      <c r="AO253" s="159"/>
      <c r="AP253" s="61"/>
      <c r="AQ253" s="62"/>
      <c r="AR253" s="159">
        <v>6283168</v>
      </c>
      <c r="AS253" s="61"/>
      <c r="AT253" s="62"/>
      <c r="AU253" s="249" t="s">
        <v>320</v>
      </c>
      <c r="AV253" s="91"/>
    </row>
    <row r="254" spans="1:49" s="30" customFormat="1" ht="12" x14ac:dyDescent="0.2">
      <c r="A254" s="71">
        <v>21</v>
      </c>
      <c r="B254" s="249" t="s">
        <v>321</v>
      </c>
      <c r="C254" s="55"/>
      <c r="D254" s="373"/>
      <c r="E254" s="159">
        <v>562546239.12899148</v>
      </c>
      <c r="F254" s="61"/>
      <c r="G254" s="52"/>
      <c r="H254" s="159">
        <v>612830403</v>
      </c>
      <c r="I254" s="61"/>
      <c r="J254" s="52"/>
      <c r="K254" s="159">
        <v>510899720</v>
      </c>
      <c r="L254" s="61"/>
      <c r="M254" s="52"/>
      <c r="N254" s="159">
        <v>677900266</v>
      </c>
      <c r="O254" s="61"/>
      <c r="P254" s="52"/>
      <c r="Q254" s="159">
        <v>572895618</v>
      </c>
      <c r="R254" s="61"/>
      <c r="S254" s="52"/>
      <c r="T254" s="159">
        <v>552124507</v>
      </c>
      <c r="U254" s="61"/>
      <c r="V254" s="52"/>
      <c r="W254" s="159">
        <v>567048706</v>
      </c>
      <c r="X254" s="61"/>
      <c r="Y254" s="52"/>
      <c r="Z254" s="159">
        <v>577930379</v>
      </c>
      <c r="AA254" s="61"/>
      <c r="AB254" s="52"/>
      <c r="AC254" s="159">
        <v>488339990</v>
      </c>
      <c r="AD254" s="61"/>
      <c r="AE254" s="52"/>
      <c r="AF254" s="159">
        <v>473207309</v>
      </c>
      <c r="AG254" s="61"/>
      <c r="AH254" s="62"/>
      <c r="AI254" s="159">
        <v>522302196</v>
      </c>
      <c r="AJ254" s="61"/>
      <c r="AK254" s="62"/>
      <c r="AL254" s="159">
        <v>495152492</v>
      </c>
      <c r="AM254" s="61"/>
      <c r="AN254" s="62"/>
      <c r="AO254" s="159">
        <v>549188298</v>
      </c>
      <c r="AP254" s="61"/>
      <c r="AQ254" s="62"/>
      <c r="AR254" s="159">
        <v>692445717</v>
      </c>
      <c r="AS254" s="61"/>
      <c r="AT254" s="62"/>
      <c r="AU254" s="249" t="s">
        <v>321</v>
      </c>
      <c r="AV254" s="91"/>
    </row>
    <row r="255" spans="1:49" s="30" customFormat="1" ht="12" x14ac:dyDescent="0.2">
      <c r="A255" s="71">
        <v>22</v>
      </c>
      <c r="B255" s="249" t="s">
        <v>322</v>
      </c>
      <c r="C255" s="55"/>
      <c r="D255" s="373"/>
      <c r="E255" s="159">
        <v>382927504.48117894</v>
      </c>
      <c r="F255" s="61"/>
      <c r="G255" s="52"/>
      <c r="H255" s="159">
        <v>523576587</v>
      </c>
      <c r="I255" s="61"/>
      <c r="J255" s="52"/>
      <c r="K255" s="159">
        <v>505955027</v>
      </c>
      <c r="L255" s="61"/>
      <c r="M255" s="52"/>
      <c r="N255" s="159">
        <v>399665011</v>
      </c>
      <c r="O255" s="61"/>
      <c r="P255" s="52"/>
      <c r="Q255" s="159">
        <v>448670771</v>
      </c>
      <c r="R255" s="61"/>
      <c r="S255" s="52"/>
      <c r="T255" s="159">
        <v>459400590</v>
      </c>
      <c r="U255" s="61"/>
      <c r="V255" s="52"/>
      <c r="W255" s="159">
        <v>450537547</v>
      </c>
      <c r="X255" s="61"/>
      <c r="Y255" s="52"/>
      <c r="Z255" s="159">
        <v>629606028</v>
      </c>
      <c r="AA255" s="61"/>
      <c r="AB255" s="52"/>
      <c r="AC255" s="159">
        <v>661374595</v>
      </c>
      <c r="AD255" s="61"/>
      <c r="AE255" s="52"/>
      <c r="AF255" s="159">
        <v>494468387</v>
      </c>
      <c r="AG255" s="61"/>
      <c r="AH255" s="62"/>
      <c r="AI255" s="159">
        <v>435585964</v>
      </c>
      <c r="AJ255" s="61"/>
      <c r="AK255" s="62"/>
      <c r="AL255" s="159">
        <v>455389427</v>
      </c>
      <c r="AM255" s="61"/>
      <c r="AN255" s="62"/>
      <c r="AO255" s="159">
        <v>406637727</v>
      </c>
      <c r="AP255" s="61"/>
      <c r="AQ255" s="62"/>
      <c r="AR255" s="159">
        <v>533186534</v>
      </c>
      <c r="AS255" s="61"/>
      <c r="AT255" s="62"/>
      <c r="AU255" s="249" t="s">
        <v>322</v>
      </c>
      <c r="AV255" s="91"/>
    </row>
    <row r="256" spans="1:49" s="30" customFormat="1" ht="12" x14ac:dyDescent="0.2">
      <c r="A256" s="71">
        <v>23</v>
      </c>
      <c r="B256" s="249" t="s">
        <v>323</v>
      </c>
      <c r="C256" s="55"/>
      <c r="D256" s="373"/>
      <c r="E256" s="159">
        <v>461785998.80501872</v>
      </c>
      <c r="F256" s="61"/>
      <c r="G256" s="52"/>
      <c r="H256" s="159">
        <v>221110665</v>
      </c>
      <c r="I256" s="61"/>
      <c r="J256" s="52"/>
      <c r="K256" s="159">
        <v>274399358</v>
      </c>
      <c r="L256" s="61"/>
      <c r="M256" s="52"/>
      <c r="N256" s="159">
        <v>433475144</v>
      </c>
      <c r="O256" s="61"/>
      <c r="P256" s="52"/>
      <c r="Q256" s="159">
        <v>483488051</v>
      </c>
      <c r="R256" s="61"/>
      <c r="S256" s="52"/>
      <c r="T256" s="159">
        <v>487812822</v>
      </c>
      <c r="U256" s="61"/>
      <c r="V256" s="52"/>
      <c r="W256" s="159">
        <v>426977557</v>
      </c>
      <c r="X256" s="61"/>
      <c r="Y256" s="52"/>
      <c r="Z256" s="159">
        <v>434141559</v>
      </c>
      <c r="AA256" s="61"/>
      <c r="AB256" s="52"/>
      <c r="AC256" s="159">
        <v>519053790</v>
      </c>
      <c r="AD256" s="61"/>
      <c r="AE256" s="52"/>
      <c r="AF256" s="159">
        <v>510392340</v>
      </c>
      <c r="AG256" s="61"/>
      <c r="AH256" s="62"/>
      <c r="AI256" s="159">
        <v>372477867</v>
      </c>
      <c r="AJ256" s="61"/>
      <c r="AK256" s="62"/>
      <c r="AL256" s="159">
        <v>374591929</v>
      </c>
      <c r="AM256" s="61"/>
      <c r="AN256" s="62"/>
      <c r="AO256" s="159">
        <v>474138821</v>
      </c>
      <c r="AP256" s="61"/>
      <c r="AQ256" s="62"/>
      <c r="AR256" s="159">
        <v>521381785</v>
      </c>
      <c r="AS256" s="61"/>
      <c r="AT256" s="62"/>
      <c r="AU256" s="249" t="s">
        <v>323</v>
      </c>
      <c r="AV256" s="91"/>
    </row>
    <row r="257" spans="1:49" s="30" customFormat="1" ht="12" x14ac:dyDescent="0.2">
      <c r="A257" s="71">
        <v>24</v>
      </c>
      <c r="B257" s="249" t="s">
        <v>324</v>
      </c>
      <c r="C257" s="55"/>
      <c r="D257" s="373"/>
      <c r="E257" s="159">
        <v>1017200126.1368918</v>
      </c>
      <c r="F257" s="61"/>
      <c r="G257" s="52"/>
      <c r="H257" s="159">
        <v>898139577</v>
      </c>
      <c r="I257" s="61"/>
      <c r="J257" s="52"/>
      <c r="K257" s="159">
        <v>1005669628</v>
      </c>
      <c r="L257" s="61"/>
      <c r="M257" s="52"/>
      <c r="N257" s="159">
        <v>1019590576</v>
      </c>
      <c r="O257" s="61"/>
      <c r="P257" s="52"/>
      <c r="Q257" s="159">
        <v>1025136352</v>
      </c>
      <c r="R257" s="61"/>
      <c r="S257" s="52"/>
      <c r="T257" s="159">
        <v>865566153</v>
      </c>
      <c r="U257" s="61"/>
      <c r="V257" s="52"/>
      <c r="W257" s="159">
        <v>1133847632</v>
      </c>
      <c r="X257" s="61"/>
      <c r="Y257" s="52"/>
      <c r="Z257" s="159">
        <v>1261440380</v>
      </c>
      <c r="AA257" s="61"/>
      <c r="AB257" s="52"/>
      <c r="AC257" s="159">
        <v>1325427446</v>
      </c>
      <c r="AD257" s="61"/>
      <c r="AE257" s="52"/>
      <c r="AF257" s="159">
        <v>1499224692</v>
      </c>
      <c r="AG257" s="61"/>
      <c r="AH257" s="62"/>
      <c r="AI257" s="159">
        <v>1596457643</v>
      </c>
      <c r="AJ257" s="61"/>
      <c r="AK257" s="62"/>
      <c r="AL257" s="159">
        <v>1492646847</v>
      </c>
      <c r="AM257" s="61"/>
      <c r="AN257" s="62"/>
      <c r="AO257" s="159">
        <v>1529889206</v>
      </c>
      <c r="AP257" s="61"/>
      <c r="AQ257" s="62"/>
      <c r="AR257" s="159">
        <v>1839300417</v>
      </c>
      <c r="AS257" s="61"/>
      <c r="AT257" s="62"/>
      <c r="AU257" s="249" t="s">
        <v>324</v>
      </c>
      <c r="AV257" s="91"/>
    </row>
    <row r="258" spans="1:49" s="30" customFormat="1" ht="12" x14ac:dyDescent="0.2">
      <c r="A258" s="71">
        <v>25</v>
      </c>
      <c r="B258" s="249" t="s">
        <v>325</v>
      </c>
      <c r="C258" s="55"/>
      <c r="D258" s="373"/>
      <c r="E258" s="159">
        <v>871988016.99528694</v>
      </c>
      <c r="F258" s="61"/>
      <c r="G258" s="52"/>
      <c r="H258" s="159">
        <v>1118761085</v>
      </c>
      <c r="I258" s="61"/>
      <c r="J258" s="52"/>
      <c r="K258" s="159">
        <v>951794034</v>
      </c>
      <c r="L258" s="61"/>
      <c r="M258" s="52"/>
      <c r="N258" s="159">
        <v>1078257251</v>
      </c>
      <c r="O258" s="61"/>
      <c r="P258" s="52"/>
      <c r="Q258" s="159">
        <v>1068411325</v>
      </c>
      <c r="R258" s="61"/>
      <c r="S258" s="52"/>
      <c r="T258" s="159">
        <v>1403074835</v>
      </c>
      <c r="U258" s="61"/>
      <c r="V258" s="52"/>
      <c r="W258" s="159">
        <v>1406987810</v>
      </c>
      <c r="X258" s="61"/>
      <c r="Y258" s="52"/>
      <c r="Z258" s="159">
        <v>1467795455</v>
      </c>
      <c r="AA258" s="61"/>
      <c r="AB258" s="52"/>
      <c r="AC258" s="159">
        <v>1371395254</v>
      </c>
      <c r="AD258" s="61"/>
      <c r="AE258" s="52"/>
      <c r="AF258" s="159">
        <v>1653145215</v>
      </c>
      <c r="AG258" s="61"/>
      <c r="AH258" s="62"/>
      <c r="AI258" s="159">
        <v>1585655909</v>
      </c>
      <c r="AJ258" s="61"/>
      <c r="AK258" s="62"/>
      <c r="AL258" s="159">
        <v>1578995678</v>
      </c>
      <c r="AM258" s="61"/>
      <c r="AN258" s="62"/>
      <c r="AO258" s="159">
        <v>1596943702</v>
      </c>
      <c r="AP258" s="61"/>
      <c r="AQ258" s="62"/>
      <c r="AR258" s="159">
        <v>2030888845</v>
      </c>
      <c r="AS258" s="61"/>
      <c r="AT258" s="62"/>
      <c r="AU258" s="249" t="s">
        <v>325</v>
      </c>
      <c r="AV258" s="91"/>
    </row>
    <row r="259" spans="1:49" s="30" customFormat="1" ht="12" x14ac:dyDescent="0.2">
      <c r="A259" s="71">
        <v>31</v>
      </c>
      <c r="B259" s="249" t="s">
        <v>326</v>
      </c>
      <c r="C259" s="55"/>
      <c r="D259" s="373"/>
      <c r="E259" s="159">
        <v>1438925944.3669918</v>
      </c>
      <c r="F259" s="61"/>
      <c r="G259" s="52"/>
      <c r="H259" s="159">
        <v>1142589746</v>
      </c>
      <c r="I259" s="61"/>
      <c r="J259" s="52"/>
      <c r="K259" s="159">
        <v>1291931682</v>
      </c>
      <c r="L259" s="61"/>
      <c r="M259" s="52"/>
      <c r="N259" s="159">
        <v>1909415576</v>
      </c>
      <c r="O259" s="61"/>
      <c r="P259" s="52"/>
      <c r="Q259" s="159">
        <v>1785118774</v>
      </c>
      <c r="R259" s="61"/>
      <c r="S259" s="52"/>
      <c r="T259" s="159">
        <v>1431270041</v>
      </c>
      <c r="U259" s="61"/>
      <c r="V259" s="52"/>
      <c r="W259" s="159">
        <v>1328016473</v>
      </c>
      <c r="X259" s="61"/>
      <c r="Y259" s="52"/>
      <c r="Z259" s="159">
        <v>1523537670</v>
      </c>
      <c r="AA259" s="61"/>
      <c r="AB259" s="52"/>
      <c r="AC259" s="159">
        <v>1628992392</v>
      </c>
      <c r="AD259" s="61"/>
      <c r="AE259" s="52"/>
      <c r="AF259" s="159">
        <v>1465488714</v>
      </c>
      <c r="AG259" s="61"/>
      <c r="AH259" s="62"/>
      <c r="AI259" s="159">
        <v>1613541294</v>
      </c>
      <c r="AJ259" s="61"/>
      <c r="AK259" s="62"/>
      <c r="AL259" s="159">
        <v>1383346855</v>
      </c>
      <c r="AM259" s="61"/>
      <c r="AN259" s="62"/>
      <c r="AO259" s="159">
        <v>1218100587</v>
      </c>
      <c r="AP259" s="61"/>
      <c r="AQ259" s="62"/>
      <c r="AR259" s="159">
        <v>1384215894</v>
      </c>
      <c r="AS259" s="61"/>
      <c r="AT259" s="62"/>
      <c r="AU259" s="249" t="s">
        <v>326</v>
      </c>
      <c r="AV259" s="91"/>
    </row>
    <row r="260" spans="1:49" s="30" customFormat="1" ht="12" x14ac:dyDescent="0.2">
      <c r="A260" s="71">
        <v>32</v>
      </c>
      <c r="B260" s="249" t="s">
        <v>327</v>
      </c>
      <c r="C260" s="55"/>
      <c r="D260" s="373"/>
      <c r="E260" s="159">
        <v>1031131680.2761732</v>
      </c>
      <c r="F260" s="61"/>
      <c r="G260" s="52"/>
      <c r="H260" s="159">
        <v>1134572149</v>
      </c>
      <c r="I260" s="61"/>
      <c r="J260" s="52"/>
      <c r="K260" s="159">
        <v>1648876621</v>
      </c>
      <c r="L260" s="61"/>
      <c r="M260" s="52"/>
      <c r="N260" s="159">
        <v>1664707933</v>
      </c>
      <c r="O260" s="61"/>
      <c r="P260" s="52"/>
      <c r="Q260" s="159">
        <v>1022505178</v>
      </c>
      <c r="R260" s="61"/>
      <c r="S260" s="52"/>
      <c r="T260" s="159">
        <v>958261262</v>
      </c>
      <c r="U260" s="61"/>
      <c r="V260" s="52"/>
      <c r="W260" s="159">
        <v>580082228</v>
      </c>
      <c r="X260" s="61"/>
      <c r="Y260" s="52"/>
      <c r="Z260" s="159">
        <v>1118714324</v>
      </c>
      <c r="AA260" s="61"/>
      <c r="AB260" s="52"/>
      <c r="AC260" s="159">
        <v>1375645061</v>
      </c>
      <c r="AD260" s="61"/>
      <c r="AE260" s="52"/>
      <c r="AF260" s="159">
        <v>1308126827</v>
      </c>
      <c r="AG260" s="61"/>
      <c r="AH260" s="62"/>
      <c r="AI260" s="159">
        <v>1119718182</v>
      </c>
      <c r="AJ260" s="61"/>
      <c r="AK260" s="62"/>
      <c r="AL260" s="159">
        <v>1263899360</v>
      </c>
      <c r="AM260" s="61"/>
      <c r="AN260" s="62"/>
      <c r="AO260" s="159">
        <v>996967392</v>
      </c>
      <c r="AP260" s="61"/>
      <c r="AQ260" s="62"/>
      <c r="AR260" s="159">
        <v>1359435986</v>
      </c>
      <c r="AS260" s="61"/>
      <c r="AT260" s="62"/>
      <c r="AU260" s="249" t="s">
        <v>327</v>
      </c>
      <c r="AV260" s="91"/>
    </row>
    <row r="261" spans="1:49" s="30" customFormat="1" ht="12" x14ac:dyDescent="0.2">
      <c r="A261" s="71">
        <v>33</v>
      </c>
      <c r="B261" s="47" t="s">
        <v>328</v>
      </c>
      <c r="C261" s="55"/>
      <c r="D261" s="373"/>
      <c r="E261" s="159">
        <v>253705935.07269469</v>
      </c>
      <c r="F261" s="61"/>
      <c r="G261" s="52"/>
      <c r="H261" s="159">
        <v>594780466</v>
      </c>
      <c r="I261" s="61"/>
      <c r="J261" s="52"/>
      <c r="K261" s="159"/>
      <c r="L261" s="61"/>
      <c r="M261" s="52"/>
      <c r="N261" s="159">
        <v>93587075</v>
      </c>
      <c r="O261" s="61"/>
      <c r="P261" s="52"/>
      <c r="Q261" s="159">
        <v>594210633</v>
      </c>
      <c r="R261" s="61"/>
      <c r="S261" s="52"/>
      <c r="T261" s="159">
        <v>919920536</v>
      </c>
      <c r="U261" s="61"/>
      <c r="V261" s="52"/>
      <c r="W261" s="159">
        <v>1118345544</v>
      </c>
      <c r="X261" s="61"/>
      <c r="Y261" s="52"/>
      <c r="Z261" s="159">
        <v>744198096</v>
      </c>
      <c r="AA261" s="61"/>
      <c r="AB261" s="52"/>
      <c r="AC261" s="159">
        <v>691323385</v>
      </c>
      <c r="AD261" s="61"/>
      <c r="AE261" s="52"/>
      <c r="AF261" s="159">
        <v>1083376417</v>
      </c>
      <c r="AG261" s="61"/>
      <c r="AH261" s="62"/>
      <c r="AI261" s="159">
        <v>1231549437</v>
      </c>
      <c r="AJ261" s="61"/>
      <c r="AK261" s="62"/>
      <c r="AL261" s="159">
        <v>928542437</v>
      </c>
      <c r="AM261" s="61"/>
      <c r="AN261" s="62"/>
      <c r="AO261" s="159">
        <v>1527903246</v>
      </c>
      <c r="AP261" s="61"/>
      <c r="AQ261" s="62"/>
      <c r="AR261" s="159">
        <v>1595692622</v>
      </c>
      <c r="AS261" s="61"/>
      <c r="AT261" s="62"/>
      <c r="AU261" s="47" t="s">
        <v>328</v>
      </c>
      <c r="AV261" s="91"/>
    </row>
    <row r="262" spans="1:49" s="30" customFormat="1" ht="13.5" x14ac:dyDescent="0.2">
      <c r="A262" s="71">
        <v>34</v>
      </c>
      <c r="B262" s="249" t="s">
        <v>10</v>
      </c>
      <c r="C262" s="55"/>
      <c r="D262" s="373"/>
      <c r="E262" s="159"/>
      <c r="F262" s="61"/>
      <c r="G262" s="52"/>
      <c r="H262" s="159"/>
      <c r="I262" s="61"/>
      <c r="J262" s="52"/>
      <c r="K262" s="159"/>
      <c r="L262" s="61"/>
      <c r="M262" s="52"/>
      <c r="N262" s="90" t="s">
        <v>166</v>
      </c>
      <c r="O262" s="61"/>
      <c r="P262" s="52"/>
      <c r="Q262" s="159"/>
      <c r="R262" s="61"/>
      <c r="S262" s="52"/>
      <c r="T262" s="159"/>
      <c r="U262" s="61"/>
      <c r="V262" s="52"/>
      <c r="W262" s="159"/>
      <c r="X262" s="61"/>
      <c r="Y262" s="52"/>
      <c r="Z262" s="159"/>
      <c r="AA262" s="61"/>
      <c r="AB262" s="52"/>
      <c r="AC262" s="159"/>
      <c r="AD262" s="61"/>
      <c r="AE262" s="52"/>
      <c r="AF262" s="159"/>
      <c r="AG262" s="61"/>
      <c r="AH262" s="62"/>
      <c r="AI262" s="159"/>
      <c r="AJ262" s="61"/>
      <c r="AK262" s="62"/>
      <c r="AL262" s="159"/>
      <c r="AM262" s="61"/>
      <c r="AN262" s="62"/>
      <c r="AO262" s="159"/>
      <c r="AP262" s="61"/>
      <c r="AQ262" s="62"/>
      <c r="AR262" s="159"/>
      <c r="AS262" s="61"/>
      <c r="AT262" s="62"/>
      <c r="AU262" s="249" t="s">
        <v>10</v>
      </c>
      <c r="AV262" s="91"/>
      <c r="AW262" s="36"/>
    </row>
    <row r="263" spans="1:49" s="30" customFormat="1" ht="13.5" x14ac:dyDescent="0.2">
      <c r="A263" s="71" t="s">
        <v>330</v>
      </c>
      <c r="B263" s="249" t="s">
        <v>500</v>
      </c>
      <c r="C263" s="55"/>
      <c r="D263" s="373"/>
      <c r="E263" s="159"/>
      <c r="F263" s="61"/>
      <c r="G263" s="52"/>
      <c r="H263" s="159"/>
      <c r="I263" s="61"/>
      <c r="J263" s="52"/>
      <c r="K263" s="159">
        <v>1219689312</v>
      </c>
      <c r="L263" s="61"/>
      <c r="M263" s="52"/>
      <c r="N263" s="159">
        <v>1538615551</v>
      </c>
      <c r="O263" s="61"/>
      <c r="P263" s="52"/>
      <c r="Q263" s="159"/>
      <c r="R263" s="61"/>
      <c r="S263" s="52"/>
      <c r="T263" s="159"/>
      <c r="U263" s="61"/>
      <c r="V263" s="52"/>
      <c r="W263" s="159"/>
      <c r="X263" s="61"/>
      <c r="Y263" s="52"/>
      <c r="Z263" s="159"/>
      <c r="AA263" s="61"/>
      <c r="AB263" s="52"/>
      <c r="AC263" s="159"/>
      <c r="AD263" s="61"/>
      <c r="AE263" s="52"/>
      <c r="AF263" s="159"/>
      <c r="AG263" s="61"/>
      <c r="AH263" s="62"/>
      <c r="AI263" s="159"/>
      <c r="AJ263" s="61"/>
      <c r="AK263" s="62"/>
      <c r="AL263" s="159"/>
      <c r="AM263" s="61"/>
      <c r="AN263" s="62"/>
      <c r="AO263" s="159"/>
      <c r="AP263" s="61"/>
      <c r="AQ263" s="62"/>
      <c r="AR263" s="159"/>
      <c r="AS263" s="61"/>
      <c r="AT263" s="62"/>
      <c r="AU263" s="249" t="s">
        <v>500</v>
      </c>
      <c r="AV263" s="91"/>
      <c r="AW263" s="36"/>
    </row>
    <row r="264" spans="1:49" s="30" customFormat="1" ht="12" x14ac:dyDescent="0.2">
      <c r="A264" s="71"/>
      <c r="B264" s="256"/>
      <c r="F264" s="91"/>
      <c r="G264" s="71"/>
      <c r="H264" s="528"/>
      <c r="I264" s="71"/>
      <c r="J264" s="71"/>
      <c r="K264" s="528"/>
      <c r="L264" s="71"/>
      <c r="M264" s="71"/>
      <c r="N264" s="528"/>
      <c r="O264" s="71"/>
      <c r="P264" s="71"/>
      <c r="Q264" s="528"/>
      <c r="R264" s="71"/>
      <c r="S264" s="71"/>
      <c r="T264" s="528"/>
      <c r="U264" s="71"/>
      <c r="V264" s="71"/>
      <c r="W264" s="528"/>
      <c r="X264" s="71"/>
      <c r="Y264" s="71"/>
      <c r="Z264" s="528"/>
      <c r="AA264" s="71"/>
      <c r="AB264" s="71"/>
      <c r="AC264" s="528"/>
      <c r="AD264" s="71"/>
      <c r="AE264" s="71"/>
      <c r="AF264" s="528"/>
      <c r="AG264" s="71"/>
      <c r="AH264" s="71"/>
      <c r="AI264" s="528"/>
      <c r="AJ264" s="71"/>
      <c r="AK264" s="71"/>
      <c r="AL264" s="528"/>
      <c r="AM264" s="71"/>
      <c r="AN264" s="71"/>
      <c r="AO264" s="528"/>
      <c r="AP264" s="71"/>
      <c r="AQ264" s="71"/>
      <c r="AR264" s="528"/>
      <c r="AS264" s="71"/>
      <c r="AT264" s="71"/>
      <c r="AU264" s="56"/>
      <c r="AV264" s="91"/>
      <c r="AW264" s="36"/>
    </row>
    <row r="265" spans="1:49" s="30" customFormat="1" thickBot="1" x14ac:dyDescent="0.25">
      <c r="A265" s="71"/>
      <c r="B265" s="91"/>
      <c r="C265" s="91"/>
      <c r="D265" s="91"/>
      <c r="E265" s="91"/>
      <c r="F265" s="91"/>
      <c r="G265" s="71"/>
      <c r="H265" s="71"/>
      <c r="I265" s="71"/>
      <c r="J265" s="71"/>
      <c r="K265" s="71"/>
      <c r="L265" s="71"/>
      <c r="M265" s="71"/>
      <c r="N265" s="71"/>
      <c r="O265" s="71"/>
      <c r="P265" s="71"/>
      <c r="Q265" s="71"/>
      <c r="R265" s="71"/>
      <c r="S265" s="71"/>
      <c r="T265" s="71"/>
      <c r="U265" s="71"/>
      <c r="V265" s="71"/>
      <c r="W265" s="71"/>
      <c r="X265" s="71"/>
      <c r="Y265" s="71"/>
      <c r="Z265" s="71"/>
      <c r="AA265" s="71"/>
      <c r="AB265" s="71"/>
      <c r="AC265" s="71"/>
      <c r="AD265" s="71"/>
      <c r="AE265" s="71"/>
      <c r="AF265" s="71"/>
      <c r="AG265" s="71"/>
      <c r="AH265" s="71"/>
      <c r="AJ265" s="71"/>
      <c r="AK265" s="71"/>
      <c r="AM265" s="71"/>
      <c r="AN265" s="71"/>
      <c r="AP265" s="71"/>
      <c r="AQ265" s="71"/>
      <c r="AS265" s="71"/>
      <c r="AT265" s="71"/>
      <c r="AU265" s="56"/>
      <c r="AV265" s="91"/>
      <c r="AW265" s="36"/>
    </row>
    <row r="266" spans="1:49" s="30" customFormat="1" ht="26.1" customHeight="1" thickTop="1" thickBot="1" x14ac:dyDescent="0.25">
      <c r="A266" s="65" t="s">
        <v>191</v>
      </c>
      <c r="B266" s="415" t="s">
        <v>346</v>
      </c>
      <c r="C266" s="78"/>
      <c r="D266" s="132"/>
      <c r="E266" s="33">
        <v>2008</v>
      </c>
      <c r="F266" s="31"/>
      <c r="G266" s="32"/>
      <c r="H266" s="33">
        <v>2009</v>
      </c>
      <c r="I266" s="78"/>
      <c r="J266" s="33"/>
      <c r="K266" s="33">
        <v>2010</v>
      </c>
      <c r="L266" s="78"/>
      <c r="M266" s="33"/>
      <c r="N266" s="33">
        <v>2011</v>
      </c>
      <c r="O266" s="78"/>
      <c r="P266" s="33"/>
      <c r="Q266" s="33">
        <v>2012</v>
      </c>
      <c r="R266" s="78"/>
      <c r="S266" s="33"/>
      <c r="T266" s="33">
        <v>2013</v>
      </c>
      <c r="U266" s="78"/>
      <c r="V266" s="33"/>
      <c r="W266" s="33">
        <v>2014</v>
      </c>
      <c r="X266" s="78"/>
      <c r="Y266" s="33"/>
      <c r="Z266" s="33">
        <v>2015</v>
      </c>
      <c r="AA266" s="78"/>
      <c r="AB266" s="33"/>
      <c r="AC266" s="33">
        <v>2016</v>
      </c>
      <c r="AD266" s="78"/>
      <c r="AE266" s="33"/>
      <c r="AF266" s="33">
        <v>2017</v>
      </c>
      <c r="AG266" s="78"/>
      <c r="AH266" s="33"/>
      <c r="AI266" s="33">
        <v>2018</v>
      </c>
      <c r="AJ266" s="78"/>
      <c r="AK266" s="33"/>
      <c r="AL266" s="33">
        <v>2019</v>
      </c>
      <c r="AM266" s="78"/>
      <c r="AN266" s="33"/>
      <c r="AO266" s="33">
        <v>2020</v>
      </c>
      <c r="AP266" s="78"/>
      <c r="AQ266" s="33"/>
      <c r="AR266" s="33">
        <v>2021</v>
      </c>
      <c r="AS266" s="78"/>
      <c r="AT266" s="33"/>
      <c r="AU266" s="32" t="s">
        <v>28</v>
      </c>
    </row>
    <row r="267" spans="1:49" s="30" customFormat="1" ht="12" customHeight="1" thickTop="1" x14ac:dyDescent="0.2">
      <c r="B267" s="35"/>
      <c r="C267" s="37"/>
      <c r="D267" s="163"/>
      <c r="E267" s="36"/>
      <c r="F267" s="37"/>
      <c r="G267" s="36"/>
      <c r="H267" s="36"/>
      <c r="I267" s="398"/>
      <c r="J267" s="36"/>
      <c r="K267" s="36"/>
      <c r="L267" s="398"/>
      <c r="M267" s="36"/>
      <c r="N267" s="36"/>
      <c r="O267" s="398"/>
      <c r="P267" s="36"/>
      <c r="Q267" s="36"/>
      <c r="R267" s="398"/>
      <c r="S267" s="36"/>
      <c r="T267" s="36"/>
      <c r="U267" s="398"/>
      <c r="V267" s="36"/>
      <c r="W267" s="36"/>
      <c r="X267" s="398"/>
      <c r="Y267" s="36"/>
      <c r="Z267" s="36"/>
      <c r="AA267" s="398"/>
      <c r="AB267" s="36"/>
      <c r="AC267" s="36"/>
      <c r="AD267" s="398"/>
      <c r="AE267" s="36"/>
      <c r="AF267" s="36"/>
      <c r="AG267" s="398"/>
      <c r="AH267" s="36"/>
      <c r="AI267" s="36"/>
      <c r="AJ267" s="398"/>
      <c r="AK267" s="36"/>
      <c r="AL267" s="36"/>
      <c r="AM267" s="398"/>
      <c r="AN267" s="36"/>
      <c r="AO267" s="36"/>
      <c r="AP267" s="398"/>
      <c r="AQ267" s="36"/>
      <c r="AR267" s="36"/>
      <c r="AS267" s="398"/>
      <c r="AT267" s="36"/>
      <c r="AU267" s="35"/>
    </row>
    <row r="268" spans="1:49" s="30" customFormat="1" ht="12" customHeight="1" x14ac:dyDescent="0.2">
      <c r="A268" s="160" t="s">
        <v>21</v>
      </c>
      <c r="B268" s="47" t="s">
        <v>29</v>
      </c>
      <c r="C268" s="40"/>
      <c r="D268" s="135"/>
      <c r="E268" s="53">
        <v>3969419836.6859207</v>
      </c>
      <c r="F268" s="277"/>
      <c r="G268" s="222"/>
      <c r="H268" s="53">
        <v>4061706541</v>
      </c>
      <c r="I268" s="277"/>
      <c r="J268" s="222"/>
      <c r="K268" s="53">
        <v>4488986573</v>
      </c>
      <c r="L268" s="277"/>
      <c r="M268" s="222"/>
      <c r="N268" s="53">
        <v>5538221313</v>
      </c>
      <c r="O268" s="277"/>
      <c r="P268" s="222"/>
      <c r="Q268" s="53">
        <v>5067993902</v>
      </c>
      <c r="R268" s="277"/>
      <c r="S268" s="222"/>
      <c r="T268" s="53">
        <v>4998434086</v>
      </c>
      <c r="U268" s="277"/>
      <c r="V268" s="222"/>
      <c r="W268" s="53">
        <v>4670121530</v>
      </c>
      <c r="X268" s="277"/>
      <c r="Y268" s="222"/>
      <c r="Z268" s="53">
        <v>4372867358</v>
      </c>
      <c r="AA268" s="277"/>
      <c r="AB268" s="222"/>
      <c r="AC268" s="53">
        <v>4707300764</v>
      </c>
      <c r="AD268" s="277"/>
      <c r="AE268" s="222"/>
      <c r="AF268" s="53">
        <v>5097951655</v>
      </c>
      <c r="AG268" s="277"/>
      <c r="AH268" s="222"/>
      <c r="AI268" s="53">
        <v>4966604351</v>
      </c>
      <c r="AJ268" s="277"/>
      <c r="AK268" s="222"/>
      <c r="AL268" s="53">
        <v>5147001267</v>
      </c>
      <c r="AM268" s="277"/>
      <c r="AN268" s="222"/>
      <c r="AO268" s="53">
        <v>3839678701</v>
      </c>
      <c r="AP268" s="277"/>
      <c r="AQ268" s="222"/>
      <c r="AR268" s="53">
        <v>4937271793</v>
      </c>
      <c r="AS268" s="277"/>
      <c r="AT268" s="222"/>
      <c r="AU268" s="46" t="s">
        <v>35</v>
      </c>
    </row>
    <row r="269" spans="1:49" s="30" customFormat="1" ht="12" customHeight="1" x14ac:dyDescent="0.2">
      <c r="A269" s="160" t="s">
        <v>22</v>
      </c>
      <c r="B269" s="47" t="s">
        <v>30</v>
      </c>
      <c r="C269" s="40"/>
      <c r="D269" s="135"/>
      <c r="E269" s="53">
        <v>1858810130.7840409</v>
      </c>
      <c r="F269" s="50"/>
      <c r="G269" s="42"/>
      <c r="H269" s="53">
        <v>2016968604</v>
      </c>
      <c r="I269" s="50"/>
      <c r="J269" s="42"/>
      <c r="K269" s="53">
        <v>1911010284</v>
      </c>
      <c r="L269" s="50"/>
      <c r="M269" s="42"/>
      <c r="N269" s="53">
        <v>2713089869</v>
      </c>
      <c r="O269" s="50"/>
      <c r="P269" s="42"/>
      <c r="Q269" s="53">
        <v>2335451382</v>
      </c>
      <c r="R269" s="50"/>
      <c r="S269" s="42"/>
      <c r="T269" s="53">
        <v>2191474838</v>
      </c>
      <c r="U269" s="50"/>
      <c r="V269" s="42"/>
      <c r="W269" s="53">
        <v>1913836027</v>
      </c>
      <c r="X269" s="50"/>
      <c r="Y269" s="42"/>
      <c r="Z269" s="53">
        <v>1776370559</v>
      </c>
      <c r="AA269" s="50"/>
      <c r="AB269" s="42"/>
      <c r="AC269" s="53">
        <v>1948367769</v>
      </c>
      <c r="AD269" s="50"/>
      <c r="AE269" s="42"/>
      <c r="AF269" s="53">
        <v>2119596967</v>
      </c>
      <c r="AG269" s="50"/>
      <c r="AH269" s="42"/>
      <c r="AI269" s="53">
        <v>1869878746</v>
      </c>
      <c r="AJ269" s="50"/>
      <c r="AK269" s="42"/>
      <c r="AL269" s="53">
        <v>2143470524</v>
      </c>
      <c r="AM269" s="50"/>
      <c r="AN269" s="42"/>
      <c r="AO269" s="53">
        <v>1482014678</v>
      </c>
      <c r="AP269" s="50"/>
      <c r="AQ269" s="42"/>
      <c r="AR269" s="53">
        <v>2047200830</v>
      </c>
      <c r="AS269" s="50"/>
      <c r="AT269" s="42"/>
      <c r="AU269" s="46" t="s">
        <v>337</v>
      </c>
    </row>
    <row r="270" spans="1:49" s="30" customFormat="1" ht="12" customHeight="1" x14ac:dyDescent="0.2">
      <c r="A270" s="160" t="s">
        <v>23</v>
      </c>
      <c r="B270" s="47" t="s">
        <v>342</v>
      </c>
      <c r="C270" s="40"/>
      <c r="D270" s="135"/>
      <c r="E270" s="53">
        <v>2110609705.9018798</v>
      </c>
      <c r="F270" s="50"/>
      <c r="G270" s="42"/>
      <c r="H270" s="53">
        <v>2044737937</v>
      </c>
      <c r="I270" s="50"/>
      <c r="J270" s="42"/>
      <c r="K270" s="53">
        <v>2577976289</v>
      </c>
      <c r="L270" s="50"/>
      <c r="M270" s="42"/>
      <c r="N270" s="53">
        <v>2825131444</v>
      </c>
      <c r="O270" s="50"/>
      <c r="P270" s="42"/>
      <c r="Q270" s="53">
        <v>2732542520</v>
      </c>
      <c r="R270" s="50"/>
      <c r="S270" s="42"/>
      <c r="T270" s="53">
        <v>2806959248</v>
      </c>
      <c r="U270" s="50"/>
      <c r="V270" s="42"/>
      <c r="W270" s="53">
        <v>2756285503</v>
      </c>
      <c r="X270" s="50"/>
      <c r="Y270" s="42"/>
      <c r="Z270" s="53">
        <v>2596496799</v>
      </c>
      <c r="AA270" s="50"/>
      <c r="AB270" s="42"/>
      <c r="AC270" s="53">
        <v>2758932995</v>
      </c>
      <c r="AD270" s="50"/>
      <c r="AE270" s="42"/>
      <c r="AF270" s="53">
        <v>2978354688</v>
      </c>
      <c r="AG270" s="50"/>
      <c r="AH270" s="42"/>
      <c r="AI270" s="53">
        <v>3096725605</v>
      </c>
      <c r="AJ270" s="50"/>
      <c r="AK270" s="42"/>
      <c r="AL270" s="53">
        <v>3003530743</v>
      </c>
      <c r="AM270" s="50"/>
      <c r="AN270" s="42"/>
      <c r="AO270" s="53">
        <v>2357664023</v>
      </c>
      <c r="AP270" s="50"/>
      <c r="AQ270" s="42"/>
      <c r="AR270" s="53">
        <v>2890070963</v>
      </c>
      <c r="AS270" s="50"/>
      <c r="AT270" s="42"/>
      <c r="AU270" s="46" t="s">
        <v>338</v>
      </c>
    </row>
    <row r="271" spans="1:49" s="30" customFormat="1" ht="12" customHeight="1" x14ac:dyDescent="0.2">
      <c r="A271" s="160" t="s">
        <v>24</v>
      </c>
      <c r="B271" s="47" t="s">
        <v>31</v>
      </c>
      <c r="C271" s="40"/>
      <c r="D271" s="135"/>
      <c r="E271" s="53">
        <v>2719785434.5083957</v>
      </c>
      <c r="F271" s="50"/>
      <c r="G271" s="42"/>
      <c r="H271" s="53">
        <v>2903520644</v>
      </c>
      <c r="I271" s="50"/>
      <c r="J271" s="42"/>
      <c r="K271" s="53">
        <v>3053135046</v>
      </c>
      <c r="L271" s="50"/>
      <c r="M271" s="42"/>
      <c r="N271" s="53">
        <v>3350552263</v>
      </c>
      <c r="O271" s="50"/>
      <c r="P271" s="42"/>
      <c r="Q271" s="53">
        <v>3486385015</v>
      </c>
      <c r="R271" s="50"/>
      <c r="S271" s="42"/>
      <c r="T271" s="53">
        <v>3645998371</v>
      </c>
      <c r="U271" s="50"/>
      <c r="V271" s="42"/>
      <c r="W271" s="53">
        <v>3584769023</v>
      </c>
      <c r="X271" s="50"/>
      <c r="Y271" s="42"/>
      <c r="Z271" s="53">
        <v>4380140409</v>
      </c>
      <c r="AA271" s="50"/>
      <c r="AB271" s="42"/>
      <c r="AC271" s="53">
        <v>4331844628</v>
      </c>
      <c r="AD271" s="50"/>
      <c r="AE271" s="42"/>
      <c r="AF271" s="53">
        <v>4595139367</v>
      </c>
      <c r="AG271" s="50"/>
      <c r="AH271" s="42"/>
      <c r="AI271" s="53">
        <v>5036983024</v>
      </c>
      <c r="AJ271" s="50"/>
      <c r="AK271" s="42"/>
      <c r="AL271" s="53">
        <v>5023367507</v>
      </c>
      <c r="AM271" s="50"/>
      <c r="AN271" s="42"/>
      <c r="AO271" s="53">
        <v>4853307472</v>
      </c>
      <c r="AP271" s="50"/>
      <c r="AQ271" s="42"/>
      <c r="AR271" s="53">
        <v>5323066414</v>
      </c>
      <c r="AS271" s="50"/>
      <c r="AT271" s="42"/>
      <c r="AU271" s="46" t="s">
        <v>339</v>
      </c>
    </row>
    <row r="272" spans="1:49" s="30" customFormat="1" ht="12" customHeight="1" x14ac:dyDescent="0.2">
      <c r="A272" s="160" t="s">
        <v>25</v>
      </c>
      <c r="B272" s="47" t="s">
        <v>32</v>
      </c>
      <c r="C272" s="40"/>
      <c r="D272" s="135"/>
      <c r="E272" s="53">
        <v>1446619664.0775411</v>
      </c>
      <c r="F272" s="50"/>
      <c r="G272" s="42"/>
      <c r="H272" s="53">
        <v>1327185285</v>
      </c>
      <c r="I272" s="50"/>
      <c r="J272" s="42"/>
      <c r="K272" s="53">
        <v>1342468340</v>
      </c>
      <c r="L272" s="50"/>
      <c r="M272" s="42"/>
      <c r="N272" s="53">
        <v>1568756522</v>
      </c>
      <c r="O272" s="50"/>
      <c r="P272" s="42"/>
      <c r="Q272" s="53">
        <v>1275667529</v>
      </c>
      <c r="R272" s="50"/>
      <c r="S272" s="42"/>
      <c r="T272" s="53">
        <v>1277267522</v>
      </c>
      <c r="U272" s="50"/>
      <c r="V272" s="42"/>
      <c r="W272" s="53">
        <v>1409767048</v>
      </c>
      <c r="X272" s="50"/>
      <c r="Y272" s="42"/>
      <c r="Z272" s="53">
        <v>1446927113</v>
      </c>
      <c r="AA272" s="50"/>
      <c r="AB272" s="42"/>
      <c r="AC272" s="53">
        <v>1410007510</v>
      </c>
      <c r="AD272" s="50"/>
      <c r="AE272" s="42"/>
      <c r="AF272" s="53">
        <v>1324620912</v>
      </c>
      <c r="AG272" s="50"/>
      <c r="AH272" s="42"/>
      <c r="AI272" s="53">
        <v>1256499567</v>
      </c>
      <c r="AJ272" s="50"/>
      <c r="AK272" s="42"/>
      <c r="AL272" s="53">
        <v>1173133054</v>
      </c>
      <c r="AM272" s="50"/>
      <c r="AN272" s="42"/>
      <c r="AO272" s="53">
        <v>891299874</v>
      </c>
      <c r="AP272" s="50"/>
      <c r="AQ272" s="42"/>
      <c r="AR272" s="53">
        <v>1099778553</v>
      </c>
      <c r="AS272" s="50"/>
      <c r="AT272" s="42"/>
      <c r="AU272" s="46" t="s">
        <v>36</v>
      </c>
    </row>
    <row r="273" spans="1:49" s="30" customFormat="1" ht="12" customHeight="1" x14ac:dyDescent="0.2">
      <c r="A273" s="160" t="s">
        <v>26</v>
      </c>
      <c r="B273" s="47" t="s">
        <v>33</v>
      </c>
      <c r="C273" s="40"/>
      <c r="D273" s="135"/>
      <c r="E273" s="53">
        <v>606706001.46053231</v>
      </c>
      <c r="F273" s="50"/>
      <c r="G273" s="42"/>
      <c r="H273" s="53">
        <v>609586616</v>
      </c>
      <c r="I273" s="50"/>
      <c r="J273" s="42"/>
      <c r="K273" s="53">
        <v>657384867</v>
      </c>
      <c r="L273" s="50"/>
      <c r="M273" s="42"/>
      <c r="N273" s="53">
        <v>819558352</v>
      </c>
      <c r="O273" s="50"/>
      <c r="P273" s="42"/>
      <c r="Q273" s="53">
        <v>564202792</v>
      </c>
      <c r="R273" s="50"/>
      <c r="S273" s="42"/>
      <c r="T273" s="53">
        <v>611642901</v>
      </c>
      <c r="U273" s="50"/>
      <c r="V273" s="42"/>
      <c r="W273" s="53">
        <v>736012773</v>
      </c>
      <c r="X273" s="50"/>
      <c r="Y273" s="42"/>
      <c r="Z273" s="53">
        <v>775459362</v>
      </c>
      <c r="AA273" s="50"/>
      <c r="AB273" s="42"/>
      <c r="AC273" s="53">
        <v>741949978</v>
      </c>
      <c r="AD273" s="50"/>
      <c r="AE273" s="42"/>
      <c r="AF273" s="53">
        <v>608888481</v>
      </c>
      <c r="AG273" s="50"/>
      <c r="AH273" s="42"/>
      <c r="AI273" s="53">
        <v>550404649</v>
      </c>
      <c r="AJ273" s="50"/>
      <c r="AK273" s="42"/>
      <c r="AL273" s="53">
        <v>486383288</v>
      </c>
      <c r="AM273" s="50"/>
      <c r="AN273" s="42"/>
      <c r="AO273" s="53">
        <v>432292513</v>
      </c>
      <c r="AP273" s="50"/>
      <c r="AQ273" s="42"/>
      <c r="AR273" s="53">
        <v>541211525</v>
      </c>
      <c r="AS273" s="50"/>
      <c r="AT273" s="42"/>
      <c r="AU273" s="46" t="s">
        <v>340</v>
      </c>
    </row>
    <row r="274" spans="1:49" s="30" customFormat="1" ht="12" customHeight="1" x14ac:dyDescent="0.2">
      <c r="A274" s="160" t="s">
        <v>27</v>
      </c>
      <c r="B274" s="47" t="s">
        <v>34</v>
      </c>
      <c r="C274" s="40"/>
      <c r="D274" s="135"/>
      <c r="E274" s="53">
        <v>839913662.61700881</v>
      </c>
      <c r="F274" s="50"/>
      <c r="G274" s="42"/>
      <c r="H274" s="53">
        <v>717598669</v>
      </c>
      <c r="I274" s="50"/>
      <c r="J274" s="42"/>
      <c r="K274" s="53">
        <v>685083473</v>
      </c>
      <c r="L274" s="50"/>
      <c r="M274" s="42"/>
      <c r="N274" s="53">
        <v>749198170</v>
      </c>
      <c r="O274" s="50"/>
      <c r="P274" s="42"/>
      <c r="Q274" s="53">
        <v>711464737</v>
      </c>
      <c r="R274" s="50"/>
      <c r="S274" s="42"/>
      <c r="T274" s="53">
        <v>665624621</v>
      </c>
      <c r="U274" s="50"/>
      <c r="V274" s="42"/>
      <c r="W274" s="53">
        <v>673754275</v>
      </c>
      <c r="X274" s="50"/>
      <c r="Y274" s="42"/>
      <c r="Z274" s="53">
        <v>671467751</v>
      </c>
      <c r="AA274" s="50"/>
      <c r="AB274" s="42"/>
      <c r="AC274" s="53">
        <v>668057532</v>
      </c>
      <c r="AD274" s="50"/>
      <c r="AE274" s="42"/>
      <c r="AF274" s="53">
        <v>715732431</v>
      </c>
      <c r="AG274" s="50"/>
      <c r="AH274" s="42"/>
      <c r="AI274" s="53">
        <v>706094918</v>
      </c>
      <c r="AJ274" s="50"/>
      <c r="AK274" s="42"/>
      <c r="AL274" s="53">
        <v>686749766</v>
      </c>
      <c r="AM274" s="50"/>
      <c r="AN274" s="42"/>
      <c r="AO274" s="53">
        <v>459007361</v>
      </c>
      <c r="AP274" s="50"/>
      <c r="AQ274" s="42"/>
      <c r="AR274" s="53">
        <v>558567028</v>
      </c>
      <c r="AS274" s="50"/>
      <c r="AT274" s="42"/>
      <c r="AU274" s="46" t="s">
        <v>341</v>
      </c>
    </row>
    <row r="275" spans="1:49" s="30" customFormat="1" ht="12" x14ac:dyDescent="0.2">
      <c r="B275" s="47"/>
      <c r="E275" s="36"/>
      <c r="F275" s="36"/>
    </row>
    <row r="276" spans="1:49" s="500" customFormat="1" ht="11.25" x14ac:dyDescent="0.2">
      <c r="B276" s="501" t="s">
        <v>7</v>
      </c>
      <c r="C276" s="502"/>
      <c r="D276" s="502"/>
      <c r="F276" s="502"/>
    </row>
    <row r="277" spans="1:49" s="500" customFormat="1" ht="11.25" x14ac:dyDescent="0.2">
      <c r="B277" s="501" t="s">
        <v>8</v>
      </c>
    </row>
    <row r="278" spans="1:49" s="500" customFormat="1" ht="11.25" x14ac:dyDescent="0.2">
      <c r="B278" s="501"/>
    </row>
    <row r="279" spans="1:49" s="500" customFormat="1" ht="11.25" x14ac:dyDescent="0.2">
      <c r="B279" s="508" t="s">
        <v>607</v>
      </c>
    </row>
    <row r="280" spans="1:49" x14ac:dyDescent="0.2">
      <c r="B280" s="591" t="s">
        <v>608</v>
      </c>
      <c r="AU280" s="26"/>
    </row>
    <row r="281" spans="1:49" x14ac:dyDescent="0.2">
      <c r="B281" s="591"/>
      <c r="AU281" s="26"/>
    </row>
    <row r="282" spans="1:49" x14ac:dyDescent="0.2">
      <c r="AU282" s="26"/>
    </row>
    <row r="283" spans="1:49" x14ac:dyDescent="0.2">
      <c r="AU283" s="26"/>
    </row>
    <row r="284" spans="1:49" s="399" customFormat="1" ht="12.75" customHeight="1" x14ac:dyDescent="0.25">
      <c r="A284" s="616" t="s">
        <v>403</v>
      </c>
      <c r="B284" s="617"/>
      <c r="C284" s="617"/>
      <c r="D284" s="617"/>
      <c r="E284" s="617"/>
      <c r="F284" s="617"/>
      <c r="G284" s="617"/>
      <c r="H284" s="617"/>
      <c r="I284" s="617"/>
      <c r="J284" s="617"/>
      <c r="K284" s="617"/>
      <c r="L284" s="617"/>
      <c r="M284" s="617"/>
      <c r="N284" s="617"/>
      <c r="O284" s="617"/>
      <c r="P284" s="617"/>
      <c r="Q284" s="617"/>
      <c r="R284" s="617"/>
      <c r="S284" s="617"/>
      <c r="T284" s="617"/>
      <c r="U284" s="617"/>
      <c r="V284" s="617"/>
      <c r="W284" s="617"/>
      <c r="X284" s="617"/>
      <c r="Y284" s="617"/>
      <c r="Z284" s="617"/>
      <c r="AA284" s="617"/>
      <c r="AB284" s="617"/>
      <c r="AC284" s="617"/>
      <c r="AD284" s="617"/>
      <c r="AE284" s="617"/>
      <c r="AF284" s="617"/>
      <c r="AG284" s="617"/>
      <c r="AH284" s="617"/>
      <c r="AI284" s="617"/>
      <c r="AJ284" s="617"/>
      <c r="AK284" s="617"/>
      <c r="AL284" s="617"/>
      <c r="AM284" s="617"/>
      <c r="AN284" s="617"/>
      <c r="AO284" s="617"/>
      <c r="AP284" s="617"/>
      <c r="AQ284" s="617"/>
      <c r="AR284" s="617"/>
      <c r="AS284" s="617"/>
      <c r="AT284" s="617"/>
      <c r="AU284" s="617"/>
      <c r="AV284" s="412"/>
      <c r="AW284" s="404"/>
    </row>
    <row r="285" spans="1:49" s="413" customFormat="1" ht="13.9" customHeight="1" x14ac:dyDescent="0.2">
      <c r="A285" s="618" t="s">
        <v>407</v>
      </c>
      <c r="B285" s="619"/>
      <c r="C285" s="619"/>
      <c r="D285" s="619"/>
      <c r="E285" s="619"/>
      <c r="F285" s="619"/>
      <c r="G285" s="619"/>
      <c r="H285" s="619"/>
      <c r="I285" s="619"/>
      <c r="J285" s="619"/>
      <c r="K285" s="619"/>
      <c r="L285" s="619"/>
      <c r="M285" s="619"/>
      <c r="N285" s="619"/>
      <c r="O285" s="619"/>
      <c r="P285" s="619"/>
      <c r="Q285" s="619"/>
      <c r="R285" s="619"/>
      <c r="S285" s="619"/>
      <c r="T285" s="619"/>
      <c r="U285" s="619"/>
      <c r="V285" s="619"/>
      <c r="W285" s="619"/>
      <c r="X285" s="619"/>
      <c r="Y285" s="619"/>
      <c r="Z285" s="619"/>
      <c r="AA285" s="619"/>
      <c r="AB285" s="619"/>
      <c r="AC285" s="619"/>
      <c r="AD285" s="619"/>
      <c r="AE285" s="619"/>
      <c r="AF285" s="619"/>
      <c r="AG285" s="619"/>
      <c r="AH285" s="619"/>
      <c r="AI285" s="619"/>
      <c r="AJ285" s="619"/>
      <c r="AK285" s="619"/>
      <c r="AL285" s="619"/>
      <c r="AM285" s="619"/>
      <c r="AN285" s="619"/>
      <c r="AO285" s="619"/>
      <c r="AP285" s="619"/>
      <c r="AQ285" s="619"/>
      <c r="AR285" s="619"/>
      <c r="AS285" s="619"/>
      <c r="AT285" s="619"/>
      <c r="AU285" s="619"/>
      <c r="AV285" s="412"/>
      <c r="AW285" s="412"/>
    </row>
    <row r="286" spans="1:49" x14ac:dyDescent="0.2">
      <c r="AU286" s="26"/>
    </row>
    <row r="287" spans="1:49" x14ac:dyDescent="0.2">
      <c r="AU287" s="26"/>
    </row>
    <row r="288" spans="1:49" x14ac:dyDescent="0.2">
      <c r="AU288" s="26"/>
    </row>
    <row r="289" spans="47:47" x14ac:dyDescent="0.2">
      <c r="AU289" s="26"/>
    </row>
    <row r="290" spans="47:47" x14ac:dyDescent="0.2">
      <c r="AU290" s="26"/>
    </row>
    <row r="291" spans="47:47" x14ac:dyDescent="0.2">
      <c r="AU291" s="26"/>
    </row>
    <row r="292" spans="47:47" x14ac:dyDescent="0.2">
      <c r="AU292" s="26"/>
    </row>
    <row r="293" spans="47:47" ht="13.5" customHeight="1" x14ac:dyDescent="0.2">
      <c r="AU293" s="26"/>
    </row>
    <row r="294" spans="47:47" x14ac:dyDescent="0.2">
      <c r="AU294" s="26"/>
    </row>
    <row r="295" spans="47:47" ht="13.5" customHeight="1" x14ac:dyDescent="0.2">
      <c r="AU295" s="26"/>
    </row>
    <row r="296" spans="47:47" x14ac:dyDescent="0.2">
      <c r="AU296" s="26"/>
    </row>
    <row r="297" spans="47:47" x14ac:dyDescent="0.2">
      <c r="AU297" s="26"/>
    </row>
    <row r="298" spans="47:47" x14ac:dyDescent="0.2">
      <c r="AU298" s="26"/>
    </row>
    <row r="299" spans="47:47" x14ac:dyDescent="0.2">
      <c r="AU299" s="26"/>
    </row>
    <row r="300" spans="47:47" x14ac:dyDescent="0.2">
      <c r="AU300" s="26"/>
    </row>
    <row r="301" spans="47:47" x14ac:dyDescent="0.2">
      <c r="AU301" s="26"/>
    </row>
    <row r="302" spans="47:47" x14ac:dyDescent="0.2">
      <c r="AU302" s="26"/>
    </row>
    <row r="303" spans="47:47" x14ac:dyDescent="0.2">
      <c r="AU303" s="26"/>
    </row>
    <row r="304" spans="47:47" x14ac:dyDescent="0.2">
      <c r="AU304" s="26"/>
    </row>
    <row r="305" spans="47:47" x14ac:dyDescent="0.2">
      <c r="AU305" s="26"/>
    </row>
    <row r="306" spans="47:47" x14ac:dyDescent="0.2">
      <c r="AU306" s="26"/>
    </row>
  </sheetData>
  <mergeCells count="2">
    <mergeCell ref="A284:AU284"/>
    <mergeCell ref="A285:AU285"/>
  </mergeCells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51" orientation="portrait" useFirstPageNumber="1" r:id="rId1"/>
  <headerFooter alignWithMargins="0">
    <oddHeader xml:space="preserve">&amp;C
</oddHeader>
    <oddFooter>&amp;C&amp;P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2"/>
  <dimension ref="A1:AY411"/>
  <sheetViews>
    <sheetView zoomScaleNormal="100" workbookViewId="0"/>
  </sheetViews>
  <sheetFormatPr defaultRowHeight="12.75" x14ac:dyDescent="0.2"/>
  <cols>
    <col min="1" max="1" width="4.85546875" customWidth="1"/>
    <col min="2" max="2" width="30.7109375" style="12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8" customWidth="1"/>
    <col min="48" max="51" width="9.140625" style="12"/>
  </cols>
  <sheetData>
    <row r="1" spans="1:51" ht="15" x14ac:dyDescent="0.25">
      <c r="A1" s="1" t="s">
        <v>621</v>
      </c>
      <c r="AU1" s="3" t="s">
        <v>61</v>
      </c>
    </row>
    <row r="3" spans="1:51" ht="13.9" customHeight="1" x14ac:dyDescent="0.25">
      <c r="A3" s="4" t="s">
        <v>575</v>
      </c>
      <c r="C3" s="4"/>
      <c r="D3" s="4"/>
      <c r="E3" s="4"/>
      <c r="F3" s="5"/>
      <c r="G3" s="5"/>
      <c r="H3" s="4"/>
      <c r="I3" s="5"/>
      <c r="J3" s="5"/>
      <c r="K3" s="4"/>
      <c r="L3" s="5"/>
      <c r="M3" s="5"/>
      <c r="N3" s="4"/>
      <c r="O3" s="5"/>
      <c r="P3" s="5"/>
      <c r="Q3" s="4"/>
      <c r="R3" s="5"/>
      <c r="S3" s="5"/>
      <c r="T3" s="4"/>
      <c r="U3" s="5"/>
      <c r="V3" s="5"/>
      <c r="W3" s="4"/>
      <c r="X3" s="5"/>
      <c r="Y3" s="5"/>
      <c r="Z3" s="4"/>
      <c r="AA3" s="5"/>
      <c r="AB3" s="5"/>
      <c r="AC3" s="4"/>
      <c r="AD3" s="5"/>
      <c r="AE3" s="5"/>
      <c r="AF3" s="4"/>
      <c r="AG3" s="5"/>
      <c r="AH3" s="5"/>
      <c r="AI3" s="4"/>
      <c r="AJ3" s="5"/>
      <c r="AK3" s="5"/>
      <c r="AL3" s="4"/>
      <c r="AM3" s="5"/>
      <c r="AN3" s="5"/>
      <c r="AO3" s="4"/>
      <c r="AP3" s="5"/>
      <c r="AQ3" s="5"/>
      <c r="AR3" s="4"/>
      <c r="AS3" s="5"/>
      <c r="AT3" s="5"/>
      <c r="AU3" s="6"/>
    </row>
    <row r="4" spans="1:51" ht="13.9" customHeight="1" x14ac:dyDescent="0.2">
      <c r="A4" s="7" t="s">
        <v>365</v>
      </c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</row>
    <row r="5" spans="1:51" ht="7.15" customHeight="1" x14ac:dyDescent="0.2"/>
    <row r="6" spans="1:51" s="30" customFormat="1" ht="13.9" customHeight="1" thickBot="1" x14ac:dyDescent="0.25">
      <c r="A6" s="27" t="s">
        <v>587</v>
      </c>
      <c r="B6" s="541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9" t="s">
        <v>498</v>
      </c>
      <c r="AV6" s="36"/>
      <c r="AW6" s="36"/>
      <c r="AX6" s="36"/>
      <c r="AY6" s="36"/>
    </row>
    <row r="7" spans="1:51" s="307" customFormat="1" ht="33" customHeight="1" thickTop="1" thickBot="1" x14ac:dyDescent="0.25">
      <c r="A7" s="308" t="s">
        <v>191</v>
      </c>
      <c r="B7" s="309" t="s">
        <v>497</v>
      </c>
      <c r="C7" s="310"/>
      <c r="D7" s="311"/>
      <c r="E7" s="309">
        <v>2008</v>
      </c>
      <c r="F7" s="310"/>
      <c r="G7" s="311"/>
      <c r="H7" s="309">
        <v>2009</v>
      </c>
      <c r="I7" s="310"/>
      <c r="J7" s="311"/>
      <c r="K7" s="309">
        <v>2010</v>
      </c>
      <c r="L7" s="310"/>
      <c r="M7" s="311"/>
      <c r="N7" s="309">
        <v>2011</v>
      </c>
      <c r="O7" s="310"/>
      <c r="P7" s="311"/>
      <c r="Q7" s="309">
        <v>2012</v>
      </c>
      <c r="R7" s="310"/>
      <c r="S7" s="311"/>
      <c r="T7" s="309">
        <v>2013</v>
      </c>
      <c r="U7" s="310"/>
      <c r="V7" s="311"/>
      <c r="W7" s="309">
        <v>2014</v>
      </c>
      <c r="X7" s="310"/>
      <c r="Y7" s="311"/>
      <c r="Z7" s="309">
        <v>2015</v>
      </c>
      <c r="AA7" s="310"/>
      <c r="AB7" s="311"/>
      <c r="AC7" s="309">
        <v>2016</v>
      </c>
      <c r="AD7" s="310"/>
      <c r="AE7" s="311"/>
      <c r="AF7" s="309">
        <v>2017</v>
      </c>
      <c r="AG7" s="310"/>
      <c r="AH7" s="587"/>
      <c r="AI7" s="309">
        <v>2018</v>
      </c>
      <c r="AJ7" s="310"/>
      <c r="AK7" s="587"/>
      <c r="AL7" s="309">
        <v>2019</v>
      </c>
      <c r="AM7" s="310"/>
      <c r="AN7" s="587"/>
      <c r="AO7" s="309">
        <v>2020</v>
      </c>
      <c r="AP7" s="310"/>
      <c r="AQ7" s="587"/>
      <c r="AR7" s="309">
        <v>2021</v>
      </c>
      <c r="AS7" s="310"/>
      <c r="AT7" s="587"/>
      <c r="AU7" s="309" t="s">
        <v>532</v>
      </c>
    </row>
    <row r="8" spans="1:51" s="30" customFormat="1" ht="6.6" customHeight="1" thickTop="1" x14ac:dyDescent="0.2">
      <c r="B8" s="35"/>
      <c r="C8" s="37"/>
      <c r="D8" s="163"/>
      <c r="E8" s="36"/>
      <c r="F8" s="37"/>
      <c r="G8" s="36"/>
      <c r="H8" s="36"/>
      <c r="I8" s="37"/>
      <c r="J8" s="36"/>
      <c r="K8" s="36"/>
      <c r="L8" s="37"/>
      <c r="M8" s="36"/>
      <c r="N8" s="36"/>
      <c r="O8" s="37"/>
      <c r="P8" s="36"/>
      <c r="Q8" s="36"/>
      <c r="R8" s="37"/>
      <c r="S8" s="36"/>
      <c r="T8" s="36"/>
      <c r="U8" s="37"/>
      <c r="V8" s="36"/>
      <c r="W8" s="36"/>
      <c r="X8" s="37"/>
      <c r="Y8" s="36"/>
      <c r="Z8" s="36"/>
      <c r="AA8" s="37"/>
      <c r="AB8" s="36"/>
      <c r="AC8" s="36"/>
      <c r="AD8" s="37"/>
      <c r="AE8" s="36"/>
      <c r="AF8" s="36"/>
      <c r="AG8" s="37"/>
      <c r="AH8" s="36"/>
      <c r="AI8" s="36"/>
      <c r="AJ8" s="37"/>
      <c r="AK8" s="36"/>
      <c r="AL8" s="36"/>
      <c r="AM8" s="37"/>
      <c r="AN8" s="36"/>
      <c r="AO8" s="36"/>
      <c r="AP8" s="37"/>
      <c r="AQ8" s="36"/>
      <c r="AR8" s="36"/>
      <c r="AS8" s="37"/>
      <c r="AT8" s="36"/>
      <c r="AU8" s="38"/>
      <c r="AV8" s="36"/>
      <c r="AW8" s="36"/>
      <c r="AX8" s="36"/>
      <c r="AY8" s="36"/>
    </row>
    <row r="9" spans="1:51" s="30" customFormat="1" ht="12" x14ac:dyDescent="0.2">
      <c r="B9" s="49" t="s">
        <v>68</v>
      </c>
      <c r="C9" s="350"/>
      <c r="D9" s="351"/>
      <c r="E9" s="281">
        <v>18257239261.767239</v>
      </c>
      <c r="F9" s="50"/>
      <c r="G9" s="42"/>
      <c r="H9" s="281">
        <v>18364130711</v>
      </c>
      <c r="I9" s="50"/>
      <c r="J9" s="42"/>
      <c r="K9" s="281">
        <v>18262895879</v>
      </c>
      <c r="L9" s="50"/>
      <c r="M9" s="42"/>
      <c r="N9" s="281">
        <v>18404317638</v>
      </c>
      <c r="O9" s="50"/>
      <c r="P9" s="42"/>
      <c r="Q9" s="281">
        <v>18691413886</v>
      </c>
      <c r="R9" s="50"/>
      <c r="S9" s="42"/>
      <c r="T9" s="281">
        <v>18211039329</v>
      </c>
      <c r="U9" s="50"/>
      <c r="V9" s="42"/>
      <c r="W9" s="281">
        <v>16462111857</v>
      </c>
      <c r="X9" s="50"/>
      <c r="Y9" s="42"/>
      <c r="Z9" s="281">
        <v>16606708352</v>
      </c>
      <c r="AA9" s="50"/>
      <c r="AB9" s="42"/>
      <c r="AC9" s="281">
        <v>16543445737</v>
      </c>
      <c r="AD9" s="50"/>
      <c r="AE9" s="42"/>
      <c r="AF9" s="281">
        <v>16850523716</v>
      </c>
      <c r="AG9" s="50"/>
      <c r="AH9" s="42"/>
      <c r="AI9" s="281">
        <v>17209806633</v>
      </c>
      <c r="AJ9" s="50"/>
      <c r="AK9" s="42"/>
      <c r="AL9" s="281">
        <v>17141034462</v>
      </c>
      <c r="AM9" s="50"/>
      <c r="AN9" s="42"/>
      <c r="AO9" s="281">
        <v>17158890060</v>
      </c>
      <c r="AP9" s="50"/>
      <c r="AQ9" s="42"/>
      <c r="AR9" s="281">
        <v>17364807391</v>
      </c>
      <c r="AS9" s="50"/>
      <c r="AT9" s="42"/>
      <c r="AU9" s="43" t="s">
        <v>128</v>
      </c>
      <c r="AV9" s="36"/>
      <c r="AW9" s="36"/>
      <c r="AX9" s="36"/>
      <c r="AY9" s="36"/>
    </row>
    <row r="10" spans="1:51" s="30" customFormat="1" ht="6" customHeight="1" x14ac:dyDescent="0.2">
      <c r="B10" s="36"/>
      <c r="C10" s="81"/>
      <c r="D10" s="166"/>
      <c r="E10" s="90"/>
      <c r="F10" s="50"/>
      <c r="G10" s="42"/>
      <c r="H10" s="90"/>
      <c r="I10" s="50"/>
      <c r="J10" s="42"/>
      <c r="K10" s="90"/>
      <c r="L10" s="50"/>
      <c r="M10" s="42"/>
      <c r="N10" s="90"/>
      <c r="O10" s="50"/>
      <c r="P10" s="42"/>
      <c r="Q10" s="90"/>
      <c r="R10" s="50"/>
      <c r="S10" s="42"/>
      <c r="T10" s="90"/>
      <c r="U10" s="50"/>
      <c r="V10" s="42"/>
      <c r="W10" s="90"/>
      <c r="X10" s="50"/>
      <c r="Y10" s="42"/>
      <c r="Z10" s="90"/>
      <c r="AA10" s="50"/>
      <c r="AB10" s="42"/>
      <c r="AC10" s="90"/>
      <c r="AD10" s="50"/>
      <c r="AE10" s="42"/>
      <c r="AF10" s="90"/>
      <c r="AG10" s="50"/>
      <c r="AH10" s="42"/>
      <c r="AI10" s="90"/>
      <c r="AJ10" s="50"/>
      <c r="AK10" s="42"/>
      <c r="AL10" s="90"/>
      <c r="AM10" s="50"/>
      <c r="AN10" s="42"/>
      <c r="AO10" s="90"/>
      <c r="AP10" s="50"/>
      <c r="AQ10" s="42"/>
      <c r="AR10" s="90"/>
      <c r="AS10" s="50"/>
      <c r="AT10" s="42"/>
      <c r="AU10" s="44"/>
      <c r="AV10" s="36"/>
      <c r="AW10" s="36"/>
      <c r="AX10" s="36"/>
      <c r="AY10" s="36"/>
    </row>
    <row r="11" spans="1:51" s="30" customFormat="1" ht="13.5" x14ac:dyDescent="0.2">
      <c r="A11" s="593" t="s">
        <v>411</v>
      </c>
      <c r="B11" s="524" t="s">
        <v>530</v>
      </c>
      <c r="C11" s="81"/>
      <c r="D11" s="166"/>
      <c r="E11" s="90">
        <v>119092777.003253</v>
      </c>
      <c r="F11" s="50"/>
      <c r="G11" s="42"/>
      <c r="H11" s="90">
        <v>106973880</v>
      </c>
      <c r="I11" s="50"/>
      <c r="J11" s="42"/>
      <c r="K11" s="90"/>
      <c r="L11" s="50"/>
      <c r="M11" s="42"/>
      <c r="N11" s="90"/>
      <c r="O11" s="50"/>
      <c r="P11" s="42"/>
      <c r="Q11" s="90"/>
      <c r="R11" s="50"/>
      <c r="S11" s="42"/>
      <c r="T11" s="90"/>
      <c r="U11" s="50"/>
      <c r="V11" s="42"/>
      <c r="W11" s="90"/>
      <c r="X11" s="50"/>
      <c r="Y11" s="42"/>
      <c r="Z11" s="90"/>
      <c r="AA11" s="50"/>
      <c r="AB11" s="42"/>
      <c r="AC11" s="90"/>
      <c r="AD11" s="50"/>
      <c r="AE11" s="42"/>
      <c r="AF11" s="90"/>
      <c r="AG11" s="50"/>
      <c r="AH11" s="42"/>
      <c r="AI11" s="90"/>
      <c r="AJ11" s="50"/>
      <c r="AK11" s="42"/>
      <c r="AL11" s="90"/>
      <c r="AM11" s="50"/>
      <c r="AN11" s="42"/>
      <c r="AO11" s="90"/>
      <c r="AP11" s="50"/>
      <c r="AQ11" s="42"/>
      <c r="AR11" s="90"/>
      <c r="AS11" s="50"/>
      <c r="AT11" s="42"/>
      <c r="AU11" s="524" t="s">
        <v>529</v>
      </c>
      <c r="AV11" s="36"/>
      <c r="AW11" s="36"/>
      <c r="AX11" s="36"/>
      <c r="AY11" s="36"/>
    </row>
    <row r="12" spans="1:51" s="30" customFormat="1" ht="13.5" x14ac:dyDescent="0.2">
      <c r="A12" s="593" t="s">
        <v>41</v>
      </c>
      <c r="B12" s="524" t="s">
        <v>526</v>
      </c>
      <c r="C12" s="40"/>
      <c r="D12" s="135"/>
      <c r="E12" s="53"/>
      <c r="F12" s="50"/>
      <c r="G12" s="42"/>
      <c r="H12" s="53"/>
      <c r="I12" s="50"/>
      <c r="J12" s="42"/>
      <c r="K12" s="53"/>
      <c r="L12" s="50"/>
      <c r="M12" s="42"/>
      <c r="N12" s="53"/>
      <c r="O12" s="50"/>
      <c r="P12" s="42"/>
      <c r="Q12" s="53"/>
      <c r="R12" s="50"/>
      <c r="S12" s="42"/>
      <c r="T12" s="53"/>
      <c r="U12" s="50"/>
      <c r="V12" s="42"/>
      <c r="W12" s="53"/>
      <c r="X12" s="50"/>
      <c r="Y12" s="42"/>
      <c r="Z12" s="53"/>
      <c r="AA12" s="50"/>
      <c r="AB12" s="42"/>
      <c r="AC12" s="53"/>
      <c r="AD12" s="50"/>
      <c r="AE12" s="42"/>
      <c r="AF12" s="53"/>
      <c r="AG12" s="50"/>
      <c r="AH12" s="42"/>
      <c r="AI12" s="53"/>
      <c r="AJ12" s="50"/>
      <c r="AK12" s="42"/>
      <c r="AL12" s="53"/>
      <c r="AM12" s="50"/>
      <c r="AN12" s="42"/>
      <c r="AO12" s="53"/>
      <c r="AP12" s="50"/>
      <c r="AQ12" s="42"/>
      <c r="AR12" s="53"/>
      <c r="AS12" s="50"/>
      <c r="AT12" s="42"/>
      <c r="AU12" s="524" t="s">
        <v>527</v>
      </c>
    </row>
    <row r="13" spans="1:51" s="30" customFormat="1" ht="12" x14ac:dyDescent="0.2">
      <c r="A13" s="593" t="s">
        <v>414</v>
      </c>
      <c r="B13" s="524" t="s">
        <v>415</v>
      </c>
      <c r="C13" s="81"/>
      <c r="D13" s="166"/>
      <c r="E13" s="90">
        <v>67608610.502555922</v>
      </c>
      <c r="F13" s="50"/>
      <c r="G13" s="42"/>
      <c r="H13" s="90">
        <v>36201540</v>
      </c>
      <c r="I13" s="50"/>
      <c r="J13" s="42"/>
      <c r="K13" s="90">
        <v>34511839</v>
      </c>
      <c r="L13" s="50"/>
      <c r="M13" s="42"/>
      <c r="N13" s="90">
        <v>43240024</v>
      </c>
      <c r="O13" s="50"/>
      <c r="P13" s="42"/>
      <c r="Q13" s="90">
        <v>42387187</v>
      </c>
      <c r="R13" s="50"/>
      <c r="S13" s="42"/>
      <c r="T13" s="90">
        <v>42271320</v>
      </c>
      <c r="U13" s="50"/>
      <c r="V13" s="42"/>
      <c r="W13" s="90">
        <v>42898621</v>
      </c>
      <c r="X13" s="50"/>
      <c r="Y13" s="42"/>
      <c r="Z13" s="90">
        <v>63523919</v>
      </c>
      <c r="AA13" s="50"/>
      <c r="AB13" s="42"/>
      <c r="AC13" s="90">
        <v>99713933</v>
      </c>
      <c r="AD13" s="50"/>
      <c r="AE13" s="42"/>
      <c r="AF13" s="90">
        <v>73933752</v>
      </c>
      <c r="AG13" s="50"/>
      <c r="AH13" s="42"/>
      <c r="AI13" s="90">
        <v>74044797</v>
      </c>
      <c r="AJ13" s="50"/>
      <c r="AK13" s="42"/>
      <c r="AL13" s="90">
        <v>78062304</v>
      </c>
      <c r="AM13" s="50"/>
      <c r="AN13" s="42"/>
      <c r="AO13" s="90">
        <v>77309365</v>
      </c>
      <c r="AP13" s="50"/>
      <c r="AQ13" s="42"/>
      <c r="AR13" s="90">
        <v>62658681</v>
      </c>
      <c r="AS13" s="50"/>
      <c r="AT13" s="42"/>
      <c r="AU13" s="524" t="s">
        <v>194</v>
      </c>
      <c r="AV13" s="36"/>
      <c r="AW13" s="36"/>
      <c r="AX13" s="36"/>
      <c r="AY13" s="36"/>
    </row>
    <row r="14" spans="1:51" s="30" customFormat="1" ht="13.5" x14ac:dyDescent="0.2">
      <c r="A14" s="593" t="s">
        <v>416</v>
      </c>
      <c r="B14" s="456" t="s">
        <v>603</v>
      </c>
      <c r="C14" s="81"/>
      <c r="D14" s="166"/>
      <c r="E14" s="90">
        <v>171271692.22598419</v>
      </c>
      <c r="F14" s="50"/>
      <c r="G14" s="42"/>
      <c r="H14" s="90">
        <v>150256747</v>
      </c>
      <c r="I14" s="50"/>
      <c r="J14" s="42"/>
      <c r="K14" s="90">
        <v>150260107</v>
      </c>
      <c r="L14" s="50"/>
      <c r="M14" s="42"/>
      <c r="N14" s="90">
        <v>150270107</v>
      </c>
      <c r="O14" s="50"/>
      <c r="P14" s="42"/>
      <c r="Q14" s="90">
        <v>150270107</v>
      </c>
      <c r="R14" s="50"/>
      <c r="S14" s="42"/>
      <c r="T14" s="90">
        <v>150270107</v>
      </c>
      <c r="U14" s="50"/>
      <c r="V14" s="42"/>
      <c r="W14" s="90">
        <v>150270107</v>
      </c>
      <c r="X14" s="50"/>
      <c r="Y14" s="42"/>
      <c r="Z14" s="90">
        <v>150260107</v>
      </c>
      <c r="AA14" s="50"/>
      <c r="AB14" s="42"/>
      <c r="AC14" s="90">
        <v>150253468</v>
      </c>
      <c r="AD14" s="50"/>
      <c r="AE14" s="42"/>
      <c r="AF14" s="90">
        <v>150253468</v>
      </c>
      <c r="AG14" s="50"/>
      <c r="AH14" s="42"/>
      <c r="AI14" s="90">
        <v>150253468</v>
      </c>
      <c r="AJ14" s="50"/>
      <c r="AK14" s="42"/>
      <c r="AL14" s="90">
        <v>150253468</v>
      </c>
      <c r="AM14" s="50"/>
      <c r="AN14" s="42"/>
      <c r="AO14" s="90"/>
      <c r="AP14" s="50"/>
      <c r="AQ14" s="42"/>
      <c r="AR14" s="90"/>
      <c r="AS14" s="50"/>
      <c r="AT14" s="42"/>
      <c r="AU14" s="456" t="s">
        <v>604</v>
      </c>
      <c r="AV14" s="36"/>
      <c r="AW14" s="36"/>
      <c r="AX14" s="36"/>
      <c r="AY14" s="36"/>
    </row>
    <row r="15" spans="1:51" s="30" customFormat="1" ht="12" x14ac:dyDescent="0.2">
      <c r="A15" s="593" t="s">
        <v>418</v>
      </c>
      <c r="B15" s="524" t="s">
        <v>195</v>
      </c>
      <c r="C15" s="81"/>
      <c r="D15" s="166"/>
      <c r="E15" s="90">
        <v>522596693.88567954</v>
      </c>
      <c r="F15" s="50"/>
      <c r="G15" s="42"/>
      <c r="H15" s="90">
        <v>546228716</v>
      </c>
      <c r="I15" s="50"/>
      <c r="J15" s="42"/>
      <c r="K15" s="90">
        <v>548815954</v>
      </c>
      <c r="L15" s="50"/>
      <c r="M15" s="42"/>
      <c r="N15" s="90">
        <v>548342191</v>
      </c>
      <c r="O15" s="50"/>
      <c r="P15" s="42"/>
      <c r="Q15" s="90">
        <v>562740697</v>
      </c>
      <c r="R15" s="50"/>
      <c r="S15" s="42"/>
      <c r="T15" s="90">
        <v>612752288</v>
      </c>
      <c r="U15" s="50"/>
      <c r="V15" s="42"/>
      <c r="W15" s="90">
        <v>620604384</v>
      </c>
      <c r="X15" s="50"/>
      <c r="Y15" s="42"/>
      <c r="Z15" s="90">
        <v>622431348</v>
      </c>
      <c r="AA15" s="50"/>
      <c r="AB15" s="42"/>
      <c r="AC15" s="90">
        <v>608689202</v>
      </c>
      <c r="AD15" s="50"/>
      <c r="AE15" s="42"/>
      <c r="AF15" s="90">
        <v>587058696</v>
      </c>
      <c r="AG15" s="50"/>
      <c r="AH15" s="42"/>
      <c r="AI15" s="90">
        <v>596637609</v>
      </c>
      <c r="AJ15" s="50"/>
      <c r="AK15" s="42"/>
      <c r="AL15" s="90">
        <v>582269856</v>
      </c>
      <c r="AM15" s="50"/>
      <c r="AN15" s="42"/>
      <c r="AO15" s="90">
        <v>584173328</v>
      </c>
      <c r="AP15" s="50"/>
      <c r="AQ15" s="42"/>
      <c r="AR15" s="90">
        <v>603800216</v>
      </c>
      <c r="AS15" s="50"/>
      <c r="AT15" s="42"/>
      <c r="AU15" s="524" t="s">
        <v>476</v>
      </c>
      <c r="AV15" s="36"/>
      <c r="AW15" s="36"/>
      <c r="AX15" s="36"/>
      <c r="AY15" s="36"/>
    </row>
    <row r="16" spans="1:51" s="30" customFormat="1" ht="12" x14ac:dyDescent="0.2">
      <c r="A16" s="593" t="s">
        <v>419</v>
      </c>
      <c r="B16" s="456" t="s">
        <v>420</v>
      </c>
      <c r="C16" s="81"/>
      <c r="D16" s="166"/>
      <c r="E16" s="90">
        <v>212102735.17891529</v>
      </c>
      <c r="F16" s="50"/>
      <c r="G16" s="42"/>
      <c r="H16" s="90">
        <v>216746282</v>
      </c>
      <c r="I16" s="50"/>
      <c r="J16" s="42"/>
      <c r="K16" s="90">
        <v>216400563</v>
      </c>
      <c r="L16" s="50"/>
      <c r="M16" s="42"/>
      <c r="N16" s="90">
        <v>226128508</v>
      </c>
      <c r="O16" s="50"/>
      <c r="P16" s="42"/>
      <c r="Q16" s="90">
        <v>228942907</v>
      </c>
      <c r="R16" s="50"/>
      <c r="S16" s="42"/>
      <c r="T16" s="90"/>
      <c r="U16" s="50"/>
      <c r="V16" s="42"/>
      <c r="W16" s="90"/>
      <c r="X16" s="50"/>
      <c r="Y16" s="42"/>
      <c r="Z16" s="90"/>
      <c r="AA16" s="50"/>
      <c r="AB16" s="42"/>
      <c r="AC16" s="90">
        <v>117676552</v>
      </c>
      <c r="AD16" s="50"/>
      <c r="AE16" s="42"/>
      <c r="AF16" s="90">
        <v>123599464</v>
      </c>
      <c r="AG16" s="50"/>
      <c r="AH16" s="42"/>
      <c r="AI16" s="90">
        <v>121948691</v>
      </c>
      <c r="AJ16" s="50"/>
      <c r="AK16" s="42"/>
      <c r="AL16" s="90">
        <v>121657126</v>
      </c>
      <c r="AM16" s="50"/>
      <c r="AN16" s="42"/>
      <c r="AO16" s="90">
        <v>119875099</v>
      </c>
      <c r="AP16" s="50"/>
      <c r="AQ16" s="42"/>
      <c r="AR16" s="90">
        <v>127026795</v>
      </c>
      <c r="AS16" s="50"/>
      <c r="AT16" s="42"/>
      <c r="AU16" s="456" t="s">
        <v>477</v>
      </c>
      <c r="AV16" s="36"/>
      <c r="AW16" s="36"/>
      <c r="AX16" s="36"/>
      <c r="AY16" s="36"/>
    </row>
    <row r="17" spans="1:51" s="423" customFormat="1" ht="12" x14ac:dyDescent="0.2">
      <c r="A17" s="594">
        <v>12</v>
      </c>
      <c r="B17" s="456" t="s">
        <v>533</v>
      </c>
      <c r="C17" s="425"/>
      <c r="D17" s="475"/>
      <c r="E17" s="432"/>
      <c r="F17" s="448"/>
      <c r="G17" s="426"/>
      <c r="H17" s="432"/>
      <c r="I17" s="448"/>
      <c r="J17" s="426"/>
      <c r="K17" s="432"/>
      <c r="L17" s="448"/>
      <c r="M17" s="426"/>
      <c r="N17" s="432" t="s">
        <v>166</v>
      </c>
      <c r="O17" s="448"/>
      <c r="P17" s="426"/>
      <c r="Q17" s="432" t="s">
        <v>166</v>
      </c>
      <c r="R17" s="448"/>
      <c r="S17" s="426"/>
      <c r="T17" s="432"/>
      <c r="U17" s="448"/>
      <c r="V17" s="426"/>
      <c r="W17" s="432"/>
      <c r="X17" s="448"/>
      <c r="Y17" s="426"/>
      <c r="Z17" s="432"/>
      <c r="AA17" s="448"/>
      <c r="AB17" s="426"/>
      <c r="AC17" s="432" t="s">
        <v>166</v>
      </c>
      <c r="AD17" s="448"/>
      <c r="AE17" s="426"/>
      <c r="AF17" s="432" t="s">
        <v>166</v>
      </c>
      <c r="AG17" s="448"/>
      <c r="AH17" s="426"/>
      <c r="AI17" s="432" t="s">
        <v>166</v>
      </c>
      <c r="AJ17" s="448"/>
      <c r="AK17" s="426"/>
      <c r="AL17" s="432" t="s">
        <v>166</v>
      </c>
      <c r="AM17" s="448"/>
      <c r="AN17" s="426"/>
      <c r="AO17" s="432" t="s">
        <v>166</v>
      </c>
      <c r="AP17" s="448"/>
      <c r="AQ17" s="426"/>
      <c r="AR17" s="432" t="s">
        <v>166</v>
      </c>
      <c r="AS17" s="448"/>
      <c r="AT17" s="426"/>
      <c r="AU17" s="456" t="s">
        <v>534</v>
      </c>
    </row>
    <row r="18" spans="1:51" s="30" customFormat="1" ht="12" x14ac:dyDescent="0.2">
      <c r="A18" s="593" t="s">
        <v>421</v>
      </c>
      <c r="B18" s="524" t="s">
        <v>422</v>
      </c>
      <c r="C18" s="81"/>
      <c r="D18" s="166"/>
      <c r="E18" s="90">
        <v>44460963.951404087</v>
      </c>
      <c r="F18" s="50"/>
      <c r="G18" s="42"/>
      <c r="H18" s="90">
        <v>32611087</v>
      </c>
      <c r="I18" s="50"/>
      <c r="J18" s="42"/>
      <c r="K18" s="90">
        <v>30345724</v>
      </c>
      <c r="L18" s="50"/>
      <c r="M18" s="42"/>
      <c r="N18" s="90">
        <v>41241542</v>
      </c>
      <c r="O18" s="50"/>
      <c r="P18" s="42"/>
      <c r="Q18" s="90">
        <v>37289072</v>
      </c>
      <c r="R18" s="50"/>
      <c r="S18" s="42"/>
      <c r="T18" s="90">
        <v>36571758</v>
      </c>
      <c r="U18" s="50"/>
      <c r="V18" s="42"/>
      <c r="W18" s="90">
        <v>36552455</v>
      </c>
      <c r="X18" s="50"/>
      <c r="Y18" s="42"/>
      <c r="Z18" s="90">
        <v>37161276</v>
      </c>
      <c r="AA18" s="50"/>
      <c r="AB18" s="42"/>
      <c r="AC18" s="90">
        <v>37211624</v>
      </c>
      <c r="AD18" s="50"/>
      <c r="AE18" s="42"/>
      <c r="AF18" s="90">
        <v>36908572</v>
      </c>
      <c r="AG18" s="50"/>
      <c r="AH18" s="42"/>
      <c r="AI18" s="90">
        <v>24874239</v>
      </c>
      <c r="AJ18" s="50"/>
      <c r="AK18" s="42"/>
      <c r="AL18" s="90">
        <v>24973748</v>
      </c>
      <c r="AM18" s="50"/>
      <c r="AN18" s="42"/>
      <c r="AO18" s="90">
        <v>24648558</v>
      </c>
      <c r="AP18" s="50"/>
      <c r="AQ18" s="42"/>
      <c r="AR18" s="90">
        <v>23565894</v>
      </c>
      <c r="AS18" s="50"/>
      <c r="AT18" s="42"/>
      <c r="AU18" s="524" t="s">
        <v>196</v>
      </c>
      <c r="AV18" s="36"/>
      <c r="AW18" s="36"/>
      <c r="AX18" s="36"/>
      <c r="AY18" s="36"/>
    </row>
    <row r="19" spans="1:51" s="30" customFormat="1" ht="12" x14ac:dyDescent="0.2">
      <c r="A19" s="593" t="s">
        <v>423</v>
      </c>
      <c r="B19" s="524" t="s">
        <v>424</v>
      </c>
      <c r="C19" s="81"/>
      <c r="D19" s="166"/>
      <c r="E19" s="90">
        <v>69630319.325499579</v>
      </c>
      <c r="F19" s="50"/>
      <c r="G19" s="42"/>
      <c r="H19" s="90">
        <v>60075374</v>
      </c>
      <c r="I19" s="50"/>
      <c r="J19" s="42"/>
      <c r="K19" s="90">
        <v>55783774</v>
      </c>
      <c r="L19" s="50"/>
      <c r="M19" s="42"/>
      <c r="N19" s="90">
        <v>55459235</v>
      </c>
      <c r="O19" s="50"/>
      <c r="P19" s="42"/>
      <c r="Q19" s="90">
        <v>53459401</v>
      </c>
      <c r="R19" s="50"/>
      <c r="S19" s="42"/>
      <c r="T19" s="90">
        <v>34652460</v>
      </c>
      <c r="U19" s="50"/>
      <c r="V19" s="42"/>
      <c r="W19" s="90">
        <v>34708453</v>
      </c>
      <c r="X19" s="50"/>
      <c r="Y19" s="42"/>
      <c r="Z19" s="90">
        <v>32416544</v>
      </c>
      <c r="AA19" s="50"/>
      <c r="AB19" s="42"/>
      <c r="AC19" s="90">
        <v>32217074</v>
      </c>
      <c r="AD19" s="50"/>
      <c r="AE19" s="42"/>
      <c r="AF19" s="90">
        <v>32739985</v>
      </c>
      <c r="AG19" s="50"/>
      <c r="AH19" s="42"/>
      <c r="AI19" s="90">
        <v>36387214</v>
      </c>
      <c r="AJ19" s="50"/>
      <c r="AK19" s="42"/>
      <c r="AL19" s="90">
        <v>30455944</v>
      </c>
      <c r="AM19" s="50"/>
      <c r="AN19" s="42"/>
      <c r="AO19" s="90">
        <v>30372293</v>
      </c>
      <c r="AP19" s="50"/>
      <c r="AQ19" s="42"/>
      <c r="AR19" s="90">
        <v>28444037</v>
      </c>
      <c r="AS19" s="50"/>
      <c r="AT19" s="42"/>
      <c r="AU19" s="524" t="s">
        <v>197</v>
      </c>
      <c r="AV19" s="36"/>
      <c r="AW19" s="36"/>
      <c r="AX19" s="36"/>
      <c r="AY19" s="36"/>
    </row>
    <row r="20" spans="1:51" s="30" customFormat="1" ht="12" x14ac:dyDescent="0.2">
      <c r="A20" s="593" t="s">
        <v>425</v>
      </c>
      <c r="B20" s="524" t="s">
        <v>426</v>
      </c>
      <c r="C20" s="81"/>
      <c r="D20" s="166"/>
      <c r="E20" s="90">
        <v>37914492.464980416</v>
      </c>
      <c r="F20" s="50"/>
      <c r="G20" s="42"/>
      <c r="H20" s="90">
        <v>37601723</v>
      </c>
      <c r="I20" s="50"/>
      <c r="J20" s="42"/>
      <c r="K20" s="90">
        <v>35001434</v>
      </c>
      <c r="L20" s="50"/>
      <c r="M20" s="42"/>
      <c r="N20" s="90">
        <v>34546807</v>
      </c>
      <c r="O20" s="50"/>
      <c r="P20" s="42"/>
      <c r="Q20" s="90">
        <v>34542848</v>
      </c>
      <c r="R20" s="50"/>
      <c r="S20" s="42"/>
      <c r="T20" s="90">
        <v>35110550</v>
      </c>
      <c r="U20" s="50"/>
      <c r="V20" s="42"/>
      <c r="W20" s="90">
        <v>34116685</v>
      </c>
      <c r="X20" s="50"/>
      <c r="Y20" s="42"/>
      <c r="Z20" s="90">
        <v>34228991</v>
      </c>
      <c r="AA20" s="50"/>
      <c r="AB20" s="42"/>
      <c r="AC20" s="90">
        <v>34195337</v>
      </c>
      <c r="AD20" s="50"/>
      <c r="AE20" s="42"/>
      <c r="AF20" s="90">
        <v>34853563</v>
      </c>
      <c r="AG20" s="50"/>
      <c r="AH20" s="42"/>
      <c r="AI20" s="90">
        <v>34713401</v>
      </c>
      <c r="AJ20" s="50"/>
      <c r="AK20" s="42"/>
      <c r="AL20" s="90">
        <v>33544363</v>
      </c>
      <c r="AM20" s="50"/>
      <c r="AN20" s="42"/>
      <c r="AO20" s="90">
        <v>31946700</v>
      </c>
      <c r="AP20" s="50"/>
      <c r="AQ20" s="42"/>
      <c r="AR20" s="90">
        <v>34016806</v>
      </c>
      <c r="AS20" s="50"/>
      <c r="AT20" s="42"/>
      <c r="AU20" s="524" t="s">
        <v>478</v>
      </c>
      <c r="AV20" s="36"/>
      <c r="AW20" s="36"/>
      <c r="AX20" s="36"/>
      <c r="AY20" s="36"/>
    </row>
    <row r="21" spans="1:51" s="30" customFormat="1" ht="12" x14ac:dyDescent="0.2">
      <c r="A21" s="593" t="s">
        <v>427</v>
      </c>
      <c r="B21" s="524" t="s">
        <v>428</v>
      </c>
      <c r="C21" s="81"/>
      <c r="D21" s="166"/>
      <c r="E21" s="90">
        <v>133184989.70988506</v>
      </c>
      <c r="F21" s="37"/>
      <c r="H21" s="90">
        <v>145369912</v>
      </c>
      <c r="I21" s="37"/>
      <c r="K21" s="90">
        <v>153291436</v>
      </c>
      <c r="L21" s="37"/>
      <c r="N21" s="90">
        <v>136386330</v>
      </c>
      <c r="O21" s="37"/>
      <c r="Q21" s="90">
        <v>106429362</v>
      </c>
      <c r="R21" s="37"/>
      <c r="T21" s="90">
        <v>78830652</v>
      </c>
      <c r="U21" s="37"/>
      <c r="W21" s="90">
        <v>78541462</v>
      </c>
      <c r="X21" s="37"/>
      <c r="Z21" s="90">
        <v>81172954</v>
      </c>
      <c r="AA21" s="37"/>
      <c r="AC21" s="90">
        <v>85381192</v>
      </c>
      <c r="AD21" s="37"/>
      <c r="AF21" s="90">
        <v>83770708</v>
      </c>
      <c r="AG21" s="37"/>
      <c r="AH21" s="36"/>
      <c r="AI21" s="90">
        <v>79217254</v>
      </c>
      <c r="AJ21" s="37"/>
      <c r="AK21" s="36"/>
      <c r="AL21" s="90">
        <v>78551293</v>
      </c>
      <c r="AM21" s="37"/>
      <c r="AN21" s="36"/>
      <c r="AO21" s="90">
        <v>84874374</v>
      </c>
      <c r="AP21" s="37"/>
      <c r="AQ21" s="36"/>
      <c r="AR21" s="90">
        <v>83766527</v>
      </c>
      <c r="AS21" s="37"/>
      <c r="AT21" s="36"/>
      <c r="AU21" s="524" t="s">
        <v>479</v>
      </c>
      <c r="AV21" s="36"/>
      <c r="AW21" s="36"/>
      <c r="AX21" s="36"/>
      <c r="AY21" s="36"/>
    </row>
    <row r="22" spans="1:51" s="30" customFormat="1" ht="12" x14ac:dyDescent="0.2">
      <c r="A22" s="593" t="s">
        <v>429</v>
      </c>
      <c r="B22" s="524" t="s">
        <v>430</v>
      </c>
      <c r="C22" s="81"/>
      <c r="D22" s="166"/>
      <c r="E22" s="90">
        <v>386225652.26050586</v>
      </c>
      <c r="F22" s="37"/>
      <c r="H22" s="90">
        <v>387171988</v>
      </c>
      <c r="I22" s="37"/>
      <c r="K22" s="90">
        <v>375602688</v>
      </c>
      <c r="L22" s="37"/>
      <c r="N22" s="90">
        <v>311218378</v>
      </c>
      <c r="O22" s="37"/>
      <c r="Q22" s="90">
        <v>302798798</v>
      </c>
      <c r="R22" s="37"/>
      <c r="T22" s="90">
        <v>282750760</v>
      </c>
      <c r="U22" s="37"/>
      <c r="W22" s="90">
        <v>275190899</v>
      </c>
      <c r="X22" s="37"/>
      <c r="Z22" s="90">
        <v>277998288</v>
      </c>
      <c r="AA22" s="37"/>
      <c r="AC22" s="90">
        <v>284369836</v>
      </c>
      <c r="AD22" s="37"/>
      <c r="AF22" s="90">
        <v>284459838</v>
      </c>
      <c r="AG22" s="37"/>
      <c r="AH22" s="36"/>
      <c r="AI22" s="90">
        <v>285892342</v>
      </c>
      <c r="AJ22" s="37"/>
      <c r="AK22" s="36"/>
      <c r="AL22" s="90">
        <v>283869790</v>
      </c>
      <c r="AM22" s="37"/>
      <c r="AN22" s="36"/>
      <c r="AO22" s="90">
        <v>276803948</v>
      </c>
      <c r="AP22" s="37"/>
      <c r="AQ22" s="36"/>
      <c r="AR22" s="90">
        <v>284470644</v>
      </c>
      <c r="AS22" s="37"/>
      <c r="AT22" s="36"/>
      <c r="AU22" s="524" t="s">
        <v>480</v>
      </c>
      <c r="AV22" s="36"/>
      <c r="AW22" s="36"/>
      <c r="AX22" s="36"/>
      <c r="AY22" s="36"/>
    </row>
    <row r="23" spans="1:51" s="30" customFormat="1" ht="12" x14ac:dyDescent="0.2">
      <c r="A23" s="593" t="s">
        <v>431</v>
      </c>
      <c r="B23" s="524" t="s">
        <v>432</v>
      </c>
      <c r="C23" s="81"/>
      <c r="D23" s="166"/>
      <c r="E23" s="90">
        <v>68985660.2270464</v>
      </c>
      <c r="F23" s="37"/>
      <c r="H23" s="90">
        <v>55818101</v>
      </c>
      <c r="I23" s="37"/>
      <c r="K23" s="90">
        <v>59700116</v>
      </c>
      <c r="L23" s="37"/>
      <c r="N23" s="90">
        <v>60204952</v>
      </c>
      <c r="O23" s="37"/>
      <c r="Q23" s="90">
        <v>51192253</v>
      </c>
      <c r="R23" s="37"/>
      <c r="T23" s="90">
        <v>50544328</v>
      </c>
      <c r="U23" s="37"/>
      <c r="W23" s="90">
        <v>49073486</v>
      </c>
      <c r="X23" s="37"/>
      <c r="Z23" s="90">
        <v>43486299</v>
      </c>
      <c r="AA23" s="37"/>
      <c r="AC23" s="90">
        <v>39074121</v>
      </c>
      <c r="AD23" s="37"/>
      <c r="AF23" s="90">
        <v>38335365</v>
      </c>
      <c r="AG23" s="37"/>
      <c r="AH23" s="36"/>
      <c r="AI23" s="90">
        <v>38633149</v>
      </c>
      <c r="AJ23" s="37"/>
      <c r="AK23" s="36"/>
      <c r="AL23" s="90">
        <v>38684914</v>
      </c>
      <c r="AM23" s="37"/>
      <c r="AN23" s="36"/>
      <c r="AO23" s="90">
        <v>39659542</v>
      </c>
      <c r="AP23" s="37"/>
      <c r="AQ23" s="36"/>
      <c r="AR23" s="90">
        <v>38746929</v>
      </c>
      <c r="AS23" s="37"/>
      <c r="AT23" s="36"/>
      <c r="AU23" s="524" t="s">
        <v>481</v>
      </c>
      <c r="AV23" s="36"/>
      <c r="AW23" s="36"/>
      <c r="AX23" s="36"/>
      <c r="AY23" s="36"/>
    </row>
    <row r="24" spans="1:51" s="30" customFormat="1" ht="12" x14ac:dyDescent="0.2">
      <c r="A24" s="593" t="s">
        <v>433</v>
      </c>
      <c r="B24" s="524" t="s">
        <v>434</v>
      </c>
      <c r="C24" s="81"/>
      <c r="D24" s="166"/>
      <c r="E24" s="90">
        <v>692184292.63758874</v>
      </c>
      <c r="F24" s="37"/>
      <c r="H24" s="90">
        <v>692311039</v>
      </c>
      <c r="I24" s="37"/>
      <c r="K24" s="90">
        <v>691474400</v>
      </c>
      <c r="L24" s="37"/>
      <c r="N24" s="90">
        <v>691474401</v>
      </c>
      <c r="O24" s="37"/>
      <c r="Q24" s="90">
        <v>691474401</v>
      </c>
      <c r="R24" s="37"/>
      <c r="T24" s="90">
        <v>691142461</v>
      </c>
      <c r="U24" s="37"/>
      <c r="W24" s="90">
        <v>688353661</v>
      </c>
      <c r="X24" s="37"/>
      <c r="Z24" s="90">
        <v>694373169</v>
      </c>
      <c r="AA24" s="37"/>
      <c r="AC24" s="90">
        <v>694350669</v>
      </c>
      <c r="AD24" s="37"/>
      <c r="AF24" s="90">
        <v>696073563</v>
      </c>
      <c r="AG24" s="37"/>
      <c r="AH24" s="36"/>
      <c r="AI24" s="90">
        <v>696073563</v>
      </c>
      <c r="AJ24" s="37"/>
      <c r="AK24" s="36"/>
      <c r="AL24" s="90">
        <v>696073563</v>
      </c>
      <c r="AM24" s="37"/>
      <c r="AN24" s="36"/>
      <c r="AO24" s="90">
        <v>696073563</v>
      </c>
      <c r="AP24" s="37"/>
      <c r="AQ24" s="36"/>
      <c r="AR24" s="90">
        <v>696073563</v>
      </c>
      <c r="AS24" s="37"/>
      <c r="AT24" s="36"/>
      <c r="AU24" s="524" t="s">
        <v>482</v>
      </c>
      <c r="AV24" s="36"/>
      <c r="AW24" s="36"/>
      <c r="AX24" s="36"/>
      <c r="AY24" s="36"/>
    </row>
    <row r="25" spans="1:51" s="30" customFormat="1" ht="12" x14ac:dyDescent="0.2">
      <c r="A25" s="593" t="s">
        <v>435</v>
      </c>
      <c r="B25" s="524" t="s">
        <v>436</v>
      </c>
      <c r="C25" s="81"/>
      <c r="D25" s="166"/>
      <c r="E25" s="90">
        <v>647839507.40224385</v>
      </c>
      <c r="F25" s="37"/>
      <c r="H25" s="90">
        <v>662689989</v>
      </c>
      <c r="I25" s="37"/>
      <c r="K25" s="90">
        <v>609332946</v>
      </c>
      <c r="L25" s="37"/>
      <c r="N25" s="90">
        <v>609776310</v>
      </c>
      <c r="O25" s="37"/>
      <c r="Q25" s="90">
        <v>605408046</v>
      </c>
      <c r="R25" s="37"/>
      <c r="T25" s="90">
        <v>260403811</v>
      </c>
      <c r="U25" s="37"/>
      <c r="W25" s="90">
        <v>267800790</v>
      </c>
      <c r="X25" s="37"/>
      <c r="Z25" s="90">
        <v>279324616</v>
      </c>
      <c r="AA25" s="37"/>
      <c r="AC25" s="90">
        <v>270164470</v>
      </c>
      <c r="AD25" s="37"/>
      <c r="AF25" s="90">
        <v>276536364</v>
      </c>
      <c r="AG25" s="37"/>
      <c r="AH25" s="36"/>
      <c r="AI25" s="90">
        <v>264688515</v>
      </c>
      <c r="AJ25" s="37"/>
      <c r="AK25" s="36"/>
      <c r="AL25" s="90">
        <v>262038510</v>
      </c>
      <c r="AM25" s="37"/>
      <c r="AN25" s="36"/>
      <c r="AO25" s="90">
        <v>257443012</v>
      </c>
      <c r="AP25" s="37"/>
      <c r="AQ25" s="36"/>
      <c r="AR25" s="90">
        <v>268088468</v>
      </c>
      <c r="AS25" s="37"/>
      <c r="AT25" s="36"/>
      <c r="AU25" s="524" t="s">
        <v>483</v>
      </c>
      <c r="AV25" s="36"/>
      <c r="AW25" s="36"/>
      <c r="AX25" s="36"/>
      <c r="AY25" s="36"/>
    </row>
    <row r="26" spans="1:51" s="30" customFormat="1" ht="12" x14ac:dyDescent="0.2">
      <c r="A26" s="593" t="s">
        <v>437</v>
      </c>
      <c r="B26" s="524" t="s">
        <v>438</v>
      </c>
      <c r="C26" s="81"/>
      <c r="D26" s="166"/>
      <c r="E26" s="90">
        <v>121717386.97470623</v>
      </c>
      <c r="F26" s="37"/>
      <c r="H26" s="90">
        <v>117267509</v>
      </c>
      <c r="I26" s="37"/>
      <c r="K26" s="90">
        <v>116438263</v>
      </c>
      <c r="L26" s="37"/>
      <c r="N26" s="90">
        <v>114574739</v>
      </c>
      <c r="O26" s="37"/>
      <c r="Q26" s="90">
        <v>114561469</v>
      </c>
      <c r="R26" s="37"/>
      <c r="T26" s="90">
        <v>73847296</v>
      </c>
      <c r="U26" s="37"/>
      <c r="W26" s="90">
        <v>73412092</v>
      </c>
      <c r="X26" s="37"/>
      <c r="Z26" s="90">
        <v>66707747</v>
      </c>
      <c r="AA26" s="37"/>
      <c r="AC26" s="90">
        <v>68806108</v>
      </c>
      <c r="AD26" s="37"/>
      <c r="AF26" s="90">
        <v>68806110</v>
      </c>
      <c r="AG26" s="37"/>
      <c r="AH26" s="36"/>
      <c r="AI26" s="90">
        <v>68801110</v>
      </c>
      <c r="AJ26" s="37"/>
      <c r="AK26" s="36"/>
      <c r="AL26" s="90">
        <v>66865794</v>
      </c>
      <c r="AM26" s="37"/>
      <c r="AN26" s="36"/>
      <c r="AO26" s="90">
        <v>66865794</v>
      </c>
      <c r="AP26" s="37"/>
      <c r="AQ26" s="36"/>
      <c r="AR26" s="90">
        <v>77782595</v>
      </c>
      <c r="AS26" s="37"/>
      <c r="AT26" s="36"/>
      <c r="AU26" s="524" t="s">
        <v>484</v>
      </c>
      <c r="AV26" s="36"/>
      <c r="AW26" s="36"/>
      <c r="AX26" s="36"/>
      <c r="AY26" s="36"/>
    </row>
    <row r="27" spans="1:51" s="30" customFormat="1" ht="12" x14ac:dyDescent="0.2">
      <c r="A27" s="593" t="s">
        <v>439</v>
      </c>
      <c r="B27" s="524" t="s">
        <v>440</v>
      </c>
      <c r="C27" s="81"/>
      <c r="D27" s="166"/>
      <c r="E27" s="90">
        <v>520551284.60466015</v>
      </c>
      <c r="F27" s="37"/>
      <c r="H27" s="90">
        <v>529450241</v>
      </c>
      <c r="I27" s="37"/>
      <c r="K27" s="90">
        <v>585489147</v>
      </c>
      <c r="L27" s="37"/>
      <c r="N27" s="90">
        <v>615730544</v>
      </c>
      <c r="O27" s="37"/>
      <c r="Q27" s="90">
        <v>624432547</v>
      </c>
      <c r="R27" s="37"/>
      <c r="T27" s="90">
        <v>612277505</v>
      </c>
      <c r="U27" s="37"/>
      <c r="W27" s="90">
        <v>619859037</v>
      </c>
      <c r="X27" s="37"/>
      <c r="Z27" s="90">
        <v>629765271</v>
      </c>
      <c r="AA27" s="37"/>
      <c r="AC27" s="90">
        <v>620991515</v>
      </c>
      <c r="AD27" s="37"/>
      <c r="AF27" s="90">
        <v>638659186</v>
      </c>
      <c r="AG27" s="37"/>
      <c r="AH27" s="36"/>
      <c r="AI27" s="90">
        <v>845098313</v>
      </c>
      <c r="AJ27" s="37"/>
      <c r="AK27" s="36"/>
      <c r="AL27" s="90">
        <v>644935021</v>
      </c>
      <c r="AM27" s="37"/>
      <c r="AN27" s="36"/>
      <c r="AO27" s="90">
        <v>613460214</v>
      </c>
      <c r="AP27" s="37"/>
      <c r="AQ27" s="36"/>
      <c r="AR27" s="90">
        <v>589562874</v>
      </c>
      <c r="AS27" s="37"/>
      <c r="AT27" s="36"/>
      <c r="AU27" s="524" t="s">
        <v>485</v>
      </c>
      <c r="AV27" s="36"/>
      <c r="AW27" s="36"/>
      <c r="AX27" s="36"/>
      <c r="AY27" s="36"/>
    </row>
    <row r="28" spans="1:51" s="30" customFormat="1" ht="12" x14ac:dyDescent="0.2">
      <c r="A28" s="593" t="s">
        <v>441</v>
      </c>
      <c r="B28" s="524" t="s">
        <v>442</v>
      </c>
      <c r="C28" s="346"/>
      <c r="D28" s="347"/>
      <c r="E28" s="236">
        <v>353384651.13191253</v>
      </c>
      <c r="F28" s="223"/>
      <c r="G28" s="28"/>
      <c r="H28" s="236">
        <v>388231282</v>
      </c>
      <c r="I28" s="223"/>
      <c r="J28" s="28"/>
      <c r="K28" s="236">
        <v>390059438</v>
      </c>
      <c r="L28" s="223"/>
      <c r="M28" s="28"/>
      <c r="N28" s="236">
        <v>384395709</v>
      </c>
      <c r="O28" s="223"/>
      <c r="P28" s="28"/>
      <c r="Q28" s="236">
        <v>389237187</v>
      </c>
      <c r="R28" s="223"/>
      <c r="S28" s="28"/>
      <c r="T28" s="236">
        <v>368458625</v>
      </c>
      <c r="U28" s="223"/>
      <c r="V28" s="28"/>
      <c r="W28" s="236">
        <v>588510208</v>
      </c>
      <c r="X28" s="223"/>
      <c r="Y28" s="28"/>
      <c r="Z28" s="236">
        <v>588158369</v>
      </c>
      <c r="AA28" s="223"/>
      <c r="AB28" s="28"/>
      <c r="AC28" s="236">
        <v>566957631</v>
      </c>
      <c r="AD28" s="223"/>
      <c r="AE28" s="28"/>
      <c r="AF28" s="236">
        <v>462940475</v>
      </c>
      <c r="AG28" s="223"/>
      <c r="AH28" s="68"/>
      <c r="AI28" s="236">
        <v>459458199</v>
      </c>
      <c r="AJ28" s="223"/>
      <c r="AK28" s="68"/>
      <c r="AL28" s="236">
        <v>454972228</v>
      </c>
      <c r="AM28" s="223"/>
      <c r="AN28" s="68"/>
      <c r="AO28" s="236">
        <v>456630045</v>
      </c>
      <c r="AP28" s="223"/>
      <c r="AQ28" s="68"/>
      <c r="AR28" s="236">
        <v>466059810</v>
      </c>
      <c r="AS28" s="223"/>
      <c r="AT28" s="68"/>
      <c r="AU28" s="524" t="s">
        <v>198</v>
      </c>
      <c r="AV28" s="36"/>
      <c r="AW28" s="36"/>
      <c r="AX28" s="36"/>
      <c r="AY28" s="36"/>
    </row>
    <row r="29" spans="1:51" s="30" customFormat="1" ht="12" x14ac:dyDescent="0.2">
      <c r="A29" s="593" t="s">
        <v>443</v>
      </c>
      <c r="B29" s="524" t="s">
        <v>444</v>
      </c>
      <c r="C29" s="346"/>
      <c r="D29" s="347"/>
      <c r="E29" s="236">
        <v>1305356967.4035721</v>
      </c>
      <c r="F29" s="223"/>
      <c r="G29" s="28"/>
      <c r="H29" s="236">
        <v>1330550970</v>
      </c>
      <c r="I29" s="223"/>
      <c r="J29" s="28"/>
      <c r="K29" s="236">
        <v>1322270378</v>
      </c>
      <c r="L29" s="223"/>
      <c r="M29" s="28"/>
      <c r="N29" s="236">
        <v>1362499303</v>
      </c>
      <c r="O29" s="223"/>
      <c r="P29" s="28"/>
      <c r="Q29" s="236">
        <v>1367844586</v>
      </c>
      <c r="R29" s="223"/>
      <c r="S29" s="28"/>
      <c r="T29" s="236">
        <v>1378697010</v>
      </c>
      <c r="U29" s="223"/>
      <c r="V29" s="28"/>
      <c r="W29" s="236">
        <v>1353770911</v>
      </c>
      <c r="X29" s="223"/>
      <c r="Y29" s="28"/>
      <c r="Z29" s="236">
        <v>1308190430</v>
      </c>
      <c r="AA29" s="223"/>
      <c r="AB29" s="28"/>
      <c r="AC29" s="236">
        <v>1304204554</v>
      </c>
      <c r="AD29" s="223"/>
      <c r="AE29" s="28"/>
      <c r="AF29" s="236">
        <v>1339759458</v>
      </c>
      <c r="AG29" s="223"/>
      <c r="AH29" s="68"/>
      <c r="AI29" s="236">
        <v>1347557819</v>
      </c>
      <c r="AJ29" s="223"/>
      <c r="AK29" s="68"/>
      <c r="AL29" s="236">
        <v>1376538107</v>
      </c>
      <c r="AM29" s="223"/>
      <c r="AN29" s="68"/>
      <c r="AO29" s="236">
        <v>1452377272</v>
      </c>
      <c r="AP29" s="223"/>
      <c r="AQ29" s="68"/>
      <c r="AR29" s="236">
        <v>1504637425</v>
      </c>
      <c r="AS29" s="223"/>
      <c r="AT29" s="68"/>
      <c r="AU29" s="524" t="s">
        <v>199</v>
      </c>
      <c r="AV29" s="36"/>
      <c r="AW29" s="36"/>
      <c r="AX29" s="36"/>
      <c r="AY29" s="36"/>
    </row>
    <row r="30" spans="1:51" s="30" customFormat="1" ht="12" x14ac:dyDescent="0.2">
      <c r="A30" s="593" t="s">
        <v>445</v>
      </c>
      <c r="B30" s="524" t="s">
        <v>446</v>
      </c>
      <c r="C30" s="81"/>
      <c r="D30" s="166"/>
      <c r="E30" s="90">
        <v>342709221.27066284</v>
      </c>
      <c r="F30" s="37"/>
      <c r="H30" s="90">
        <v>374833024</v>
      </c>
      <c r="I30" s="37"/>
      <c r="K30" s="90">
        <v>297395790</v>
      </c>
      <c r="L30" s="37"/>
      <c r="N30" s="90">
        <v>343588785</v>
      </c>
      <c r="O30" s="37"/>
      <c r="Q30" s="90">
        <v>376610626</v>
      </c>
      <c r="R30" s="37"/>
      <c r="T30" s="90">
        <v>339723924</v>
      </c>
      <c r="U30" s="37"/>
      <c r="W30" s="90">
        <v>416067750</v>
      </c>
      <c r="X30" s="37"/>
      <c r="Z30" s="90">
        <v>493571971</v>
      </c>
      <c r="AA30" s="37"/>
      <c r="AC30" s="90">
        <v>567979863</v>
      </c>
      <c r="AD30" s="37"/>
      <c r="AF30" s="90">
        <v>580488094</v>
      </c>
      <c r="AG30" s="37"/>
      <c r="AH30" s="36"/>
      <c r="AI30" s="90">
        <v>609703182</v>
      </c>
      <c r="AJ30" s="37"/>
      <c r="AK30" s="36"/>
      <c r="AL30" s="90">
        <v>580039753</v>
      </c>
      <c r="AM30" s="37"/>
      <c r="AN30" s="36"/>
      <c r="AO30" s="90">
        <v>473372837</v>
      </c>
      <c r="AP30" s="37"/>
      <c r="AQ30" s="36"/>
      <c r="AR30" s="90">
        <v>463124332</v>
      </c>
      <c r="AS30" s="37"/>
      <c r="AT30" s="36"/>
      <c r="AU30" s="524" t="s">
        <v>200</v>
      </c>
      <c r="AV30" s="36"/>
      <c r="AW30" s="36"/>
      <c r="AX30" s="36"/>
      <c r="AY30" s="36"/>
    </row>
    <row r="31" spans="1:51" s="30" customFormat="1" ht="12" x14ac:dyDescent="0.2">
      <c r="A31" s="593" t="s">
        <v>447</v>
      </c>
      <c r="B31" s="524" t="s">
        <v>448</v>
      </c>
      <c r="C31" s="346"/>
      <c r="D31" s="347"/>
      <c r="E31" s="236">
        <v>331053541.79114395</v>
      </c>
      <c r="F31" s="223"/>
      <c r="G31" s="28"/>
      <c r="H31" s="236">
        <v>333735781</v>
      </c>
      <c r="I31" s="223"/>
      <c r="J31" s="28"/>
      <c r="K31" s="236">
        <v>371457242</v>
      </c>
      <c r="L31" s="223"/>
      <c r="M31" s="28"/>
      <c r="N31" s="236">
        <v>363841482</v>
      </c>
      <c r="O31" s="223"/>
      <c r="P31" s="28"/>
      <c r="Q31" s="236">
        <v>365314257</v>
      </c>
      <c r="R31" s="223"/>
      <c r="S31" s="28"/>
      <c r="T31" s="236">
        <v>407500424</v>
      </c>
      <c r="U31" s="223"/>
      <c r="V31" s="28"/>
      <c r="W31" s="236">
        <v>425175541</v>
      </c>
      <c r="X31" s="223"/>
      <c r="Y31" s="28"/>
      <c r="Z31" s="236">
        <v>399020337</v>
      </c>
      <c r="AA31" s="223"/>
      <c r="AB31" s="28"/>
      <c r="AC31" s="236">
        <v>349901349</v>
      </c>
      <c r="AD31" s="223"/>
      <c r="AE31" s="28"/>
      <c r="AF31" s="236">
        <v>272830517</v>
      </c>
      <c r="AG31" s="223"/>
      <c r="AH31" s="68"/>
      <c r="AI31" s="236">
        <v>252907116</v>
      </c>
      <c r="AJ31" s="223"/>
      <c r="AK31" s="68"/>
      <c r="AL31" s="236">
        <v>176629562</v>
      </c>
      <c r="AM31" s="223"/>
      <c r="AN31" s="68"/>
      <c r="AO31" s="236">
        <v>178751094</v>
      </c>
      <c r="AP31" s="223"/>
      <c r="AQ31" s="68"/>
      <c r="AR31" s="236">
        <v>156171338</v>
      </c>
      <c r="AS31" s="223"/>
      <c r="AT31" s="68"/>
      <c r="AU31" s="524" t="s">
        <v>486</v>
      </c>
      <c r="AV31" s="36"/>
      <c r="AW31" s="36"/>
      <c r="AX31" s="36"/>
      <c r="AY31" s="36"/>
    </row>
    <row r="32" spans="1:51" s="30" customFormat="1" ht="12" x14ac:dyDescent="0.2">
      <c r="A32" s="593" t="s">
        <v>449</v>
      </c>
      <c r="B32" s="524" t="s">
        <v>450</v>
      </c>
      <c r="C32" s="348"/>
      <c r="D32" s="349"/>
      <c r="E32" s="270">
        <v>455996249.08716679</v>
      </c>
      <c r="F32" s="273"/>
      <c r="G32" s="60"/>
      <c r="H32" s="270">
        <v>484538762</v>
      </c>
      <c r="I32" s="273"/>
      <c r="J32" s="60"/>
      <c r="K32" s="270">
        <v>434202385</v>
      </c>
      <c r="L32" s="273"/>
      <c r="M32" s="60"/>
      <c r="N32" s="270">
        <v>402914712</v>
      </c>
      <c r="O32" s="273"/>
      <c r="P32" s="60"/>
      <c r="Q32" s="270">
        <v>409347645</v>
      </c>
      <c r="R32" s="273"/>
      <c r="S32" s="60"/>
      <c r="T32" s="270">
        <v>439131589</v>
      </c>
      <c r="U32" s="273"/>
      <c r="V32" s="60"/>
      <c r="W32" s="270">
        <v>456081891</v>
      </c>
      <c r="X32" s="273"/>
      <c r="Y32" s="60"/>
      <c r="Z32" s="270">
        <v>457713351</v>
      </c>
      <c r="AA32" s="273"/>
      <c r="AB32" s="60"/>
      <c r="AC32" s="270">
        <v>492269468</v>
      </c>
      <c r="AD32" s="273"/>
      <c r="AE32" s="60"/>
      <c r="AF32" s="270">
        <v>504608251</v>
      </c>
      <c r="AG32" s="273"/>
      <c r="AH32" s="60"/>
      <c r="AI32" s="270">
        <v>521839816</v>
      </c>
      <c r="AJ32" s="273"/>
      <c r="AK32" s="60"/>
      <c r="AL32" s="270">
        <v>513167261</v>
      </c>
      <c r="AM32" s="273"/>
      <c r="AN32" s="60"/>
      <c r="AO32" s="270">
        <v>528885310</v>
      </c>
      <c r="AP32" s="273"/>
      <c r="AQ32" s="60"/>
      <c r="AR32" s="270">
        <v>566590890</v>
      </c>
      <c r="AS32" s="273"/>
      <c r="AT32" s="60"/>
      <c r="AU32" s="524" t="s">
        <v>487</v>
      </c>
      <c r="AV32" s="36"/>
      <c r="AW32" s="36"/>
      <c r="AX32" s="36"/>
      <c r="AY32" s="36"/>
    </row>
    <row r="33" spans="1:51" s="30" customFormat="1" ht="12" x14ac:dyDescent="0.2">
      <c r="A33" s="593" t="s">
        <v>451</v>
      </c>
      <c r="B33" s="524" t="s">
        <v>452</v>
      </c>
      <c r="C33" s="81"/>
      <c r="D33" s="166"/>
      <c r="E33" s="90">
        <v>528497444.06824625</v>
      </c>
      <c r="F33" s="37"/>
      <c r="G33" s="36"/>
      <c r="H33" s="90">
        <v>598771281</v>
      </c>
      <c r="I33" s="37"/>
      <c r="J33" s="36"/>
      <c r="K33" s="90">
        <v>574500368</v>
      </c>
      <c r="L33" s="37"/>
      <c r="M33" s="36"/>
      <c r="N33" s="90">
        <v>583106869</v>
      </c>
      <c r="O33" s="37"/>
      <c r="P33" s="36"/>
      <c r="Q33" s="90">
        <v>555644457</v>
      </c>
      <c r="R33" s="37"/>
      <c r="S33" s="36"/>
      <c r="T33" s="90">
        <v>584443344</v>
      </c>
      <c r="U33" s="37"/>
      <c r="V33" s="36"/>
      <c r="W33" s="90">
        <v>591282468</v>
      </c>
      <c r="X33" s="37"/>
      <c r="Y33" s="36"/>
      <c r="Z33" s="90">
        <v>585913540</v>
      </c>
      <c r="AA33" s="37"/>
      <c r="AB33" s="36"/>
      <c r="AC33" s="90">
        <v>574934346</v>
      </c>
      <c r="AD33" s="37"/>
      <c r="AE33" s="36"/>
      <c r="AF33" s="90">
        <v>564709199</v>
      </c>
      <c r="AG33" s="37"/>
      <c r="AH33" s="36"/>
      <c r="AI33" s="90">
        <v>548541730</v>
      </c>
      <c r="AJ33" s="37"/>
      <c r="AK33" s="36"/>
      <c r="AL33" s="90">
        <v>560715762</v>
      </c>
      <c r="AM33" s="37"/>
      <c r="AN33" s="36"/>
      <c r="AO33" s="90">
        <v>561247019</v>
      </c>
      <c r="AP33" s="37"/>
      <c r="AQ33" s="36"/>
      <c r="AR33" s="90">
        <v>592554998</v>
      </c>
      <c r="AS33" s="37"/>
      <c r="AT33" s="36"/>
      <c r="AU33" s="524" t="s">
        <v>201</v>
      </c>
      <c r="AV33" s="36"/>
      <c r="AW33" s="36"/>
      <c r="AX33" s="36"/>
      <c r="AY33" s="36"/>
    </row>
    <row r="34" spans="1:51" s="30" customFormat="1" ht="11.25" customHeight="1" x14ac:dyDescent="0.2">
      <c r="A34" s="593" t="s">
        <v>453</v>
      </c>
      <c r="B34" s="524" t="s">
        <v>454</v>
      </c>
      <c r="C34" s="81"/>
      <c r="D34" s="166"/>
      <c r="E34" s="90">
        <v>1343100378.4106755</v>
      </c>
      <c r="F34" s="50"/>
      <c r="G34" s="42"/>
      <c r="H34" s="90">
        <v>1311307075</v>
      </c>
      <c r="I34" s="50"/>
      <c r="J34" s="42"/>
      <c r="K34" s="90">
        <v>1321296038</v>
      </c>
      <c r="L34" s="50"/>
      <c r="M34" s="42"/>
      <c r="N34" s="90">
        <v>1407549738</v>
      </c>
      <c r="O34" s="50"/>
      <c r="P34" s="42"/>
      <c r="Q34" s="90">
        <v>1423330300</v>
      </c>
      <c r="R34" s="50"/>
      <c r="S34" s="42"/>
      <c r="T34" s="90">
        <v>1462789415</v>
      </c>
      <c r="U34" s="50"/>
      <c r="V34" s="42"/>
      <c r="W34" s="90">
        <v>1504170753</v>
      </c>
      <c r="X34" s="50"/>
      <c r="Y34" s="42"/>
      <c r="Z34" s="90">
        <v>1564437327</v>
      </c>
      <c r="AA34" s="50"/>
      <c r="AB34" s="42"/>
      <c r="AC34" s="90">
        <v>1563590934</v>
      </c>
      <c r="AD34" s="50"/>
      <c r="AE34" s="42"/>
      <c r="AF34" s="90">
        <v>1995343628</v>
      </c>
      <c r="AG34" s="50"/>
      <c r="AH34" s="42"/>
      <c r="AI34" s="90">
        <v>2294340386</v>
      </c>
      <c r="AJ34" s="50"/>
      <c r="AK34" s="42"/>
      <c r="AL34" s="90">
        <v>2353736815</v>
      </c>
      <c r="AM34" s="50"/>
      <c r="AN34" s="42"/>
      <c r="AO34" s="90">
        <v>2404436012</v>
      </c>
      <c r="AP34" s="50"/>
      <c r="AQ34" s="42"/>
      <c r="AR34" s="90">
        <v>2400843165</v>
      </c>
      <c r="AS34" s="50"/>
      <c r="AT34" s="42"/>
      <c r="AU34" s="524" t="s">
        <v>488</v>
      </c>
      <c r="AV34" s="36"/>
      <c r="AW34" s="36"/>
      <c r="AX34" s="36"/>
      <c r="AY34" s="36"/>
    </row>
    <row r="35" spans="1:51" s="30" customFormat="1" ht="13.5" customHeight="1" x14ac:dyDescent="0.2">
      <c r="A35" s="593" t="s">
        <v>455</v>
      </c>
      <c r="B35" s="524" t="s">
        <v>456</v>
      </c>
      <c r="C35" s="81"/>
      <c r="D35" s="166"/>
      <c r="E35" s="90">
        <v>78862178.848834872</v>
      </c>
      <c r="F35" s="50"/>
      <c r="G35" s="42"/>
      <c r="H35" s="90">
        <v>77963303</v>
      </c>
      <c r="I35" s="50"/>
      <c r="J35" s="42"/>
      <c r="K35" s="90">
        <v>81069631</v>
      </c>
      <c r="L35" s="50"/>
      <c r="M35" s="42"/>
      <c r="N35" s="90">
        <v>96536935</v>
      </c>
      <c r="O35" s="50"/>
      <c r="P35" s="42"/>
      <c r="Q35" s="90">
        <v>91235205</v>
      </c>
      <c r="R35" s="50"/>
      <c r="S35" s="42"/>
      <c r="T35" s="90">
        <v>92197576</v>
      </c>
      <c r="U35" s="50"/>
      <c r="V35" s="42"/>
      <c r="W35" s="90">
        <v>81652224</v>
      </c>
      <c r="X35" s="50"/>
      <c r="Y35" s="42"/>
      <c r="Z35" s="90">
        <v>80316190</v>
      </c>
      <c r="AA35" s="50"/>
      <c r="AB35" s="42"/>
      <c r="AC35" s="90">
        <v>119633233</v>
      </c>
      <c r="AD35" s="50"/>
      <c r="AE35" s="42"/>
      <c r="AF35" s="90">
        <v>116693898</v>
      </c>
      <c r="AG35" s="50"/>
      <c r="AH35" s="42"/>
      <c r="AI35" s="90">
        <v>138373863</v>
      </c>
      <c r="AJ35" s="50"/>
      <c r="AK35" s="42"/>
      <c r="AL35" s="90">
        <v>127515530</v>
      </c>
      <c r="AM35" s="50"/>
      <c r="AN35" s="42"/>
      <c r="AO35" s="90">
        <v>127510611</v>
      </c>
      <c r="AP35" s="50"/>
      <c r="AQ35" s="42"/>
      <c r="AR35" s="90">
        <v>127518972</v>
      </c>
      <c r="AS35" s="50"/>
      <c r="AT35" s="42"/>
      <c r="AU35" s="524" t="s">
        <v>202</v>
      </c>
      <c r="AV35" s="36"/>
      <c r="AW35" s="36"/>
      <c r="AX35" s="36"/>
      <c r="AY35" s="36"/>
    </row>
    <row r="36" spans="1:51" s="30" customFormat="1" ht="12" x14ac:dyDescent="0.2">
      <c r="A36" s="593" t="s">
        <v>457</v>
      </c>
      <c r="B36" s="524" t="s">
        <v>458</v>
      </c>
      <c r="C36" s="81"/>
      <c r="D36" s="166"/>
      <c r="E36" s="90">
        <v>47649206.665338956</v>
      </c>
      <c r="F36" s="50"/>
      <c r="G36" s="42"/>
      <c r="H36" s="90">
        <v>44948882</v>
      </c>
      <c r="I36" s="50"/>
      <c r="J36" s="42"/>
      <c r="K36" s="90">
        <v>48068045</v>
      </c>
      <c r="L36" s="50"/>
      <c r="M36" s="42"/>
      <c r="N36" s="90">
        <v>47846030</v>
      </c>
      <c r="O36" s="50"/>
      <c r="P36" s="42"/>
      <c r="Q36" s="90">
        <v>44378559</v>
      </c>
      <c r="R36" s="50"/>
      <c r="S36" s="42"/>
      <c r="T36" s="90">
        <v>55114122</v>
      </c>
      <c r="U36" s="50"/>
      <c r="V36" s="42"/>
      <c r="W36" s="90">
        <v>61523564</v>
      </c>
      <c r="X36" s="50"/>
      <c r="Y36" s="42"/>
      <c r="Z36" s="90">
        <v>57115230</v>
      </c>
      <c r="AA36" s="50"/>
      <c r="AB36" s="42"/>
      <c r="AC36" s="90">
        <v>52436993</v>
      </c>
      <c r="AD36" s="50"/>
      <c r="AE36" s="42"/>
      <c r="AF36" s="90">
        <v>51459177</v>
      </c>
      <c r="AG36" s="50"/>
      <c r="AH36" s="42"/>
      <c r="AI36" s="90">
        <v>51622073</v>
      </c>
      <c r="AJ36" s="50"/>
      <c r="AK36" s="42"/>
      <c r="AL36" s="90">
        <v>51779772</v>
      </c>
      <c r="AM36" s="50"/>
      <c r="AN36" s="42"/>
      <c r="AO36" s="90">
        <v>49970849</v>
      </c>
      <c r="AP36" s="50"/>
      <c r="AQ36" s="42"/>
      <c r="AR36" s="90">
        <v>50272396</v>
      </c>
      <c r="AS36" s="50"/>
      <c r="AT36" s="42"/>
      <c r="AU36" s="524" t="s">
        <v>489</v>
      </c>
      <c r="AV36" s="36"/>
      <c r="AW36" s="36"/>
      <c r="AX36" s="36"/>
      <c r="AY36" s="36"/>
    </row>
    <row r="37" spans="1:51" s="30" customFormat="1" ht="12" x14ac:dyDescent="0.2">
      <c r="A37" s="593" t="s">
        <v>459</v>
      </c>
      <c r="B37" s="524" t="s">
        <v>460</v>
      </c>
      <c r="C37" s="81"/>
      <c r="D37" s="166"/>
      <c r="E37" s="90">
        <v>24186118.30312686</v>
      </c>
      <c r="F37" s="37"/>
      <c r="H37" s="90">
        <v>31732392</v>
      </c>
      <c r="I37" s="37"/>
      <c r="K37" s="90">
        <v>37026983</v>
      </c>
      <c r="L37" s="37"/>
      <c r="N37" s="90">
        <v>37912625</v>
      </c>
      <c r="O37" s="37"/>
      <c r="Q37" s="90">
        <v>44956752</v>
      </c>
      <c r="R37" s="37"/>
      <c r="T37" s="90">
        <v>58176228</v>
      </c>
      <c r="U37" s="37"/>
      <c r="W37" s="90">
        <v>80094271</v>
      </c>
      <c r="X37" s="37"/>
      <c r="Z37" s="90">
        <v>74923930</v>
      </c>
      <c r="AA37" s="37"/>
      <c r="AC37" s="90">
        <v>59450572</v>
      </c>
      <c r="AD37" s="37"/>
      <c r="AF37" s="90">
        <v>58096190</v>
      </c>
      <c r="AG37" s="37"/>
      <c r="AH37" s="36"/>
      <c r="AI37" s="90">
        <v>57728245</v>
      </c>
      <c r="AJ37" s="37"/>
      <c r="AK37" s="36"/>
      <c r="AL37" s="90">
        <v>59181502</v>
      </c>
      <c r="AM37" s="37"/>
      <c r="AN37" s="36"/>
      <c r="AO37" s="90">
        <v>58434501</v>
      </c>
      <c r="AP37" s="37"/>
      <c r="AQ37" s="36"/>
      <c r="AR37" s="90">
        <v>58487460</v>
      </c>
      <c r="AS37" s="37"/>
      <c r="AT37" s="36"/>
      <c r="AU37" s="524" t="s">
        <v>490</v>
      </c>
      <c r="AV37" s="36"/>
      <c r="AW37" s="36"/>
      <c r="AX37" s="36"/>
      <c r="AY37" s="36"/>
    </row>
    <row r="38" spans="1:51" s="30" customFormat="1" ht="12" x14ac:dyDescent="0.2">
      <c r="A38" s="593" t="s">
        <v>461</v>
      </c>
      <c r="B38" s="524" t="s">
        <v>462</v>
      </c>
      <c r="C38" s="81"/>
      <c r="D38" s="166"/>
      <c r="E38" s="90">
        <v>151822578.50361809</v>
      </c>
      <c r="F38" s="37"/>
      <c r="H38" s="90">
        <v>114793743</v>
      </c>
      <c r="I38" s="37"/>
      <c r="K38" s="90">
        <v>134255429</v>
      </c>
      <c r="L38" s="37"/>
      <c r="N38" s="90">
        <v>111626207</v>
      </c>
      <c r="O38" s="37"/>
      <c r="Q38" s="90">
        <v>140926227</v>
      </c>
      <c r="R38" s="37"/>
      <c r="T38" s="90">
        <v>150052912</v>
      </c>
      <c r="U38" s="37"/>
      <c r="W38" s="90">
        <v>159519926</v>
      </c>
      <c r="X38" s="37"/>
      <c r="Z38" s="90">
        <v>117909147</v>
      </c>
      <c r="AA38" s="37"/>
      <c r="AC38" s="90">
        <v>101269265</v>
      </c>
      <c r="AD38" s="37"/>
      <c r="AF38" s="90">
        <v>129318361</v>
      </c>
      <c r="AG38" s="37"/>
      <c r="AH38" s="36"/>
      <c r="AI38" s="90">
        <v>126881875</v>
      </c>
      <c r="AJ38" s="37"/>
      <c r="AK38" s="36"/>
      <c r="AL38" s="90">
        <v>138649175</v>
      </c>
      <c r="AM38" s="37"/>
      <c r="AN38" s="36"/>
      <c r="AO38" s="90">
        <v>135380147</v>
      </c>
      <c r="AP38" s="37"/>
      <c r="AQ38" s="36"/>
      <c r="AR38" s="90">
        <v>146940292</v>
      </c>
      <c r="AS38" s="37"/>
      <c r="AT38" s="36"/>
      <c r="AU38" s="524" t="s">
        <v>491</v>
      </c>
      <c r="AV38" s="36"/>
      <c r="AW38" s="36"/>
      <c r="AX38" s="36"/>
      <c r="AY38" s="36"/>
    </row>
    <row r="39" spans="1:51" s="30" customFormat="1" ht="12" x14ac:dyDescent="0.2">
      <c r="A39" s="593" t="s">
        <v>463</v>
      </c>
      <c r="B39" s="524" t="s">
        <v>464</v>
      </c>
      <c r="C39" s="81"/>
      <c r="D39" s="166"/>
      <c r="E39" s="90">
        <v>7581433877.7135963</v>
      </c>
      <c r="F39" s="37"/>
      <c r="H39" s="90">
        <v>7571199726</v>
      </c>
      <c r="I39" s="37"/>
      <c r="K39" s="90">
        <v>7581559616</v>
      </c>
      <c r="L39" s="37"/>
      <c r="N39" s="90">
        <v>7581880109</v>
      </c>
      <c r="O39" s="37"/>
      <c r="Q39" s="90">
        <v>7804593554</v>
      </c>
      <c r="R39" s="37"/>
      <c r="T39" s="90">
        <v>7621000479</v>
      </c>
      <c r="U39" s="37"/>
      <c r="W39" s="90">
        <v>5365452773</v>
      </c>
      <c r="X39" s="37"/>
      <c r="Z39" s="90">
        <v>5389021260</v>
      </c>
      <c r="AA39" s="37"/>
      <c r="AC39" s="90">
        <v>5406880893</v>
      </c>
      <c r="AD39" s="37"/>
      <c r="AF39" s="90">
        <v>5404756311</v>
      </c>
      <c r="AG39" s="37"/>
      <c r="AH39" s="36"/>
      <c r="AI39" s="90">
        <v>5225202595</v>
      </c>
      <c r="AJ39" s="37"/>
      <c r="AK39" s="36"/>
      <c r="AL39" s="90">
        <v>5552203011</v>
      </c>
      <c r="AM39" s="37"/>
      <c r="AN39" s="36"/>
      <c r="AO39" s="90">
        <v>5574295535</v>
      </c>
      <c r="AP39" s="37"/>
      <c r="AQ39" s="36"/>
      <c r="AR39" s="90">
        <v>5704045300</v>
      </c>
      <c r="AS39" s="37"/>
      <c r="AT39" s="36"/>
      <c r="AU39" s="524" t="s">
        <v>492</v>
      </c>
      <c r="AV39" s="36"/>
      <c r="AW39" s="36"/>
      <c r="AX39" s="36"/>
      <c r="AY39" s="36"/>
    </row>
    <row r="40" spans="1:51" s="30" customFormat="1" ht="12" x14ac:dyDescent="0.2">
      <c r="A40" s="593" t="s">
        <v>465</v>
      </c>
      <c r="B40" s="524" t="s">
        <v>466</v>
      </c>
      <c r="C40" s="81"/>
      <c r="D40" s="166"/>
      <c r="E40" s="90">
        <v>1824796122.9502754</v>
      </c>
      <c r="F40" s="37"/>
      <c r="H40" s="90">
        <v>1824573198</v>
      </c>
      <c r="I40" s="37"/>
      <c r="K40" s="90">
        <v>1796831690</v>
      </c>
      <c r="L40" s="37"/>
      <c r="N40" s="90">
        <v>1786419975</v>
      </c>
      <c r="O40" s="37"/>
      <c r="Q40" s="90">
        <v>1810922237</v>
      </c>
      <c r="R40" s="37"/>
      <c r="T40" s="90">
        <v>1813175659</v>
      </c>
      <c r="U40" s="37"/>
      <c r="W40" s="90">
        <v>1906044615</v>
      </c>
      <c r="X40" s="37"/>
      <c r="Z40" s="90">
        <v>1980385012</v>
      </c>
      <c r="AA40" s="37"/>
      <c r="AC40" s="90">
        <v>1985031864</v>
      </c>
      <c r="AD40" s="37"/>
      <c r="AF40" s="90">
        <v>1983949744</v>
      </c>
      <c r="AG40" s="37"/>
      <c r="AH40" s="36"/>
      <c r="AI40" s="90">
        <v>1994022294</v>
      </c>
      <c r="AJ40" s="37"/>
      <c r="AK40" s="36"/>
      <c r="AL40" s="90">
        <v>1848276748</v>
      </c>
      <c r="AM40" s="37"/>
      <c r="AN40" s="36"/>
      <c r="AO40" s="90">
        <v>1849924771</v>
      </c>
      <c r="AP40" s="37"/>
      <c r="AQ40" s="36"/>
      <c r="AR40" s="90">
        <v>1854235474</v>
      </c>
      <c r="AS40" s="37"/>
      <c r="AT40" s="36"/>
      <c r="AU40" s="524" t="s">
        <v>493</v>
      </c>
      <c r="AV40" s="36"/>
      <c r="AW40" s="36"/>
      <c r="AX40" s="36"/>
      <c r="AY40" s="36"/>
    </row>
    <row r="41" spans="1:51" s="30" customFormat="1" ht="13.5" x14ac:dyDescent="0.2">
      <c r="A41" s="593" t="s">
        <v>467</v>
      </c>
      <c r="B41" s="456" t="s">
        <v>583</v>
      </c>
      <c r="C41" s="81"/>
      <c r="D41" s="166"/>
      <c r="E41" s="90">
        <v>66387.837748124541</v>
      </c>
      <c r="F41" s="37"/>
      <c r="H41" s="90">
        <v>209195</v>
      </c>
      <c r="I41" s="37"/>
      <c r="K41" s="90">
        <v>1698288</v>
      </c>
      <c r="L41" s="37"/>
      <c r="N41" s="90">
        <v>1698288</v>
      </c>
      <c r="O41" s="37"/>
      <c r="Q41" s="90">
        <v>1698289</v>
      </c>
      <c r="R41" s="37"/>
      <c r="T41" s="90">
        <v>53117</v>
      </c>
      <c r="U41" s="37"/>
      <c r="W41" s="90">
        <v>160965</v>
      </c>
      <c r="X41" s="37"/>
      <c r="Z41" s="90"/>
      <c r="AA41" s="37"/>
      <c r="AC41" s="90">
        <v>5082416</v>
      </c>
      <c r="AD41" s="37"/>
      <c r="AF41" s="90">
        <v>5087716</v>
      </c>
      <c r="AG41" s="37"/>
      <c r="AH41" s="36"/>
      <c r="AI41" s="90"/>
      <c r="AJ41" s="37"/>
      <c r="AK41" s="36"/>
      <c r="AL41" s="90"/>
      <c r="AM41" s="37"/>
      <c r="AN41" s="36"/>
      <c r="AO41" s="90"/>
      <c r="AP41" s="37"/>
      <c r="AQ41" s="36"/>
      <c r="AR41" s="90"/>
      <c r="AS41" s="37"/>
      <c r="AT41" s="36"/>
      <c r="AU41" s="456" t="s">
        <v>580</v>
      </c>
      <c r="AV41" s="36"/>
      <c r="AW41" s="36"/>
      <c r="AX41" s="36"/>
      <c r="AY41" s="36"/>
    </row>
    <row r="42" spans="1:51" s="30" customFormat="1" ht="12" x14ac:dyDescent="0.2">
      <c r="A42" s="593" t="s">
        <v>469</v>
      </c>
      <c r="B42" s="456" t="s">
        <v>470</v>
      </c>
      <c r="C42" s="81"/>
      <c r="D42" s="166"/>
      <c r="E42" s="90">
        <v>68654584.080196515</v>
      </c>
      <c r="F42" s="37"/>
      <c r="H42" s="90">
        <v>99488846</v>
      </c>
      <c r="I42" s="37"/>
      <c r="K42" s="90">
        <v>101303162</v>
      </c>
      <c r="L42" s="37"/>
      <c r="N42" s="90">
        <v>146453800</v>
      </c>
      <c r="O42" s="37"/>
      <c r="Q42" s="90">
        <v>151991907</v>
      </c>
      <c r="R42" s="37"/>
      <c r="T42" s="90">
        <v>153861529</v>
      </c>
      <c r="U42" s="37"/>
      <c r="W42" s="90">
        <v>182127814</v>
      </c>
      <c r="X42" s="37"/>
      <c r="Z42" s="90">
        <v>183573610</v>
      </c>
      <c r="AA42" s="37"/>
      <c r="AC42" s="90">
        <v>150596251</v>
      </c>
      <c r="AD42" s="37"/>
      <c r="AF42" s="90">
        <v>154363059</v>
      </c>
      <c r="AG42" s="37"/>
      <c r="AH42" s="36"/>
      <c r="AI42" s="90">
        <v>155796603</v>
      </c>
      <c r="AJ42" s="37"/>
      <c r="AK42" s="36"/>
      <c r="AL42" s="90">
        <v>149729989</v>
      </c>
      <c r="AM42" s="37"/>
      <c r="AN42" s="36"/>
      <c r="AO42" s="90">
        <v>148713016</v>
      </c>
      <c r="AP42" s="37"/>
      <c r="AQ42" s="36"/>
      <c r="AR42" s="90">
        <v>153563649</v>
      </c>
      <c r="AS42" s="37"/>
      <c r="AT42" s="36"/>
      <c r="AU42" s="456" t="s">
        <v>495</v>
      </c>
      <c r="AV42" s="36"/>
      <c r="AW42" s="36"/>
      <c r="AX42" s="36"/>
      <c r="AY42" s="36"/>
    </row>
    <row r="43" spans="1:51" s="30" customFormat="1" ht="13.5" x14ac:dyDescent="0.2">
      <c r="A43" s="593" t="s">
        <v>471</v>
      </c>
      <c r="B43" s="456" t="s">
        <v>582</v>
      </c>
      <c r="C43" s="40"/>
      <c r="D43" s="135"/>
      <c r="E43" s="53"/>
      <c r="F43" s="37"/>
      <c r="H43" s="53"/>
      <c r="I43" s="37"/>
      <c r="K43" s="53">
        <v>20250</v>
      </c>
      <c r="L43" s="37"/>
      <c r="N43" s="53">
        <v>20250</v>
      </c>
      <c r="O43" s="37"/>
      <c r="Q43" s="53">
        <v>20250</v>
      </c>
      <c r="R43" s="37"/>
      <c r="T43" s="53">
        <v>20250</v>
      </c>
      <c r="U43" s="37"/>
      <c r="W43" s="53">
        <v>20250</v>
      </c>
      <c r="X43" s="37"/>
      <c r="Z43" s="53"/>
      <c r="AA43" s="37"/>
      <c r="AC43" s="53">
        <v>20250</v>
      </c>
      <c r="AD43" s="37"/>
      <c r="AF43" s="53">
        <v>20250</v>
      </c>
      <c r="AG43" s="37"/>
      <c r="AH43" s="36"/>
      <c r="AI43" s="90"/>
      <c r="AJ43" s="37"/>
      <c r="AK43" s="36"/>
      <c r="AL43" s="90"/>
      <c r="AM43" s="37"/>
      <c r="AN43" s="36"/>
      <c r="AO43" s="90"/>
      <c r="AP43" s="37"/>
      <c r="AQ43" s="36"/>
      <c r="AR43" s="90"/>
      <c r="AS43" s="37"/>
      <c r="AT43" s="36"/>
      <c r="AU43" s="456" t="s">
        <v>581</v>
      </c>
    </row>
    <row r="44" spans="1:51" s="30" customFormat="1" ht="12" x14ac:dyDescent="0.2">
      <c r="A44" s="524"/>
      <c r="B44" s="456"/>
      <c r="C44" s="53"/>
      <c r="D44" s="53"/>
      <c r="E44" s="53"/>
      <c r="F44" s="36"/>
      <c r="H44" s="53"/>
      <c r="I44" s="36"/>
      <c r="K44" s="53"/>
      <c r="L44" s="36"/>
      <c r="N44" s="53"/>
      <c r="O44" s="36"/>
      <c r="Q44" s="53"/>
      <c r="R44" s="36"/>
      <c r="T44" s="53"/>
      <c r="U44" s="36"/>
      <c r="W44" s="53"/>
      <c r="X44" s="36"/>
      <c r="Z44" s="53"/>
      <c r="AA44" s="36"/>
      <c r="AC44" s="53"/>
      <c r="AD44" s="36"/>
      <c r="AF44" s="53"/>
      <c r="AG44" s="36"/>
      <c r="AH44" s="36"/>
      <c r="AI44" s="53"/>
      <c r="AJ44" s="36"/>
      <c r="AK44" s="36"/>
      <c r="AL44" s="53"/>
      <c r="AM44" s="36"/>
      <c r="AN44" s="36"/>
      <c r="AO44" s="53"/>
      <c r="AP44" s="36"/>
      <c r="AQ44" s="36"/>
      <c r="AR44" s="53"/>
      <c r="AS44" s="36"/>
      <c r="AT44" s="36"/>
      <c r="AU44" s="456"/>
    </row>
    <row r="45" spans="1:51" s="30" customFormat="1" thickBot="1" x14ac:dyDescent="0.25">
      <c r="A45" s="524"/>
      <c r="B45" s="456"/>
      <c r="C45" s="53"/>
      <c r="D45" s="53"/>
      <c r="E45" s="53"/>
      <c r="F45" s="36"/>
      <c r="H45" s="53"/>
      <c r="I45" s="36"/>
      <c r="K45" s="53"/>
      <c r="L45" s="36"/>
      <c r="N45" s="53"/>
      <c r="O45" s="36"/>
      <c r="Q45" s="53"/>
      <c r="R45" s="36"/>
      <c r="T45" s="53"/>
      <c r="U45" s="36"/>
      <c r="W45" s="53"/>
      <c r="X45" s="36"/>
      <c r="Z45" s="53"/>
      <c r="AA45" s="36"/>
      <c r="AC45" s="53"/>
      <c r="AD45" s="36"/>
      <c r="AF45" s="53"/>
      <c r="AG45" s="36"/>
      <c r="AH45" s="36"/>
      <c r="AI45" s="53"/>
      <c r="AJ45" s="36"/>
      <c r="AK45" s="36"/>
      <c r="AL45" s="53"/>
      <c r="AM45" s="36"/>
      <c r="AN45" s="36"/>
      <c r="AO45" s="53"/>
      <c r="AP45" s="36"/>
      <c r="AQ45" s="36"/>
      <c r="AR45" s="53"/>
      <c r="AS45" s="36"/>
      <c r="AT45" s="36"/>
      <c r="AU45" s="456"/>
    </row>
    <row r="46" spans="1:51" s="30" customFormat="1" ht="25.9" customHeight="1" thickTop="1" thickBot="1" x14ac:dyDescent="0.25">
      <c r="A46" s="65" t="s">
        <v>191</v>
      </c>
      <c r="B46" s="32" t="s">
        <v>203</v>
      </c>
      <c r="C46" s="78"/>
      <c r="D46" s="132"/>
      <c r="E46" s="33">
        <v>2008</v>
      </c>
      <c r="F46" s="31"/>
      <c r="G46" s="32"/>
      <c r="H46" s="33">
        <v>2009</v>
      </c>
      <c r="I46" s="78"/>
      <c r="J46" s="33"/>
      <c r="K46" s="33">
        <v>2010</v>
      </c>
      <c r="L46" s="78"/>
      <c r="M46" s="33"/>
      <c r="N46" s="33">
        <v>2011</v>
      </c>
      <c r="O46" s="78"/>
      <c r="P46" s="33"/>
      <c r="Q46" s="33">
        <v>2012</v>
      </c>
      <c r="R46" s="78"/>
      <c r="S46" s="33"/>
      <c r="T46" s="33">
        <v>2013</v>
      </c>
      <c r="U46" s="78"/>
      <c r="V46" s="33"/>
      <c r="W46" s="33">
        <v>2014</v>
      </c>
      <c r="X46" s="78"/>
      <c r="Y46" s="33"/>
      <c r="Z46" s="33">
        <v>2015</v>
      </c>
      <c r="AA46" s="78"/>
      <c r="AB46" s="33"/>
      <c r="AC46" s="33">
        <v>2016</v>
      </c>
      <c r="AD46" s="78"/>
      <c r="AE46" s="33"/>
      <c r="AF46" s="33">
        <v>2017</v>
      </c>
      <c r="AG46" s="78"/>
      <c r="AH46" s="33"/>
      <c r="AI46" s="33">
        <v>2018</v>
      </c>
      <c r="AJ46" s="78"/>
      <c r="AK46" s="33"/>
      <c r="AL46" s="33">
        <v>2019</v>
      </c>
      <c r="AM46" s="78"/>
      <c r="AN46" s="33"/>
      <c r="AO46" s="33">
        <v>2020</v>
      </c>
      <c r="AP46" s="78"/>
      <c r="AQ46" s="33"/>
      <c r="AR46" s="33">
        <v>2021</v>
      </c>
      <c r="AS46" s="78"/>
      <c r="AT46" s="33"/>
      <c r="AU46" s="32" t="s">
        <v>204</v>
      </c>
      <c r="AV46" s="36"/>
      <c r="AW46" s="36"/>
      <c r="AX46" s="36"/>
      <c r="AY46" s="36"/>
    </row>
    <row r="47" spans="1:51" s="30" customFormat="1" hidden="1" thickTop="1" x14ac:dyDescent="0.2">
      <c r="B47" s="35"/>
      <c r="C47" s="37"/>
      <c r="D47" s="163"/>
      <c r="E47" s="36"/>
      <c r="F47" s="37"/>
      <c r="G47" s="36"/>
      <c r="H47" s="36"/>
      <c r="I47" s="37"/>
      <c r="J47" s="36"/>
      <c r="K47" s="36"/>
      <c r="L47" s="37"/>
      <c r="M47" s="36"/>
      <c r="N47" s="36"/>
      <c r="O47" s="37"/>
      <c r="P47" s="36"/>
      <c r="Q47" s="36"/>
      <c r="R47" s="37"/>
      <c r="S47" s="36"/>
      <c r="T47" s="36"/>
      <c r="U47" s="37"/>
      <c r="V47" s="36"/>
      <c r="W47" s="36"/>
      <c r="X47" s="37"/>
      <c r="Y47" s="36"/>
      <c r="Z47" s="36"/>
      <c r="AA47" s="37"/>
      <c r="AB47" s="36"/>
      <c r="AC47" s="36"/>
      <c r="AD47" s="37"/>
      <c r="AE47" s="36"/>
      <c r="AF47" s="36"/>
      <c r="AG47" s="37"/>
      <c r="AH47" s="36"/>
      <c r="AI47" s="36"/>
      <c r="AJ47" s="37"/>
      <c r="AK47" s="36"/>
      <c r="AL47" s="36"/>
      <c r="AM47" s="37"/>
      <c r="AN47" s="36"/>
      <c r="AO47" s="36"/>
      <c r="AP47" s="37"/>
      <c r="AQ47" s="36"/>
      <c r="AR47" s="36"/>
      <c r="AS47" s="37"/>
      <c r="AT47" s="36"/>
      <c r="AU47" s="35"/>
      <c r="AV47" s="36"/>
      <c r="AW47" s="36"/>
      <c r="AX47" s="36"/>
      <c r="AY47" s="36"/>
    </row>
    <row r="48" spans="1:51" s="30" customFormat="1" hidden="1" thickTop="1" x14ac:dyDescent="0.2">
      <c r="B48" s="49" t="s">
        <v>68</v>
      </c>
      <c r="C48" s="50"/>
      <c r="D48" s="133"/>
      <c r="E48" s="42"/>
      <c r="F48" s="50"/>
      <c r="G48" s="42"/>
      <c r="H48" s="42"/>
      <c r="I48" s="50"/>
      <c r="J48" s="42"/>
      <c r="K48" s="42"/>
      <c r="L48" s="50"/>
      <c r="M48" s="42"/>
      <c r="N48" s="42"/>
      <c r="O48" s="50"/>
      <c r="P48" s="42"/>
      <c r="Q48" s="42"/>
      <c r="R48" s="50"/>
      <c r="S48" s="42"/>
      <c r="T48" s="42"/>
      <c r="U48" s="50"/>
      <c r="V48" s="42"/>
      <c r="W48" s="42"/>
      <c r="X48" s="50"/>
      <c r="Y48" s="42"/>
      <c r="Z48" s="42"/>
      <c r="AA48" s="50"/>
      <c r="AB48" s="42"/>
      <c r="AC48" s="42"/>
      <c r="AD48" s="50"/>
      <c r="AE48" s="42"/>
      <c r="AF48" s="42"/>
      <c r="AG48" s="50"/>
      <c r="AH48" s="42"/>
      <c r="AI48" s="42"/>
      <c r="AJ48" s="50"/>
      <c r="AK48" s="42"/>
      <c r="AL48" s="42"/>
      <c r="AM48" s="50"/>
      <c r="AN48" s="42"/>
      <c r="AO48" s="42"/>
      <c r="AP48" s="50"/>
      <c r="AQ48" s="42"/>
      <c r="AR48" s="42"/>
      <c r="AS48" s="50"/>
      <c r="AT48" s="42"/>
      <c r="AU48" s="51" t="s">
        <v>128</v>
      </c>
      <c r="AV48" s="36"/>
      <c r="AW48" s="36"/>
      <c r="AX48" s="36"/>
      <c r="AY48" s="36"/>
    </row>
    <row r="49" spans="1:51" s="30" customFormat="1" ht="7.15" customHeight="1" thickTop="1" x14ac:dyDescent="0.2">
      <c r="B49" s="36"/>
      <c r="C49" s="50"/>
      <c r="D49" s="133"/>
      <c r="E49" s="42"/>
      <c r="F49" s="50"/>
      <c r="G49" s="42"/>
      <c r="H49" s="42"/>
      <c r="I49" s="50"/>
      <c r="J49" s="42"/>
      <c r="K49" s="42"/>
      <c r="L49" s="50"/>
      <c r="M49" s="42"/>
      <c r="N49" s="42"/>
      <c r="O49" s="50"/>
      <c r="P49" s="42"/>
      <c r="Q49" s="42"/>
      <c r="R49" s="50"/>
      <c r="S49" s="42"/>
      <c r="T49" s="42"/>
      <c r="U49" s="50"/>
      <c r="V49" s="42"/>
      <c r="W49" s="42"/>
      <c r="X49" s="50"/>
      <c r="Y49" s="42"/>
      <c r="Z49" s="42"/>
      <c r="AA49" s="50"/>
      <c r="AB49" s="42"/>
      <c r="AC49" s="42"/>
      <c r="AD49" s="50"/>
      <c r="AE49" s="42"/>
      <c r="AF49" s="42"/>
      <c r="AG49" s="50"/>
      <c r="AH49" s="42"/>
      <c r="AJ49" s="50"/>
      <c r="AK49" s="42"/>
      <c r="AM49" s="50"/>
      <c r="AN49" s="42"/>
      <c r="AP49" s="50"/>
      <c r="AQ49" s="42"/>
      <c r="AS49" s="50"/>
      <c r="AT49" s="42"/>
      <c r="AU49" s="36"/>
      <c r="AV49" s="36"/>
      <c r="AW49" s="36"/>
      <c r="AX49" s="36"/>
      <c r="AY49" s="36"/>
    </row>
    <row r="50" spans="1:51" s="30" customFormat="1" ht="12" x14ac:dyDescent="0.2">
      <c r="A50" s="30">
        <v>1</v>
      </c>
      <c r="B50" s="49" t="s">
        <v>205</v>
      </c>
      <c r="C50" s="350"/>
      <c r="D50" s="351"/>
      <c r="E50" s="281">
        <v>8406690433.5125723</v>
      </c>
      <c r="F50" s="50"/>
      <c r="G50" s="42"/>
      <c r="H50" s="281">
        <v>8582553078</v>
      </c>
      <c r="I50" s="50"/>
      <c r="J50" s="42"/>
      <c r="K50" s="281">
        <v>8608800431</v>
      </c>
      <c r="L50" s="50"/>
      <c r="M50" s="42"/>
      <c r="N50" s="281">
        <v>8734243097</v>
      </c>
      <c r="O50" s="50"/>
      <c r="P50" s="42"/>
      <c r="Q50" s="281">
        <v>8790997715</v>
      </c>
      <c r="R50" s="50"/>
      <c r="S50" s="42"/>
      <c r="T50" s="281">
        <v>8525244837</v>
      </c>
      <c r="U50" s="50"/>
      <c r="V50" s="42"/>
      <c r="W50" s="281">
        <v>6540107789</v>
      </c>
      <c r="X50" s="50"/>
      <c r="Y50" s="42"/>
      <c r="Z50" s="281">
        <v>6571499559</v>
      </c>
      <c r="AA50" s="50"/>
      <c r="AB50" s="42"/>
      <c r="AC50" s="281">
        <v>6289554933</v>
      </c>
      <c r="AD50" s="50"/>
      <c r="AE50" s="42"/>
      <c r="AF50" s="281">
        <v>6464125584</v>
      </c>
      <c r="AG50" s="50"/>
      <c r="AH50" s="42"/>
      <c r="AI50" s="281">
        <v>6705528638</v>
      </c>
      <c r="AJ50" s="50"/>
      <c r="AK50" s="42"/>
      <c r="AL50" s="281">
        <v>6702226843</v>
      </c>
      <c r="AM50" s="50"/>
      <c r="AN50" s="42"/>
      <c r="AO50" s="281">
        <v>6721016624</v>
      </c>
      <c r="AP50" s="50"/>
      <c r="AQ50" s="42"/>
      <c r="AR50" s="281">
        <v>6840394194</v>
      </c>
      <c r="AS50" s="50"/>
      <c r="AT50" s="42"/>
      <c r="AU50" s="49" t="s">
        <v>205</v>
      </c>
      <c r="AV50" s="36"/>
      <c r="AW50" s="36"/>
      <c r="AX50" s="36"/>
      <c r="AY50" s="36"/>
    </row>
    <row r="51" spans="1:51" s="30" customFormat="1" ht="12" x14ac:dyDescent="0.2">
      <c r="A51" s="30">
        <v>101</v>
      </c>
      <c r="B51" s="47" t="s">
        <v>206</v>
      </c>
      <c r="C51" s="81"/>
      <c r="D51" s="166"/>
      <c r="E51" s="90">
        <v>725501261.36891723</v>
      </c>
      <c r="F51" s="50"/>
      <c r="G51" s="42"/>
      <c r="H51" s="90">
        <v>733854831</v>
      </c>
      <c r="I51" s="50"/>
      <c r="J51" s="42"/>
      <c r="K51" s="90">
        <v>717811423</v>
      </c>
      <c r="L51" s="50"/>
      <c r="M51" s="42"/>
      <c r="N51" s="90">
        <v>868489235</v>
      </c>
      <c r="O51" s="50"/>
      <c r="P51" s="42"/>
      <c r="Q51" s="90">
        <v>885860734</v>
      </c>
      <c r="R51" s="50"/>
      <c r="S51" s="42"/>
      <c r="T51" s="90">
        <v>882902310</v>
      </c>
      <c r="U51" s="50"/>
      <c r="V51" s="42"/>
      <c r="W51" s="90">
        <v>177932626</v>
      </c>
      <c r="X51" s="50"/>
      <c r="Y51" s="42"/>
      <c r="Z51" s="90">
        <v>170558710</v>
      </c>
      <c r="AA51" s="50"/>
      <c r="AB51" s="42"/>
      <c r="AC51" s="90">
        <v>112035386</v>
      </c>
      <c r="AD51" s="50"/>
      <c r="AE51" s="42"/>
      <c r="AF51" s="90">
        <v>446724541</v>
      </c>
      <c r="AG51" s="50"/>
      <c r="AH51" s="42"/>
      <c r="AI51" s="90">
        <v>719639861</v>
      </c>
      <c r="AJ51" s="50"/>
      <c r="AK51" s="42"/>
      <c r="AL51" s="90">
        <v>713389525</v>
      </c>
      <c r="AM51" s="50"/>
      <c r="AN51" s="42"/>
      <c r="AO51" s="90">
        <v>732234385</v>
      </c>
      <c r="AP51" s="50"/>
      <c r="AQ51" s="42"/>
      <c r="AR51" s="90">
        <v>724299559</v>
      </c>
      <c r="AS51" s="50"/>
      <c r="AT51" s="42"/>
      <c r="AU51" s="46" t="s">
        <v>206</v>
      </c>
      <c r="AV51" s="36"/>
      <c r="AW51" s="36"/>
      <c r="AX51" s="36"/>
      <c r="AY51" s="36"/>
    </row>
    <row r="52" spans="1:51" s="30" customFormat="1" ht="12" x14ac:dyDescent="0.2">
      <c r="A52" s="30">
        <v>102</v>
      </c>
      <c r="B52" s="47" t="s">
        <v>207</v>
      </c>
      <c r="C52" s="81"/>
      <c r="D52" s="166"/>
      <c r="E52" s="90">
        <v>6635099980.0836411</v>
      </c>
      <c r="F52" s="50"/>
      <c r="G52" s="42"/>
      <c r="H52" s="90">
        <v>6803507141</v>
      </c>
      <c r="I52" s="50"/>
      <c r="J52" s="42"/>
      <c r="K52" s="90">
        <v>6800163418</v>
      </c>
      <c r="L52" s="50"/>
      <c r="M52" s="42"/>
      <c r="N52" s="90">
        <v>6778122093</v>
      </c>
      <c r="O52" s="50"/>
      <c r="P52" s="42"/>
      <c r="Q52" s="90">
        <v>6785584540</v>
      </c>
      <c r="R52" s="50"/>
      <c r="S52" s="42"/>
      <c r="T52" s="90">
        <v>6517554357</v>
      </c>
      <c r="U52" s="50"/>
      <c r="V52" s="42"/>
      <c r="W52" s="90">
        <v>4918744328</v>
      </c>
      <c r="X52" s="50"/>
      <c r="Y52" s="42"/>
      <c r="Z52" s="90">
        <v>4924316055</v>
      </c>
      <c r="AA52" s="50"/>
      <c r="AB52" s="42"/>
      <c r="AC52" s="90">
        <v>4809795569</v>
      </c>
      <c r="AD52" s="50"/>
      <c r="AE52" s="42"/>
      <c r="AF52" s="90">
        <v>4820215530</v>
      </c>
      <c r="AG52" s="50"/>
      <c r="AH52" s="42"/>
      <c r="AI52" s="90">
        <v>4783750272</v>
      </c>
      <c r="AJ52" s="50"/>
      <c r="AK52" s="42"/>
      <c r="AL52" s="90">
        <v>4790591779</v>
      </c>
      <c r="AM52" s="50"/>
      <c r="AN52" s="42"/>
      <c r="AO52" s="90">
        <v>4773477709</v>
      </c>
      <c r="AP52" s="50"/>
      <c r="AQ52" s="42"/>
      <c r="AR52" s="90">
        <v>4931706229</v>
      </c>
      <c r="AS52" s="50"/>
      <c r="AT52" s="42"/>
      <c r="AU52" s="46" t="s">
        <v>207</v>
      </c>
      <c r="AV52" s="36"/>
      <c r="AW52" s="36"/>
      <c r="AX52" s="36"/>
      <c r="AY52" s="36"/>
    </row>
    <row r="53" spans="1:51" s="30" customFormat="1" ht="12" x14ac:dyDescent="0.2">
      <c r="A53" s="30">
        <v>103</v>
      </c>
      <c r="B53" s="47" t="s">
        <v>208</v>
      </c>
      <c r="C53" s="81"/>
      <c r="D53" s="166"/>
      <c r="E53" s="90">
        <v>229529310.23036584</v>
      </c>
      <c r="F53" s="50"/>
      <c r="G53" s="42"/>
      <c r="H53" s="90">
        <v>221722178</v>
      </c>
      <c r="I53" s="50"/>
      <c r="J53" s="42"/>
      <c r="K53" s="90">
        <v>211605541</v>
      </c>
      <c r="L53" s="50"/>
      <c r="M53" s="42"/>
      <c r="N53" s="90">
        <v>212646604</v>
      </c>
      <c r="O53" s="50"/>
      <c r="P53" s="42"/>
      <c r="Q53" s="90">
        <v>196173339</v>
      </c>
      <c r="R53" s="50"/>
      <c r="S53" s="42"/>
      <c r="T53" s="90">
        <v>219518823</v>
      </c>
      <c r="U53" s="50"/>
      <c r="V53" s="42"/>
      <c r="W53" s="90">
        <v>269630516</v>
      </c>
      <c r="X53" s="50"/>
      <c r="Y53" s="42"/>
      <c r="Z53" s="90">
        <v>273824971</v>
      </c>
      <c r="AA53" s="50"/>
      <c r="AB53" s="42"/>
      <c r="AC53" s="90">
        <v>187032659</v>
      </c>
      <c r="AD53" s="50"/>
      <c r="AE53" s="42"/>
      <c r="AF53" s="90">
        <v>178275485</v>
      </c>
      <c r="AG53" s="50"/>
      <c r="AH53" s="42"/>
      <c r="AI53" s="90">
        <v>182268777</v>
      </c>
      <c r="AJ53" s="50"/>
      <c r="AK53" s="42"/>
      <c r="AL53" s="90">
        <v>179087656</v>
      </c>
      <c r="AM53" s="50"/>
      <c r="AN53" s="42"/>
      <c r="AO53" s="90">
        <v>203013038</v>
      </c>
      <c r="AP53" s="50"/>
      <c r="AQ53" s="42"/>
      <c r="AR53" s="90">
        <v>201302948</v>
      </c>
      <c r="AS53" s="50"/>
      <c r="AT53" s="42"/>
      <c r="AU53" s="46" t="s">
        <v>208</v>
      </c>
      <c r="AV53" s="36"/>
      <c r="AW53" s="36"/>
      <c r="AX53" s="36"/>
      <c r="AY53" s="36"/>
    </row>
    <row r="54" spans="1:51" s="30" customFormat="1" ht="12" x14ac:dyDescent="0.2">
      <c r="A54" s="30">
        <v>104</v>
      </c>
      <c r="B54" s="47" t="s">
        <v>209</v>
      </c>
      <c r="C54" s="81"/>
      <c r="D54" s="166"/>
      <c r="E54" s="90">
        <v>514410774.74606657</v>
      </c>
      <c r="F54" s="50"/>
      <c r="G54" s="42"/>
      <c r="H54" s="90">
        <v>514468201</v>
      </c>
      <c r="I54" s="50"/>
      <c r="J54" s="42"/>
      <c r="K54" s="90">
        <v>478656682</v>
      </c>
      <c r="L54" s="50"/>
      <c r="M54" s="42"/>
      <c r="N54" s="90">
        <v>481057823</v>
      </c>
      <c r="O54" s="50"/>
      <c r="P54" s="42"/>
      <c r="Q54" s="90">
        <v>480754040</v>
      </c>
      <c r="R54" s="50"/>
      <c r="S54" s="42"/>
      <c r="T54" s="90">
        <v>497247100</v>
      </c>
      <c r="U54" s="50"/>
      <c r="V54" s="42"/>
      <c r="W54" s="90">
        <v>505800922</v>
      </c>
      <c r="X54" s="50"/>
      <c r="Y54" s="42"/>
      <c r="Z54" s="90">
        <v>505764282</v>
      </c>
      <c r="AA54" s="50"/>
      <c r="AB54" s="42"/>
      <c r="AC54" s="90">
        <v>503197836</v>
      </c>
      <c r="AD54" s="50"/>
      <c r="AE54" s="42"/>
      <c r="AF54" s="90">
        <v>504715482</v>
      </c>
      <c r="AG54" s="50"/>
      <c r="AH54" s="42"/>
      <c r="AI54" s="90">
        <v>524597579</v>
      </c>
      <c r="AJ54" s="50"/>
      <c r="AK54" s="42"/>
      <c r="AL54" s="90">
        <v>523306389</v>
      </c>
      <c r="AM54" s="50"/>
      <c r="AN54" s="42"/>
      <c r="AO54" s="90">
        <v>520241389</v>
      </c>
      <c r="AP54" s="50"/>
      <c r="AQ54" s="42"/>
      <c r="AR54" s="90">
        <v>515149728</v>
      </c>
      <c r="AS54" s="50"/>
      <c r="AT54" s="42"/>
      <c r="AU54" s="46" t="s">
        <v>209</v>
      </c>
      <c r="AV54" s="36"/>
      <c r="AW54" s="36"/>
      <c r="AX54" s="36"/>
      <c r="AY54" s="36"/>
    </row>
    <row r="55" spans="1:51" s="30" customFormat="1" ht="12" x14ac:dyDescent="0.2">
      <c r="A55" s="30">
        <v>105</v>
      </c>
      <c r="B55" s="47" t="s">
        <v>210</v>
      </c>
      <c r="C55" s="81"/>
      <c r="D55" s="166"/>
      <c r="E55" s="90">
        <v>13306379.871207591</v>
      </c>
      <c r="F55" s="50"/>
      <c r="G55" s="42"/>
      <c r="H55" s="90">
        <v>19745640</v>
      </c>
      <c r="I55" s="50"/>
      <c r="J55" s="42"/>
      <c r="K55" s="90">
        <v>68243444</v>
      </c>
      <c r="L55" s="50"/>
      <c r="M55" s="42"/>
      <c r="N55" s="90">
        <v>65475425</v>
      </c>
      <c r="O55" s="50"/>
      <c r="P55" s="42"/>
      <c r="Q55" s="90">
        <v>119183930</v>
      </c>
      <c r="R55" s="50"/>
      <c r="S55" s="42"/>
      <c r="T55" s="90">
        <v>87398277</v>
      </c>
      <c r="U55" s="50"/>
      <c r="V55" s="42"/>
      <c r="W55" s="90">
        <v>85733906</v>
      </c>
      <c r="X55" s="50"/>
      <c r="Y55" s="42"/>
      <c r="Z55" s="90">
        <v>90507965</v>
      </c>
      <c r="AA55" s="50"/>
      <c r="AB55" s="42"/>
      <c r="AC55" s="90">
        <v>106146365</v>
      </c>
      <c r="AD55" s="50"/>
      <c r="AE55" s="42"/>
      <c r="AF55" s="90">
        <v>79154786</v>
      </c>
      <c r="AG55" s="50"/>
      <c r="AH55" s="42"/>
      <c r="AI55" s="90">
        <v>52740820</v>
      </c>
      <c r="AJ55" s="50"/>
      <c r="AK55" s="42"/>
      <c r="AL55" s="90">
        <v>23515575</v>
      </c>
      <c r="AM55" s="50"/>
      <c r="AN55" s="42"/>
      <c r="AO55" s="90">
        <v>23405163</v>
      </c>
      <c r="AP55" s="50"/>
      <c r="AQ55" s="42"/>
      <c r="AR55" s="90">
        <v>21960325</v>
      </c>
      <c r="AS55" s="50"/>
      <c r="AT55" s="42"/>
      <c r="AU55" s="46" t="s">
        <v>210</v>
      </c>
      <c r="AV55" s="36"/>
      <c r="AW55" s="36"/>
      <c r="AX55" s="36"/>
      <c r="AY55" s="36"/>
    </row>
    <row r="56" spans="1:51" s="30" customFormat="1" ht="12" x14ac:dyDescent="0.2">
      <c r="A56" s="30">
        <v>106</v>
      </c>
      <c r="B56" s="47" t="s">
        <v>211</v>
      </c>
      <c r="C56" s="81"/>
      <c r="D56" s="166"/>
      <c r="E56" s="90">
        <v>247328520.21509656</v>
      </c>
      <c r="F56" s="50"/>
      <c r="G56" s="42"/>
      <c r="H56" s="90">
        <v>246212443</v>
      </c>
      <c r="I56" s="50"/>
      <c r="J56" s="42"/>
      <c r="K56" s="90">
        <v>272302371</v>
      </c>
      <c r="L56" s="50"/>
      <c r="M56" s="42"/>
      <c r="N56" s="90">
        <v>267532272</v>
      </c>
      <c r="O56" s="50"/>
      <c r="P56" s="42"/>
      <c r="Q56" s="90">
        <v>266522775</v>
      </c>
      <c r="R56" s="50"/>
      <c r="S56" s="42"/>
      <c r="T56" s="90">
        <v>264098050</v>
      </c>
      <c r="U56" s="50"/>
      <c r="V56" s="42"/>
      <c r="W56" s="90">
        <v>515480576</v>
      </c>
      <c r="X56" s="50"/>
      <c r="Y56" s="42"/>
      <c r="Z56" s="90">
        <v>538319062</v>
      </c>
      <c r="AA56" s="50"/>
      <c r="AB56" s="42"/>
      <c r="AC56" s="90">
        <v>513615962</v>
      </c>
      <c r="AD56" s="50"/>
      <c r="AE56" s="42"/>
      <c r="AF56" s="90">
        <v>375897411</v>
      </c>
      <c r="AG56" s="50"/>
      <c r="AH56" s="42"/>
      <c r="AI56" s="90">
        <v>380911699</v>
      </c>
      <c r="AJ56" s="50"/>
      <c r="AK56" s="42"/>
      <c r="AL56" s="90">
        <v>403045527</v>
      </c>
      <c r="AM56" s="50"/>
      <c r="AN56" s="42"/>
      <c r="AO56" s="90">
        <v>408550666</v>
      </c>
      <c r="AP56" s="50"/>
      <c r="AQ56" s="42"/>
      <c r="AR56" s="90">
        <v>398540377</v>
      </c>
      <c r="AS56" s="50"/>
      <c r="AT56" s="42"/>
      <c r="AU56" s="46" t="s">
        <v>211</v>
      </c>
      <c r="AV56" s="36"/>
      <c r="AW56" s="36"/>
      <c r="AX56" s="36"/>
      <c r="AY56" s="36"/>
    </row>
    <row r="57" spans="1:51" s="30" customFormat="1" ht="12" x14ac:dyDescent="0.2">
      <c r="A57" s="30">
        <v>107</v>
      </c>
      <c r="B57" s="47" t="s">
        <v>212</v>
      </c>
      <c r="C57" s="81"/>
      <c r="D57" s="166"/>
      <c r="E57" s="90">
        <v>21248257.319259111</v>
      </c>
      <c r="F57" s="50"/>
      <c r="G57" s="42"/>
      <c r="H57" s="90">
        <v>21982242</v>
      </c>
      <c r="I57" s="50"/>
      <c r="J57" s="42"/>
      <c r="K57" s="90">
        <v>34030542</v>
      </c>
      <c r="L57" s="50"/>
      <c r="M57" s="42"/>
      <c r="N57" s="90">
        <v>34887099</v>
      </c>
      <c r="O57" s="50"/>
      <c r="P57" s="42"/>
      <c r="Q57" s="90">
        <v>35347058</v>
      </c>
      <c r="R57" s="50"/>
      <c r="S57" s="42"/>
      <c r="T57" s="90">
        <v>35253697</v>
      </c>
      <c r="U57" s="50"/>
      <c r="V57" s="42"/>
      <c r="W57" s="90">
        <v>45245530</v>
      </c>
      <c r="X57" s="50"/>
      <c r="Y57" s="42"/>
      <c r="Z57" s="90">
        <v>46055197</v>
      </c>
      <c r="AA57" s="50"/>
      <c r="AB57" s="42"/>
      <c r="AC57" s="90">
        <v>37404842</v>
      </c>
      <c r="AD57" s="50"/>
      <c r="AE57" s="42"/>
      <c r="AF57" s="90">
        <v>38321846</v>
      </c>
      <c r="AG57" s="50"/>
      <c r="AH57" s="42"/>
      <c r="AI57" s="90">
        <v>40780765</v>
      </c>
      <c r="AJ57" s="50"/>
      <c r="AK57" s="42"/>
      <c r="AL57" s="90">
        <v>47295111</v>
      </c>
      <c r="AM57" s="50"/>
      <c r="AN57" s="42"/>
      <c r="AO57" s="90">
        <v>42935240</v>
      </c>
      <c r="AP57" s="50"/>
      <c r="AQ57" s="42"/>
      <c r="AR57" s="90">
        <v>27186606</v>
      </c>
      <c r="AS57" s="50"/>
      <c r="AT57" s="42"/>
      <c r="AU57" s="46" t="s">
        <v>212</v>
      </c>
      <c r="AV57" s="36"/>
      <c r="AW57" s="36"/>
      <c r="AX57" s="36"/>
      <c r="AY57" s="36"/>
    </row>
    <row r="58" spans="1:51" s="30" customFormat="1" ht="12" x14ac:dyDescent="0.2">
      <c r="A58" s="30">
        <v>108</v>
      </c>
      <c r="B58" s="47" t="s">
        <v>213</v>
      </c>
      <c r="C58" s="81"/>
      <c r="D58" s="166"/>
      <c r="E58" s="90">
        <v>20265949.678018983</v>
      </c>
      <c r="F58" s="50"/>
      <c r="G58" s="42"/>
      <c r="H58" s="90">
        <v>21060402</v>
      </c>
      <c r="I58" s="50"/>
      <c r="J58" s="42"/>
      <c r="K58" s="90">
        <v>25987010</v>
      </c>
      <c r="L58" s="50"/>
      <c r="M58" s="42"/>
      <c r="N58" s="90">
        <v>26032546</v>
      </c>
      <c r="O58" s="50"/>
      <c r="P58" s="42"/>
      <c r="Q58" s="90">
        <v>21571299</v>
      </c>
      <c r="R58" s="50"/>
      <c r="S58" s="42"/>
      <c r="T58" s="90">
        <v>21272223</v>
      </c>
      <c r="U58" s="50"/>
      <c r="V58" s="42"/>
      <c r="W58" s="90">
        <v>21539385</v>
      </c>
      <c r="X58" s="50"/>
      <c r="Y58" s="42"/>
      <c r="Z58" s="90">
        <v>22153317</v>
      </c>
      <c r="AA58" s="50"/>
      <c r="AB58" s="42"/>
      <c r="AC58" s="90">
        <v>20326314</v>
      </c>
      <c r="AD58" s="50"/>
      <c r="AE58" s="42"/>
      <c r="AF58" s="90">
        <v>20820503</v>
      </c>
      <c r="AG58" s="50"/>
      <c r="AH58" s="42"/>
      <c r="AI58" s="90">
        <v>20838865</v>
      </c>
      <c r="AJ58" s="50"/>
      <c r="AK58" s="42"/>
      <c r="AL58" s="90">
        <v>21995281</v>
      </c>
      <c r="AM58" s="50"/>
      <c r="AN58" s="42"/>
      <c r="AO58" s="90">
        <v>17159034</v>
      </c>
      <c r="AP58" s="50"/>
      <c r="AQ58" s="42"/>
      <c r="AR58" s="90">
        <v>20248422</v>
      </c>
      <c r="AS58" s="50"/>
      <c r="AT58" s="42"/>
      <c r="AU58" s="46" t="s">
        <v>213</v>
      </c>
      <c r="AV58" s="36"/>
      <c r="AW58" s="36"/>
      <c r="AX58" s="36"/>
      <c r="AY58" s="36"/>
    </row>
    <row r="59" spans="1:51" s="30" customFormat="1" ht="12" x14ac:dyDescent="0.2">
      <c r="A59" s="30">
        <v>2</v>
      </c>
      <c r="B59" s="49" t="s">
        <v>214</v>
      </c>
      <c r="C59" s="350"/>
      <c r="D59" s="351"/>
      <c r="E59" s="281">
        <v>1063697570.2051382</v>
      </c>
      <c r="F59" s="37"/>
      <c r="H59" s="281">
        <v>1011958653</v>
      </c>
      <c r="I59" s="37"/>
      <c r="K59" s="281">
        <v>975994083</v>
      </c>
      <c r="L59" s="37"/>
      <c r="N59" s="281">
        <v>1007604404</v>
      </c>
      <c r="O59" s="37"/>
      <c r="Q59" s="281">
        <v>1178395374</v>
      </c>
      <c r="R59" s="37"/>
      <c r="T59" s="281">
        <v>996567241</v>
      </c>
      <c r="U59" s="37"/>
      <c r="W59" s="281">
        <v>1073582161</v>
      </c>
      <c r="X59" s="37"/>
      <c r="Z59" s="281">
        <v>1050236459</v>
      </c>
      <c r="AA59" s="37"/>
      <c r="AC59" s="281">
        <v>1069913349</v>
      </c>
      <c r="AD59" s="37"/>
      <c r="AF59" s="281">
        <v>1019426436</v>
      </c>
      <c r="AG59" s="37"/>
      <c r="AH59" s="36"/>
      <c r="AI59" s="281">
        <v>1179823433</v>
      </c>
      <c r="AJ59" s="37"/>
      <c r="AK59" s="36"/>
      <c r="AL59" s="281">
        <v>1377386684</v>
      </c>
      <c r="AM59" s="37"/>
      <c r="AN59" s="36"/>
      <c r="AO59" s="281">
        <v>1362040683</v>
      </c>
      <c r="AP59" s="37"/>
      <c r="AQ59" s="36"/>
      <c r="AR59" s="281">
        <v>1390207637</v>
      </c>
      <c r="AS59" s="37"/>
      <c r="AT59" s="36"/>
      <c r="AU59" s="49" t="s">
        <v>214</v>
      </c>
      <c r="AV59" s="36"/>
      <c r="AW59" s="36"/>
      <c r="AX59" s="36"/>
      <c r="AY59" s="36"/>
    </row>
    <row r="60" spans="1:51" s="30" customFormat="1" ht="12" x14ac:dyDescent="0.2">
      <c r="A60" s="30">
        <v>201</v>
      </c>
      <c r="B60" s="47" t="s">
        <v>215</v>
      </c>
      <c r="C60" s="81"/>
      <c r="D60" s="166"/>
      <c r="E60" s="90">
        <v>59557624.64316538</v>
      </c>
      <c r="F60" s="37"/>
      <c r="H60" s="90">
        <v>46253114</v>
      </c>
      <c r="I60" s="37"/>
      <c r="K60" s="90">
        <v>45638684</v>
      </c>
      <c r="L60" s="37"/>
      <c r="N60" s="90">
        <v>44507543</v>
      </c>
      <c r="O60" s="37"/>
      <c r="Q60" s="90">
        <v>40734334</v>
      </c>
      <c r="R60" s="37"/>
      <c r="T60" s="90">
        <v>28560283</v>
      </c>
      <c r="U60" s="37"/>
      <c r="W60" s="90">
        <v>34600028</v>
      </c>
      <c r="X60" s="37"/>
      <c r="Z60" s="90">
        <v>42396315</v>
      </c>
      <c r="AA60" s="37"/>
      <c r="AC60" s="90">
        <v>42264599</v>
      </c>
      <c r="AD60" s="37"/>
      <c r="AF60" s="90">
        <v>42405314</v>
      </c>
      <c r="AG60" s="37"/>
      <c r="AH60" s="36"/>
      <c r="AI60" s="90">
        <v>42442551</v>
      </c>
      <c r="AJ60" s="37"/>
      <c r="AK60" s="36"/>
      <c r="AL60" s="90">
        <v>46945677</v>
      </c>
      <c r="AM60" s="37"/>
      <c r="AN60" s="36"/>
      <c r="AO60" s="90">
        <v>52214977</v>
      </c>
      <c r="AP60" s="37"/>
      <c r="AQ60" s="36"/>
      <c r="AR60" s="90">
        <v>58030043</v>
      </c>
      <c r="AS60" s="37"/>
      <c r="AT60" s="36"/>
      <c r="AU60" s="46" t="s">
        <v>215</v>
      </c>
      <c r="AV60" s="36"/>
      <c r="AW60" s="36"/>
      <c r="AX60" s="36"/>
      <c r="AY60" s="36"/>
    </row>
    <row r="61" spans="1:51" s="30" customFormat="1" ht="12" x14ac:dyDescent="0.2">
      <c r="A61" s="30">
        <v>202</v>
      </c>
      <c r="B61" s="47" t="s">
        <v>216</v>
      </c>
      <c r="C61" s="81"/>
      <c r="D61" s="166"/>
      <c r="E61" s="90">
        <v>114836287.59211317</v>
      </c>
      <c r="F61" s="37"/>
      <c r="H61" s="90">
        <v>121348594</v>
      </c>
      <c r="I61" s="37"/>
      <c r="K61" s="90">
        <v>116959987</v>
      </c>
      <c r="L61" s="37"/>
      <c r="N61" s="90">
        <v>119198540</v>
      </c>
      <c r="O61" s="37"/>
      <c r="Q61" s="90">
        <v>139368305</v>
      </c>
      <c r="R61" s="37"/>
      <c r="T61" s="90">
        <v>126681143</v>
      </c>
      <c r="U61" s="37"/>
      <c r="W61" s="90">
        <v>199053731</v>
      </c>
      <c r="X61" s="37"/>
      <c r="Z61" s="90">
        <v>189446238</v>
      </c>
      <c r="AA61" s="37"/>
      <c r="AC61" s="90">
        <v>191143285</v>
      </c>
      <c r="AD61" s="37"/>
      <c r="AF61" s="90">
        <v>191309912</v>
      </c>
      <c r="AG61" s="37"/>
      <c r="AH61" s="36"/>
      <c r="AI61" s="90">
        <v>191552605</v>
      </c>
      <c r="AJ61" s="37"/>
      <c r="AK61" s="36"/>
      <c r="AL61" s="90">
        <v>187946977</v>
      </c>
      <c r="AM61" s="37"/>
      <c r="AN61" s="36"/>
      <c r="AO61" s="90">
        <v>175396675</v>
      </c>
      <c r="AP61" s="37"/>
      <c r="AQ61" s="36"/>
      <c r="AR61" s="90">
        <v>170140910</v>
      </c>
      <c r="AS61" s="37"/>
      <c r="AT61" s="36"/>
      <c r="AU61" s="46" t="s">
        <v>216</v>
      </c>
      <c r="AV61" s="36"/>
      <c r="AW61" s="36"/>
      <c r="AX61" s="36"/>
      <c r="AY61" s="36"/>
    </row>
    <row r="62" spans="1:51" s="30" customFormat="1" ht="12" x14ac:dyDescent="0.2">
      <c r="A62" s="30">
        <v>203</v>
      </c>
      <c r="B62" s="47" t="s">
        <v>217</v>
      </c>
      <c r="C62" s="81"/>
      <c r="D62" s="166"/>
      <c r="E62" s="90">
        <v>90643829.250481308</v>
      </c>
      <c r="F62" s="37"/>
      <c r="H62" s="90">
        <v>106787274</v>
      </c>
      <c r="I62" s="37"/>
      <c r="K62" s="90">
        <v>113824560</v>
      </c>
      <c r="L62" s="37"/>
      <c r="N62" s="90">
        <v>108777322</v>
      </c>
      <c r="O62" s="37"/>
      <c r="Q62" s="90">
        <v>263432119</v>
      </c>
      <c r="R62" s="37"/>
      <c r="T62" s="90">
        <v>71841189</v>
      </c>
      <c r="U62" s="37"/>
      <c r="W62" s="90">
        <v>64676971</v>
      </c>
      <c r="X62" s="37"/>
      <c r="Z62" s="90">
        <v>64932671</v>
      </c>
      <c r="AA62" s="37"/>
      <c r="AC62" s="90">
        <v>67311256</v>
      </c>
      <c r="AD62" s="37"/>
      <c r="AF62" s="90">
        <v>67415998</v>
      </c>
      <c r="AG62" s="37"/>
      <c r="AH62" s="36"/>
      <c r="AI62" s="90">
        <v>68036912</v>
      </c>
      <c r="AJ62" s="37"/>
      <c r="AK62" s="36"/>
      <c r="AL62" s="90">
        <v>474128957</v>
      </c>
      <c r="AM62" s="37"/>
      <c r="AN62" s="36"/>
      <c r="AO62" s="90">
        <v>480002378</v>
      </c>
      <c r="AP62" s="37"/>
      <c r="AQ62" s="36"/>
      <c r="AR62" s="90">
        <v>485285234</v>
      </c>
      <c r="AS62" s="37"/>
      <c r="AT62" s="36"/>
      <c r="AU62" s="46" t="s">
        <v>217</v>
      </c>
      <c r="AV62" s="36"/>
      <c r="AW62" s="36"/>
      <c r="AX62" s="36"/>
      <c r="AY62" s="36"/>
    </row>
    <row r="63" spans="1:51" s="30" customFormat="1" ht="12" x14ac:dyDescent="0.2">
      <c r="A63" s="30">
        <v>204</v>
      </c>
      <c r="B63" s="47" t="s">
        <v>218</v>
      </c>
      <c r="C63" s="81"/>
      <c r="D63" s="166"/>
      <c r="E63" s="90">
        <v>88448682.201420665</v>
      </c>
      <c r="F63" s="37"/>
      <c r="H63" s="90">
        <v>101181452</v>
      </c>
      <c r="I63" s="37"/>
      <c r="K63" s="90">
        <v>62389510</v>
      </c>
      <c r="L63" s="37"/>
      <c r="N63" s="90">
        <v>73091963</v>
      </c>
      <c r="O63" s="37"/>
      <c r="Q63" s="90">
        <v>74953946</v>
      </c>
      <c r="R63" s="37"/>
      <c r="T63" s="90">
        <v>75381496</v>
      </c>
      <c r="U63" s="37"/>
      <c r="W63" s="90">
        <v>74262543</v>
      </c>
      <c r="X63" s="37"/>
      <c r="Z63" s="90">
        <v>76178139</v>
      </c>
      <c r="AA63" s="37"/>
      <c r="AC63" s="90">
        <v>77310009</v>
      </c>
      <c r="AD63" s="37"/>
      <c r="AF63" s="90">
        <v>79957365</v>
      </c>
      <c r="AG63" s="37"/>
      <c r="AH63" s="36"/>
      <c r="AI63" s="90">
        <v>63893678</v>
      </c>
      <c r="AJ63" s="37"/>
      <c r="AK63" s="36"/>
      <c r="AL63" s="90">
        <v>63537265</v>
      </c>
      <c r="AM63" s="37"/>
      <c r="AN63" s="36"/>
      <c r="AO63" s="90">
        <v>63343443</v>
      </c>
      <c r="AP63" s="37"/>
      <c r="AQ63" s="36"/>
      <c r="AR63" s="90">
        <v>63406737</v>
      </c>
      <c r="AS63" s="37"/>
      <c r="AT63" s="36"/>
      <c r="AU63" s="46" t="s">
        <v>218</v>
      </c>
      <c r="AV63" s="36"/>
      <c r="AW63" s="36"/>
      <c r="AX63" s="36"/>
      <c r="AY63" s="36"/>
    </row>
    <row r="64" spans="1:51" s="30" customFormat="1" ht="12" x14ac:dyDescent="0.2">
      <c r="A64" s="30">
        <v>205</v>
      </c>
      <c r="B64" s="47" t="s">
        <v>219</v>
      </c>
      <c r="C64" s="81"/>
      <c r="D64" s="166"/>
      <c r="E64" s="90">
        <v>75515966.274978414</v>
      </c>
      <c r="F64" s="37"/>
      <c r="H64" s="90">
        <v>57577876</v>
      </c>
      <c r="I64" s="37"/>
      <c r="K64" s="90">
        <v>57142344</v>
      </c>
      <c r="L64" s="37"/>
      <c r="N64" s="90">
        <v>57862899</v>
      </c>
      <c r="O64" s="37"/>
      <c r="Q64" s="90">
        <v>55921547</v>
      </c>
      <c r="R64" s="37"/>
      <c r="T64" s="90">
        <v>55427518</v>
      </c>
      <c r="U64" s="37"/>
      <c r="W64" s="90">
        <v>59472123</v>
      </c>
      <c r="X64" s="37"/>
      <c r="Z64" s="90">
        <v>68933990</v>
      </c>
      <c r="AA64" s="37"/>
      <c r="AC64" s="90">
        <v>78382020</v>
      </c>
      <c r="AD64" s="37"/>
      <c r="AF64" s="90">
        <v>93579343</v>
      </c>
      <c r="AG64" s="37"/>
      <c r="AH64" s="36"/>
      <c r="AI64" s="90">
        <v>87535692</v>
      </c>
      <c r="AJ64" s="37"/>
      <c r="AK64" s="36"/>
      <c r="AL64" s="90">
        <v>99499468</v>
      </c>
      <c r="AM64" s="37"/>
      <c r="AN64" s="36"/>
      <c r="AO64" s="90">
        <v>85265425</v>
      </c>
      <c r="AP64" s="37"/>
      <c r="AQ64" s="36"/>
      <c r="AR64" s="90">
        <v>110863606</v>
      </c>
      <c r="AS64" s="37"/>
      <c r="AT64" s="36"/>
      <c r="AU64" s="46" t="s">
        <v>219</v>
      </c>
      <c r="AV64" s="36"/>
      <c r="AW64" s="36"/>
      <c r="AX64" s="36"/>
      <c r="AY64" s="36"/>
    </row>
    <row r="65" spans="1:51" s="30" customFormat="1" ht="12" x14ac:dyDescent="0.2">
      <c r="A65" s="30">
        <v>206</v>
      </c>
      <c r="B65" s="47" t="s">
        <v>220</v>
      </c>
      <c r="C65" s="81"/>
      <c r="D65" s="166"/>
      <c r="E65" s="90">
        <v>178398526.19000202</v>
      </c>
      <c r="F65" s="37"/>
      <c r="H65" s="90">
        <v>81975761</v>
      </c>
      <c r="I65" s="37"/>
      <c r="K65" s="90">
        <v>81047667</v>
      </c>
      <c r="L65" s="37"/>
      <c r="N65" s="90">
        <v>83781791</v>
      </c>
      <c r="O65" s="37"/>
      <c r="Q65" s="90">
        <v>74650230</v>
      </c>
      <c r="R65" s="37"/>
      <c r="T65" s="90">
        <v>101080938</v>
      </c>
      <c r="U65" s="37"/>
      <c r="W65" s="90">
        <v>112065286</v>
      </c>
      <c r="X65" s="37"/>
      <c r="Z65" s="90">
        <v>106204557</v>
      </c>
      <c r="AA65" s="37"/>
      <c r="AC65" s="90">
        <v>107291371</v>
      </c>
      <c r="AD65" s="37"/>
      <c r="AF65" s="90">
        <v>107268609</v>
      </c>
      <c r="AG65" s="37"/>
      <c r="AH65" s="36"/>
      <c r="AI65" s="90">
        <v>107255165</v>
      </c>
      <c r="AJ65" s="37"/>
      <c r="AK65" s="36"/>
      <c r="AL65" s="90">
        <v>105255165</v>
      </c>
      <c r="AM65" s="37"/>
      <c r="AN65" s="36"/>
      <c r="AO65" s="90">
        <v>109842925</v>
      </c>
      <c r="AP65" s="37"/>
      <c r="AQ65" s="36"/>
      <c r="AR65" s="90">
        <v>105102118</v>
      </c>
      <c r="AS65" s="37"/>
      <c r="AT65" s="36"/>
      <c r="AU65" s="46" t="s">
        <v>220</v>
      </c>
      <c r="AV65" s="36"/>
      <c r="AW65" s="36"/>
      <c r="AX65" s="36"/>
      <c r="AY65" s="36"/>
    </row>
    <row r="66" spans="1:51" s="30" customFormat="1" ht="12" x14ac:dyDescent="0.2">
      <c r="A66" s="30">
        <v>207</v>
      </c>
      <c r="B66" s="47" t="s">
        <v>221</v>
      </c>
      <c r="C66" s="346"/>
      <c r="D66" s="347"/>
      <c r="E66" s="236">
        <v>456296654.05297738</v>
      </c>
      <c r="F66" s="223"/>
      <c r="G66" s="28"/>
      <c r="H66" s="236">
        <v>496834582</v>
      </c>
      <c r="I66" s="223"/>
      <c r="J66" s="28"/>
      <c r="K66" s="236">
        <v>498991331</v>
      </c>
      <c r="L66" s="223"/>
      <c r="M66" s="28"/>
      <c r="N66" s="236">
        <v>520384346</v>
      </c>
      <c r="O66" s="223"/>
      <c r="P66" s="28"/>
      <c r="Q66" s="236">
        <v>529334893</v>
      </c>
      <c r="R66" s="223"/>
      <c r="S66" s="28"/>
      <c r="T66" s="236">
        <v>537594674</v>
      </c>
      <c r="U66" s="223"/>
      <c r="V66" s="28"/>
      <c r="W66" s="236">
        <v>529451479</v>
      </c>
      <c r="X66" s="223"/>
      <c r="Y66" s="28"/>
      <c r="Z66" s="236">
        <v>502144549</v>
      </c>
      <c r="AA66" s="223"/>
      <c r="AB66" s="28"/>
      <c r="AC66" s="236">
        <v>506210809</v>
      </c>
      <c r="AD66" s="223"/>
      <c r="AE66" s="28"/>
      <c r="AF66" s="236">
        <v>437489895</v>
      </c>
      <c r="AG66" s="223"/>
      <c r="AH66" s="68"/>
      <c r="AI66" s="236">
        <v>619106830</v>
      </c>
      <c r="AJ66" s="223"/>
      <c r="AK66" s="68"/>
      <c r="AL66" s="236">
        <v>400073175</v>
      </c>
      <c r="AM66" s="223"/>
      <c r="AN66" s="68"/>
      <c r="AO66" s="236">
        <v>395974860</v>
      </c>
      <c r="AP66" s="223"/>
      <c r="AQ66" s="68"/>
      <c r="AR66" s="236">
        <v>397378989</v>
      </c>
      <c r="AS66" s="223"/>
      <c r="AT66" s="68"/>
      <c r="AU66" s="46" t="s">
        <v>221</v>
      </c>
      <c r="AV66" s="36"/>
      <c r="AW66" s="36"/>
      <c r="AX66" s="36"/>
      <c r="AY66" s="36"/>
    </row>
    <row r="67" spans="1:51" s="30" customFormat="1" ht="12" x14ac:dyDescent="0.2">
      <c r="A67" s="30">
        <v>3</v>
      </c>
      <c r="B67" s="49" t="s">
        <v>222</v>
      </c>
      <c r="C67" s="369"/>
      <c r="D67" s="370"/>
      <c r="E67" s="269">
        <v>1323805384.0536413</v>
      </c>
      <c r="F67" s="223"/>
      <c r="G67" s="28"/>
      <c r="H67" s="269">
        <v>1301813433</v>
      </c>
      <c r="I67" s="223"/>
      <c r="J67" s="28"/>
      <c r="K67" s="269">
        <v>1287835013</v>
      </c>
      <c r="L67" s="223"/>
      <c r="M67" s="28"/>
      <c r="N67" s="269">
        <v>1251807504</v>
      </c>
      <c r="O67" s="223"/>
      <c r="P67" s="28"/>
      <c r="Q67" s="269">
        <v>1245134239</v>
      </c>
      <c r="R67" s="223"/>
      <c r="S67" s="28"/>
      <c r="T67" s="269">
        <v>1191504981</v>
      </c>
      <c r="U67" s="223"/>
      <c r="V67" s="28"/>
      <c r="W67" s="269">
        <v>1191605540</v>
      </c>
      <c r="X67" s="223"/>
      <c r="Y67" s="28"/>
      <c r="Z67" s="269">
        <v>1237282000</v>
      </c>
      <c r="AA67" s="223"/>
      <c r="AB67" s="28"/>
      <c r="AC67" s="269">
        <v>1281213632</v>
      </c>
      <c r="AD67" s="223"/>
      <c r="AE67" s="28"/>
      <c r="AF67" s="269">
        <v>1379256850</v>
      </c>
      <c r="AG67" s="223"/>
      <c r="AH67" s="68"/>
      <c r="AI67" s="269">
        <v>1410339870</v>
      </c>
      <c r="AJ67" s="223"/>
      <c r="AK67" s="68"/>
      <c r="AL67" s="269">
        <v>1387245767</v>
      </c>
      <c r="AM67" s="223"/>
      <c r="AN67" s="68"/>
      <c r="AO67" s="269">
        <v>1395455030</v>
      </c>
      <c r="AP67" s="223"/>
      <c r="AQ67" s="68"/>
      <c r="AR67" s="269">
        <v>1371454737</v>
      </c>
      <c r="AS67" s="223"/>
      <c r="AT67" s="68"/>
      <c r="AU67" s="49" t="s">
        <v>222</v>
      </c>
      <c r="AV67" s="36"/>
      <c r="AW67" s="36"/>
      <c r="AX67" s="36"/>
      <c r="AY67" s="36"/>
    </row>
    <row r="68" spans="1:51" s="30" customFormat="1" ht="12" x14ac:dyDescent="0.2">
      <c r="A68" s="30">
        <v>301</v>
      </c>
      <c r="B68" s="47" t="s">
        <v>223</v>
      </c>
      <c r="C68" s="81"/>
      <c r="D68" s="166"/>
      <c r="E68" s="90">
        <v>66132875.257252865</v>
      </c>
      <c r="F68" s="37"/>
      <c r="H68" s="90">
        <v>64564292</v>
      </c>
      <c r="I68" s="37"/>
      <c r="K68" s="90">
        <v>60548817</v>
      </c>
      <c r="L68" s="37"/>
      <c r="N68" s="90">
        <v>60668317</v>
      </c>
      <c r="O68" s="37"/>
      <c r="Q68" s="90">
        <v>60919682</v>
      </c>
      <c r="R68" s="37"/>
      <c r="T68" s="90">
        <v>50183994</v>
      </c>
      <c r="U68" s="37"/>
      <c r="W68" s="90">
        <v>50010456</v>
      </c>
      <c r="X68" s="37"/>
      <c r="Z68" s="90">
        <v>52230013</v>
      </c>
      <c r="AA68" s="37"/>
      <c r="AC68" s="90">
        <v>48675335</v>
      </c>
      <c r="AD68" s="37"/>
      <c r="AF68" s="90">
        <v>54986925</v>
      </c>
      <c r="AG68" s="37"/>
      <c r="AH68" s="36"/>
      <c r="AI68" s="90">
        <v>54980151</v>
      </c>
      <c r="AJ68" s="37"/>
      <c r="AK68" s="36"/>
      <c r="AL68" s="90">
        <v>54715151</v>
      </c>
      <c r="AM68" s="37"/>
      <c r="AN68" s="36"/>
      <c r="AO68" s="90">
        <v>54790151</v>
      </c>
      <c r="AP68" s="37"/>
      <c r="AQ68" s="36"/>
      <c r="AR68" s="90">
        <v>22766283</v>
      </c>
      <c r="AS68" s="37"/>
      <c r="AT68" s="36"/>
      <c r="AU68" s="46" t="s">
        <v>223</v>
      </c>
      <c r="AV68" s="36"/>
      <c r="AW68" s="36"/>
      <c r="AX68" s="36"/>
      <c r="AY68" s="36"/>
    </row>
    <row r="69" spans="1:51" s="30" customFormat="1" ht="12" x14ac:dyDescent="0.2">
      <c r="A69" s="30">
        <v>302</v>
      </c>
      <c r="B69" s="47" t="s">
        <v>224</v>
      </c>
      <c r="C69" s="346"/>
      <c r="D69" s="347"/>
      <c r="E69" s="236">
        <v>117704607.31593966</v>
      </c>
      <c r="F69" s="223"/>
      <c r="G69" s="28"/>
      <c r="H69" s="236">
        <v>136468586</v>
      </c>
      <c r="I69" s="223"/>
      <c r="J69" s="28"/>
      <c r="K69" s="236">
        <v>147129710</v>
      </c>
      <c r="L69" s="223"/>
      <c r="M69" s="28"/>
      <c r="N69" s="236">
        <v>151173755</v>
      </c>
      <c r="O69" s="223"/>
      <c r="P69" s="28"/>
      <c r="Q69" s="236">
        <v>150501070</v>
      </c>
      <c r="R69" s="223"/>
      <c r="S69" s="28"/>
      <c r="T69" s="236">
        <v>150916027</v>
      </c>
      <c r="U69" s="223"/>
      <c r="V69" s="28"/>
      <c r="W69" s="236">
        <v>151865811</v>
      </c>
      <c r="X69" s="223"/>
      <c r="Y69" s="28"/>
      <c r="Z69" s="236">
        <v>154203437</v>
      </c>
      <c r="AA69" s="223"/>
      <c r="AB69" s="28"/>
      <c r="AC69" s="236">
        <v>154551568</v>
      </c>
      <c r="AD69" s="223"/>
      <c r="AE69" s="28"/>
      <c r="AF69" s="236">
        <v>161623625</v>
      </c>
      <c r="AG69" s="223"/>
      <c r="AH69" s="68"/>
      <c r="AI69" s="236">
        <v>158940413</v>
      </c>
      <c r="AJ69" s="223"/>
      <c r="AK69" s="68"/>
      <c r="AL69" s="236">
        <v>156231754</v>
      </c>
      <c r="AM69" s="223"/>
      <c r="AN69" s="68"/>
      <c r="AO69" s="236">
        <v>146014638</v>
      </c>
      <c r="AP69" s="223"/>
      <c r="AQ69" s="68"/>
      <c r="AR69" s="236">
        <v>155190467</v>
      </c>
      <c r="AS69" s="223"/>
      <c r="AT69" s="68"/>
      <c r="AU69" s="46" t="s">
        <v>224</v>
      </c>
      <c r="AV69" s="36"/>
      <c r="AW69" s="36"/>
      <c r="AX69" s="36"/>
      <c r="AY69" s="36"/>
    </row>
    <row r="70" spans="1:51" s="30" customFormat="1" ht="12" x14ac:dyDescent="0.2">
      <c r="A70" s="30">
        <v>303</v>
      </c>
      <c r="B70" s="47" t="s">
        <v>225</v>
      </c>
      <c r="C70" s="348"/>
      <c r="D70" s="349"/>
      <c r="E70" s="270">
        <v>15659131.647082247</v>
      </c>
      <c r="F70" s="273"/>
      <c r="G70" s="60"/>
      <c r="H70" s="270">
        <v>15923908</v>
      </c>
      <c r="I70" s="273"/>
      <c r="J70" s="60"/>
      <c r="K70" s="270">
        <v>16059000</v>
      </c>
      <c r="L70" s="273"/>
      <c r="M70" s="60"/>
      <c r="N70" s="270">
        <v>14831593</v>
      </c>
      <c r="O70" s="273"/>
      <c r="P70" s="60"/>
      <c r="Q70" s="270">
        <v>14702462</v>
      </c>
      <c r="R70" s="273"/>
      <c r="S70" s="60"/>
      <c r="T70" s="270">
        <v>15322706</v>
      </c>
      <c r="U70" s="273"/>
      <c r="V70" s="60"/>
      <c r="W70" s="270">
        <v>15105662</v>
      </c>
      <c r="X70" s="273"/>
      <c r="Y70" s="60"/>
      <c r="Z70" s="270">
        <v>15104083</v>
      </c>
      <c r="AA70" s="273"/>
      <c r="AB70" s="60"/>
      <c r="AC70" s="270">
        <v>12423104</v>
      </c>
      <c r="AD70" s="273"/>
      <c r="AE70" s="60"/>
      <c r="AF70" s="270">
        <v>18294480</v>
      </c>
      <c r="AG70" s="273"/>
      <c r="AH70" s="60"/>
      <c r="AI70" s="270">
        <v>26228102</v>
      </c>
      <c r="AJ70" s="273"/>
      <c r="AK70" s="60"/>
      <c r="AL70" s="270">
        <v>15130967</v>
      </c>
      <c r="AM70" s="273"/>
      <c r="AN70" s="60"/>
      <c r="AO70" s="270">
        <v>18107948</v>
      </c>
      <c r="AP70" s="273"/>
      <c r="AQ70" s="60"/>
      <c r="AR70" s="270">
        <v>22290587</v>
      </c>
      <c r="AS70" s="273"/>
      <c r="AT70" s="60"/>
      <c r="AU70" s="46" t="s">
        <v>225</v>
      </c>
      <c r="AV70" s="36"/>
      <c r="AW70" s="36"/>
      <c r="AX70" s="36"/>
      <c r="AY70" s="36"/>
    </row>
    <row r="71" spans="1:51" s="30" customFormat="1" ht="12" x14ac:dyDescent="0.2">
      <c r="A71" s="30">
        <v>304</v>
      </c>
      <c r="B71" s="47" t="s">
        <v>226</v>
      </c>
      <c r="C71" s="81"/>
      <c r="D71" s="166"/>
      <c r="E71" s="90">
        <v>126912334.86025351</v>
      </c>
      <c r="F71" s="37"/>
      <c r="G71" s="36"/>
      <c r="H71" s="90">
        <v>126667330</v>
      </c>
      <c r="I71" s="37"/>
      <c r="J71" s="36"/>
      <c r="K71" s="90">
        <v>125127563</v>
      </c>
      <c r="L71" s="37"/>
      <c r="M71" s="36"/>
      <c r="N71" s="90">
        <v>125501513</v>
      </c>
      <c r="O71" s="37"/>
      <c r="P71" s="36"/>
      <c r="Q71" s="90">
        <v>117068103</v>
      </c>
      <c r="R71" s="37"/>
      <c r="S71" s="36"/>
      <c r="T71" s="90">
        <v>128964241</v>
      </c>
      <c r="U71" s="37"/>
      <c r="V71" s="36"/>
      <c r="W71" s="90">
        <v>130850715</v>
      </c>
      <c r="X71" s="37"/>
      <c r="Y71" s="36"/>
      <c r="Z71" s="90">
        <v>132234857</v>
      </c>
      <c r="AA71" s="37"/>
      <c r="AB71" s="36"/>
      <c r="AC71" s="90">
        <v>132441534</v>
      </c>
      <c r="AD71" s="37"/>
      <c r="AE71" s="36"/>
      <c r="AF71" s="90">
        <v>129055201</v>
      </c>
      <c r="AG71" s="37"/>
      <c r="AH71" s="36"/>
      <c r="AI71" s="90">
        <v>125956441</v>
      </c>
      <c r="AJ71" s="37"/>
      <c r="AK71" s="36"/>
      <c r="AL71" s="90">
        <v>132780732</v>
      </c>
      <c r="AM71" s="37"/>
      <c r="AN71" s="36"/>
      <c r="AO71" s="90">
        <v>135471310</v>
      </c>
      <c r="AP71" s="37"/>
      <c r="AQ71" s="36"/>
      <c r="AR71" s="90">
        <v>169361999</v>
      </c>
      <c r="AS71" s="37"/>
      <c r="AT71" s="36"/>
      <c r="AU71" s="46" t="s">
        <v>226</v>
      </c>
      <c r="AV71" s="36"/>
      <c r="AW71" s="36"/>
      <c r="AX71" s="36"/>
      <c r="AY71" s="36"/>
    </row>
    <row r="72" spans="1:51" s="30" customFormat="1" ht="12" x14ac:dyDescent="0.2">
      <c r="A72" s="30">
        <v>305</v>
      </c>
      <c r="B72" s="47" t="s">
        <v>227</v>
      </c>
      <c r="C72" s="81"/>
      <c r="D72" s="166"/>
      <c r="E72" s="90">
        <v>22591349.664741412</v>
      </c>
      <c r="F72" s="50"/>
      <c r="G72" s="42"/>
      <c r="H72" s="90">
        <v>22421660</v>
      </c>
      <c r="I72" s="50"/>
      <c r="J72" s="42"/>
      <c r="K72" s="90">
        <v>43272769</v>
      </c>
      <c r="L72" s="50"/>
      <c r="M72" s="42"/>
      <c r="N72" s="90">
        <v>42859642</v>
      </c>
      <c r="O72" s="50"/>
      <c r="P72" s="42"/>
      <c r="Q72" s="90">
        <v>43436446</v>
      </c>
      <c r="R72" s="50"/>
      <c r="S72" s="42"/>
      <c r="T72" s="90">
        <v>43482475</v>
      </c>
      <c r="U72" s="50"/>
      <c r="V72" s="42"/>
      <c r="W72" s="90">
        <v>40998569</v>
      </c>
      <c r="X72" s="50"/>
      <c r="Y72" s="42"/>
      <c r="Z72" s="90">
        <v>42582179</v>
      </c>
      <c r="AA72" s="50"/>
      <c r="AB72" s="42"/>
      <c r="AC72" s="90">
        <v>43350412</v>
      </c>
      <c r="AD72" s="50"/>
      <c r="AE72" s="42"/>
      <c r="AF72" s="90">
        <v>44091659</v>
      </c>
      <c r="AG72" s="50"/>
      <c r="AH72" s="42"/>
      <c r="AI72" s="90">
        <v>43980007</v>
      </c>
      <c r="AJ72" s="50"/>
      <c r="AK72" s="42"/>
      <c r="AL72" s="90">
        <v>43980037</v>
      </c>
      <c r="AM72" s="50"/>
      <c r="AN72" s="42"/>
      <c r="AO72" s="90">
        <v>43950398</v>
      </c>
      <c r="AP72" s="50"/>
      <c r="AQ72" s="42"/>
      <c r="AR72" s="90">
        <v>43998646</v>
      </c>
      <c r="AS72" s="50"/>
      <c r="AT72" s="42"/>
      <c r="AU72" s="46" t="s">
        <v>227</v>
      </c>
      <c r="AV72" s="36"/>
      <c r="AW72" s="36"/>
      <c r="AX72" s="36"/>
      <c r="AY72" s="36"/>
    </row>
    <row r="73" spans="1:51" s="30" customFormat="1" ht="12" x14ac:dyDescent="0.2">
      <c r="A73" s="30">
        <v>306</v>
      </c>
      <c r="B73" s="47" t="s">
        <v>228</v>
      </c>
      <c r="C73" s="81"/>
      <c r="D73" s="166"/>
      <c r="E73" s="90">
        <v>203450109.53993228</v>
      </c>
      <c r="F73" s="50"/>
      <c r="G73" s="42"/>
      <c r="H73" s="90">
        <v>178246572</v>
      </c>
      <c r="I73" s="50"/>
      <c r="J73" s="42"/>
      <c r="K73" s="90">
        <v>128732647</v>
      </c>
      <c r="L73" s="50"/>
      <c r="M73" s="42"/>
      <c r="N73" s="90">
        <v>129228240</v>
      </c>
      <c r="O73" s="50"/>
      <c r="P73" s="42"/>
      <c r="Q73" s="90">
        <v>110861933</v>
      </c>
      <c r="R73" s="50"/>
      <c r="S73" s="42"/>
      <c r="T73" s="90">
        <v>111721407</v>
      </c>
      <c r="U73" s="50"/>
      <c r="V73" s="42"/>
      <c r="W73" s="90">
        <v>114660749</v>
      </c>
      <c r="X73" s="50"/>
      <c r="Y73" s="42"/>
      <c r="Z73" s="90">
        <v>114719749</v>
      </c>
      <c r="AA73" s="50"/>
      <c r="AB73" s="42"/>
      <c r="AC73" s="90">
        <v>113257498</v>
      </c>
      <c r="AD73" s="50"/>
      <c r="AE73" s="42"/>
      <c r="AF73" s="90">
        <v>125764726</v>
      </c>
      <c r="AG73" s="50"/>
      <c r="AH73" s="42"/>
      <c r="AI73" s="90">
        <v>146483337</v>
      </c>
      <c r="AJ73" s="50"/>
      <c r="AK73" s="42"/>
      <c r="AL73" s="90">
        <v>146494894</v>
      </c>
      <c r="AM73" s="50"/>
      <c r="AN73" s="42"/>
      <c r="AO73" s="90">
        <v>158271495</v>
      </c>
      <c r="AP73" s="50"/>
      <c r="AQ73" s="42"/>
      <c r="AR73" s="90">
        <v>158600793</v>
      </c>
      <c r="AS73" s="50"/>
      <c r="AT73" s="42"/>
      <c r="AU73" s="46" t="s">
        <v>228</v>
      </c>
      <c r="AV73" s="36"/>
      <c r="AW73" s="36"/>
      <c r="AX73" s="36"/>
      <c r="AY73" s="36"/>
    </row>
    <row r="74" spans="1:51" s="30" customFormat="1" ht="12" x14ac:dyDescent="0.2">
      <c r="A74" s="30">
        <v>307</v>
      </c>
      <c r="B74" s="47" t="s">
        <v>229</v>
      </c>
      <c r="C74" s="81"/>
      <c r="D74" s="166"/>
      <c r="E74" s="90">
        <v>282626236.47347814</v>
      </c>
      <c r="F74" s="50"/>
      <c r="G74" s="42"/>
      <c r="H74" s="90">
        <v>278067608</v>
      </c>
      <c r="I74" s="50"/>
      <c r="J74" s="42"/>
      <c r="K74" s="90">
        <v>289156911</v>
      </c>
      <c r="L74" s="50"/>
      <c r="M74" s="42"/>
      <c r="N74" s="90">
        <v>246005529</v>
      </c>
      <c r="O74" s="50"/>
      <c r="P74" s="42"/>
      <c r="Q74" s="90">
        <v>262822412</v>
      </c>
      <c r="R74" s="50"/>
      <c r="S74" s="42"/>
      <c r="T74" s="90">
        <v>195801590</v>
      </c>
      <c r="U74" s="50"/>
      <c r="V74" s="42"/>
      <c r="W74" s="90">
        <v>195973414</v>
      </c>
      <c r="X74" s="50"/>
      <c r="Y74" s="42"/>
      <c r="Z74" s="90">
        <v>196959993</v>
      </c>
      <c r="AA74" s="50"/>
      <c r="AB74" s="42"/>
      <c r="AC74" s="90">
        <v>198839760</v>
      </c>
      <c r="AD74" s="50"/>
      <c r="AE74" s="42"/>
      <c r="AF74" s="90">
        <v>227718797</v>
      </c>
      <c r="AG74" s="50"/>
      <c r="AH74" s="42"/>
      <c r="AI74" s="90">
        <v>228074833</v>
      </c>
      <c r="AJ74" s="50"/>
      <c r="AK74" s="42"/>
      <c r="AL74" s="90">
        <v>225294684</v>
      </c>
      <c r="AM74" s="50"/>
      <c r="AN74" s="42"/>
      <c r="AO74" s="90">
        <v>222098048</v>
      </c>
      <c r="AP74" s="50"/>
      <c r="AQ74" s="42"/>
      <c r="AR74" s="90">
        <v>176944370</v>
      </c>
      <c r="AS74" s="50"/>
      <c r="AT74" s="42"/>
      <c r="AU74" s="46" t="s">
        <v>229</v>
      </c>
      <c r="AV74" s="36"/>
      <c r="AW74" s="36"/>
      <c r="AX74" s="36"/>
      <c r="AY74" s="36"/>
    </row>
    <row r="75" spans="1:51" s="30" customFormat="1" ht="12" x14ac:dyDescent="0.2">
      <c r="A75" s="30">
        <v>308</v>
      </c>
      <c r="B75" s="47" t="s">
        <v>230</v>
      </c>
      <c r="C75" s="81"/>
      <c r="D75" s="166"/>
      <c r="E75" s="90">
        <v>269516364.60200506</v>
      </c>
      <c r="F75" s="37"/>
      <c r="H75" s="90">
        <v>270385081</v>
      </c>
      <c r="I75" s="37"/>
      <c r="K75" s="90">
        <v>269748374</v>
      </c>
      <c r="L75" s="37"/>
      <c r="N75" s="90">
        <v>284225651</v>
      </c>
      <c r="O75" s="37"/>
      <c r="Q75" s="90">
        <v>284248890</v>
      </c>
      <c r="R75" s="37"/>
      <c r="T75" s="90">
        <v>284777086</v>
      </c>
      <c r="U75" s="37"/>
      <c r="W75" s="90">
        <v>283405928</v>
      </c>
      <c r="X75" s="37"/>
      <c r="Z75" s="90">
        <v>283024785</v>
      </c>
      <c r="AA75" s="37"/>
      <c r="AC75" s="90">
        <v>284033105</v>
      </c>
      <c r="AD75" s="37"/>
      <c r="AF75" s="90">
        <v>284017854</v>
      </c>
      <c r="AG75" s="37"/>
      <c r="AH75" s="36"/>
      <c r="AI75" s="90">
        <v>286650506</v>
      </c>
      <c r="AJ75" s="37"/>
      <c r="AK75" s="36"/>
      <c r="AL75" s="90">
        <v>287422575</v>
      </c>
      <c r="AM75" s="37"/>
      <c r="AN75" s="36"/>
      <c r="AO75" s="90">
        <v>283737930</v>
      </c>
      <c r="AP75" s="37"/>
      <c r="AQ75" s="36"/>
      <c r="AR75" s="90">
        <v>283715630</v>
      </c>
      <c r="AS75" s="37"/>
      <c r="AT75" s="36"/>
      <c r="AU75" s="46" t="s">
        <v>230</v>
      </c>
      <c r="AV75" s="36"/>
      <c r="AW75" s="36"/>
      <c r="AX75" s="36"/>
      <c r="AY75" s="36"/>
    </row>
    <row r="76" spans="1:51" s="30" customFormat="1" ht="12" x14ac:dyDescent="0.2">
      <c r="A76" s="30">
        <v>309</v>
      </c>
      <c r="B76" s="47" t="s">
        <v>231</v>
      </c>
      <c r="C76" s="81"/>
      <c r="D76" s="166"/>
      <c r="E76" s="90">
        <v>219212374.6929563</v>
      </c>
      <c r="F76" s="37"/>
      <c r="H76" s="90">
        <v>209068396</v>
      </c>
      <c r="I76" s="37"/>
      <c r="K76" s="90">
        <v>208059222</v>
      </c>
      <c r="L76" s="37"/>
      <c r="N76" s="90">
        <v>197313264</v>
      </c>
      <c r="O76" s="37"/>
      <c r="Q76" s="90">
        <v>200573241</v>
      </c>
      <c r="R76" s="37"/>
      <c r="T76" s="90">
        <v>210335455</v>
      </c>
      <c r="U76" s="37"/>
      <c r="W76" s="90">
        <v>208734236</v>
      </c>
      <c r="X76" s="37"/>
      <c r="Z76" s="90">
        <v>246222904</v>
      </c>
      <c r="AA76" s="37"/>
      <c r="AC76" s="90">
        <v>293641316</v>
      </c>
      <c r="AD76" s="37"/>
      <c r="AF76" s="90">
        <v>333703583</v>
      </c>
      <c r="AG76" s="37"/>
      <c r="AH76" s="36"/>
      <c r="AI76" s="90">
        <v>339046080</v>
      </c>
      <c r="AJ76" s="37"/>
      <c r="AK76" s="36"/>
      <c r="AL76" s="90">
        <v>325194973</v>
      </c>
      <c r="AM76" s="37"/>
      <c r="AN76" s="36"/>
      <c r="AO76" s="90">
        <v>333013112</v>
      </c>
      <c r="AP76" s="37"/>
      <c r="AQ76" s="36"/>
      <c r="AR76" s="90">
        <v>338585962</v>
      </c>
      <c r="AS76" s="37"/>
      <c r="AT76" s="36"/>
      <c r="AU76" s="46" t="s">
        <v>231</v>
      </c>
      <c r="AV76" s="36"/>
      <c r="AW76" s="36"/>
      <c r="AX76" s="36"/>
      <c r="AY76" s="36"/>
    </row>
    <row r="77" spans="1:51" s="30" customFormat="1" ht="12" x14ac:dyDescent="0.2">
      <c r="B77" s="47"/>
      <c r="AU77" s="46"/>
      <c r="AV77" s="36"/>
      <c r="AW77" s="36"/>
      <c r="AX77" s="36"/>
      <c r="AY77" s="36"/>
    </row>
    <row r="78" spans="1:51" s="500" customFormat="1" ht="11.25" x14ac:dyDescent="0.2">
      <c r="B78" s="508" t="s">
        <v>7</v>
      </c>
      <c r="AU78" s="509"/>
      <c r="AV78" s="502"/>
      <c r="AW78" s="502"/>
      <c r="AX78" s="502"/>
      <c r="AY78" s="502"/>
    </row>
    <row r="79" spans="1:51" s="500" customFormat="1" ht="11.25" x14ac:dyDescent="0.2">
      <c r="B79" s="508" t="s">
        <v>8</v>
      </c>
      <c r="AU79" s="509"/>
      <c r="AV79" s="502"/>
      <c r="AW79" s="502"/>
      <c r="AX79" s="502"/>
      <c r="AY79" s="502"/>
    </row>
    <row r="80" spans="1:51" s="500" customFormat="1" ht="11.25" x14ac:dyDescent="0.2">
      <c r="B80" s="480"/>
      <c r="AU80" s="509"/>
      <c r="AV80" s="502"/>
      <c r="AW80" s="502"/>
      <c r="AX80" s="502"/>
      <c r="AY80" s="502"/>
    </row>
    <row r="81" spans="1:51" s="500" customFormat="1" ht="11.25" x14ac:dyDescent="0.2">
      <c r="B81" s="480"/>
      <c r="AU81" s="509"/>
      <c r="AV81" s="502"/>
      <c r="AW81" s="502"/>
      <c r="AX81" s="502"/>
      <c r="AY81" s="502"/>
    </row>
    <row r="82" spans="1:51" s="500" customFormat="1" ht="11.25" x14ac:dyDescent="0.2">
      <c r="B82" s="508"/>
      <c r="AU82" s="509"/>
      <c r="AV82" s="502"/>
      <c r="AW82" s="502"/>
      <c r="AX82" s="502"/>
      <c r="AY82" s="502"/>
    </row>
    <row r="83" spans="1:51" s="500" customFormat="1" ht="11.25" x14ac:dyDescent="0.2">
      <c r="B83" s="508"/>
      <c r="AU83" s="509"/>
      <c r="AV83" s="502"/>
      <c r="AW83" s="502"/>
      <c r="AX83" s="502"/>
      <c r="AY83" s="502"/>
    </row>
    <row r="84" spans="1:51" s="500" customFormat="1" ht="11.25" x14ac:dyDescent="0.2">
      <c r="B84" s="508"/>
      <c r="AU84" s="509"/>
      <c r="AV84" s="502"/>
      <c r="AW84" s="502"/>
      <c r="AX84" s="502"/>
      <c r="AY84" s="502"/>
    </row>
    <row r="85" spans="1:51" s="500" customFormat="1" ht="11.25" x14ac:dyDescent="0.2">
      <c r="B85" s="508"/>
      <c r="AU85" s="509"/>
      <c r="AV85" s="502"/>
      <c r="AW85" s="502"/>
      <c r="AX85" s="502"/>
      <c r="AY85" s="502"/>
    </row>
    <row r="86" spans="1:51" s="500" customFormat="1" ht="11.25" x14ac:dyDescent="0.2">
      <c r="B86" s="508"/>
      <c r="AU86" s="509"/>
      <c r="AV86" s="502"/>
      <c r="AW86" s="502"/>
      <c r="AX86" s="502"/>
      <c r="AY86" s="502"/>
    </row>
    <row r="87" spans="1:51" s="500" customFormat="1" ht="11.25" x14ac:dyDescent="0.2">
      <c r="B87" s="508"/>
      <c r="AU87" s="509"/>
      <c r="AV87" s="502"/>
      <c r="AW87" s="502"/>
      <c r="AX87" s="502"/>
      <c r="AY87" s="502"/>
    </row>
    <row r="88" spans="1:51" s="500" customFormat="1" ht="11.25" x14ac:dyDescent="0.2">
      <c r="B88" s="508"/>
      <c r="AU88" s="509"/>
      <c r="AV88" s="502"/>
      <c r="AW88" s="502"/>
      <c r="AX88" s="502"/>
      <c r="AY88" s="502"/>
    </row>
    <row r="89" spans="1:51" s="500" customFormat="1" ht="11.25" x14ac:dyDescent="0.2">
      <c r="B89" s="508"/>
      <c r="AU89" s="509"/>
      <c r="AV89" s="502"/>
      <c r="AW89" s="502"/>
      <c r="AX89" s="502"/>
      <c r="AY89" s="502"/>
    </row>
    <row r="90" spans="1:51" s="500" customFormat="1" ht="11.25" x14ac:dyDescent="0.2">
      <c r="B90" s="508"/>
      <c r="AU90" s="509"/>
      <c r="AV90" s="502"/>
      <c r="AW90" s="502"/>
      <c r="AX90" s="502"/>
      <c r="AY90" s="502"/>
    </row>
    <row r="91" spans="1:51" s="500" customFormat="1" ht="11.25" x14ac:dyDescent="0.2">
      <c r="B91" s="508"/>
      <c r="AU91" s="509"/>
      <c r="AV91" s="502"/>
      <c r="AW91" s="502"/>
      <c r="AX91" s="502"/>
      <c r="AY91" s="502"/>
    </row>
    <row r="92" spans="1:51" s="500" customFormat="1" ht="11.25" x14ac:dyDescent="0.2">
      <c r="B92" s="508"/>
      <c r="AU92" s="509"/>
      <c r="AV92" s="502"/>
      <c r="AW92" s="502"/>
      <c r="AX92" s="502"/>
      <c r="AY92" s="502"/>
    </row>
    <row r="93" spans="1:51" s="500" customFormat="1" ht="11.25" x14ac:dyDescent="0.2">
      <c r="B93" s="508"/>
      <c r="AU93" s="509"/>
      <c r="AV93" s="502"/>
      <c r="AW93" s="502"/>
      <c r="AX93" s="502"/>
      <c r="AY93" s="502"/>
    </row>
    <row r="94" spans="1:51" ht="15" x14ac:dyDescent="0.25">
      <c r="A94" s="1" t="str">
        <f>A1</f>
        <v>II.3 FINANCIE</v>
      </c>
      <c r="B94" s="255"/>
      <c r="AU94" s="3" t="str">
        <f>AU1</f>
        <v>FINANCE</v>
      </c>
    </row>
    <row r="95" spans="1:51" x14ac:dyDescent="0.2">
      <c r="AU95"/>
    </row>
    <row r="96" spans="1:51" ht="13.9" customHeight="1" x14ac:dyDescent="0.25">
      <c r="A96" s="4" t="s">
        <v>575</v>
      </c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13"/>
    </row>
    <row r="97" spans="1:51" ht="13.9" customHeight="1" x14ac:dyDescent="0.2">
      <c r="A97" s="7" t="s">
        <v>365</v>
      </c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/>
    </row>
    <row r="98" spans="1:51" ht="7.15" customHeight="1" x14ac:dyDescent="0.2">
      <c r="AU98"/>
    </row>
    <row r="99" spans="1:51" s="30" customFormat="1" ht="12" x14ac:dyDescent="0.2">
      <c r="A99" s="27" t="s">
        <v>232</v>
      </c>
      <c r="B99" s="246"/>
      <c r="AU99" s="54" t="s">
        <v>233</v>
      </c>
      <c r="AV99" s="36"/>
      <c r="AW99" s="36"/>
      <c r="AX99" s="36"/>
      <c r="AY99" s="36"/>
    </row>
    <row r="100" spans="1:51" s="30" customFormat="1" ht="13.9" customHeight="1" thickBot="1" x14ac:dyDescent="0.25">
      <c r="A100" s="27" t="str">
        <f>A6</f>
        <v>v EUR</v>
      </c>
      <c r="B100" s="246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  <c r="AA100" s="28"/>
      <c r="AB100" s="28"/>
      <c r="AC100" s="28"/>
      <c r="AD100" s="28"/>
      <c r="AE100" s="28"/>
      <c r="AF100" s="28"/>
      <c r="AG100" s="28"/>
      <c r="AH100" s="28"/>
      <c r="AI100" s="28"/>
      <c r="AJ100" s="28"/>
      <c r="AK100" s="28"/>
      <c r="AL100" s="28"/>
      <c r="AM100" s="28"/>
      <c r="AN100" s="28"/>
      <c r="AO100" s="28"/>
      <c r="AP100" s="28"/>
      <c r="AQ100" s="28"/>
      <c r="AR100" s="28"/>
      <c r="AS100" s="28"/>
      <c r="AT100" s="28"/>
      <c r="AU100" s="29" t="str">
        <f>AU6</f>
        <v>EUR</v>
      </c>
      <c r="AV100" s="36"/>
      <c r="AW100" s="36"/>
      <c r="AX100" s="36"/>
      <c r="AY100" s="36"/>
    </row>
    <row r="101" spans="1:51" s="30" customFormat="1" ht="25.9" customHeight="1" thickTop="1" thickBot="1" x14ac:dyDescent="0.25">
      <c r="A101" s="65" t="s">
        <v>191</v>
      </c>
      <c r="B101" s="32" t="s">
        <v>203</v>
      </c>
      <c r="C101" s="78"/>
      <c r="D101" s="132"/>
      <c r="E101" s="33">
        <v>2008</v>
      </c>
      <c r="F101" s="31"/>
      <c r="G101" s="32"/>
      <c r="H101" s="33">
        <v>2009</v>
      </c>
      <c r="I101" s="78"/>
      <c r="J101" s="33"/>
      <c r="K101" s="33">
        <v>2010</v>
      </c>
      <c r="L101" s="78"/>
      <c r="M101" s="33"/>
      <c r="N101" s="33">
        <v>2011</v>
      </c>
      <c r="O101" s="78"/>
      <c r="P101" s="33"/>
      <c r="Q101" s="33">
        <v>2012</v>
      </c>
      <c r="R101" s="78"/>
      <c r="S101" s="33"/>
      <c r="T101" s="33">
        <v>2013</v>
      </c>
      <c r="U101" s="78"/>
      <c r="V101" s="33"/>
      <c r="W101" s="33">
        <v>2014</v>
      </c>
      <c r="X101" s="78"/>
      <c r="Y101" s="33"/>
      <c r="Z101" s="33">
        <v>2015</v>
      </c>
      <c r="AA101" s="78"/>
      <c r="AB101" s="33"/>
      <c r="AC101" s="33">
        <v>2016</v>
      </c>
      <c r="AD101" s="78"/>
      <c r="AE101" s="33"/>
      <c r="AF101" s="33">
        <v>2017</v>
      </c>
      <c r="AG101" s="78"/>
      <c r="AH101" s="33"/>
      <c r="AI101" s="33">
        <v>2018</v>
      </c>
      <c r="AJ101" s="78"/>
      <c r="AK101" s="33"/>
      <c r="AL101" s="33">
        <v>2019</v>
      </c>
      <c r="AM101" s="78"/>
      <c r="AN101" s="33"/>
      <c r="AO101" s="33">
        <v>2020</v>
      </c>
      <c r="AP101" s="78"/>
      <c r="AQ101" s="33"/>
      <c r="AR101" s="33">
        <v>2021</v>
      </c>
      <c r="AS101" s="78"/>
      <c r="AT101" s="33"/>
      <c r="AU101" s="32" t="s">
        <v>204</v>
      </c>
      <c r="AV101" s="36"/>
      <c r="AW101" s="36"/>
      <c r="AX101" s="36"/>
      <c r="AY101" s="36"/>
    </row>
    <row r="102" spans="1:51" s="30" customFormat="1" hidden="1" thickTop="1" x14ac:dyDescent="0.2">
      <c r="B102" s="35"/>
      <c r="C102" s="37"/>
      <c r="D102" s="163"/>
      <c r="E102" s="36"/>
      <c r="F102" s="37"/>
      <c r="G102" s="36"/>
      <c r="H102" s="36"/>
      <c r="I102" s="37"/>
      <c r="J102" s="36"/>
      <c r="K102" s="36"/>
      <c r="L102" s="37"/>
      <c r="M102" s="36"/>
      <c r="N102" s="36"/>
      <c r="O102" s="37"/>
      <c r="P102" s="36"/>
      <c r="Q102" s="36"/>
      <c r="R102" s="37"/>
      <c r="S102" s="36"/>
      <c r="T102" s="36"/>
      <c r="U102" s="37"/>
      <c r="V102" s="36"/>
      <c r="W102" s="36"/>
      <c r="X102" s="37"/>
      <c r="Y102" s="36"/>
      <c r="Z102" s="36"/>
      <c r="AA102" s="37"/>
      <c r="AB102" s="36"/>
      <c r="AC102" s="36"/>
      <c r="AD102" s="37"/>
      <c r="AE102" s="36"/>
      <c r="AF102" s="36"/>
      <c r="AG102" s="37"/>
      <c r="AH102" s="36"/>
      <c r="AI102" s="36"/>
      <c r="AJ102" s="37"/>
      <c r="AK102" s="36"/>
      <c r="AL102" s="36"/>
      <c r="AM102" s="37"/>
      <c r="AN102" s="36"/>
      <c r="AO102" s="36"/>
      <c r="AP102" s="37"/>
      <c r="AQ102" s="36"/>
      <c r="AR102" s="36"/>
      <c r="AS102" s="37"/>
      <c r="AT102" s="36"/>
      <c r="AU102" s="35"/>
      <c r="AV102" s="36"/>
      <c r="AW102" s="36"/>
      <c r="AX102" s="36"/>
      <c r="AY102" s="36"/>
    </row>
    <row r="103" spans="1:51" s="30" customFormat="1" hidden="1" thickTop="1" x14ac:dyDescent="0.2">
      <c r="B103" s="49" t="s">
        <v>68</v>
      </c>
      <c r="C103" s="50"/>
      <c r="D103" s="133"/>
      <c r="E103" s="42"/>
      <c r="F103" s="50"/>
      <c r="G103" s="42"/>
      <c r="H103" s="42"/>
      <c r="I103" s="50"/>
      <c r="J103" s="42"/>
      <c r="K103" s="42"/>
      <c r="L103" s="50"/>
      <c r="M103" s="42"/>
      <c r="N103" s="42"/>
      <c r="O103" s="50"/>
      <c r="P103" s="42"/>
      <c r="Q103" s="42"/>
      <c r="R103" s="50"/>
      <c r="S103" s="42"/>
      <c r="T103" s="42"/>
      <c r="U103" s="50"/>
      <c r="V103" s="42"/>
      <c r="W103" s="42"/>
      <c r="X103" s="50"/>
      <c r="Y103" s="42"/>
      <c r="Z103" s="42"/>
      <c r="AA103" s="50"/>
      <c r="AB103" s="42"/>
      <c r="AC103" s="42"/>
      <c r="AD103" s="50"/>
      <c r="AE103" s="42"/>
      <c r="AF103" s="42"/>
      <c r="AG103" s="50"/>
      <c r="AH103" s="42"/>
      <c r="AI103" s="42"/>
      <c r="AJ103" s="50"/>
      <c r="AK103" s="42"/>
      <c r="AL103" s="42"/>
      <c r="AM103" s="50"/>
      <c r="AN103" s="42"/>
      <c r="AO103" s="42"/>
      <c r="AP103" s="50"/>
      <c r="AQ103" s="42"/>
      <c r="AR103" s="42"/>
      <c r="AS103" s="50"/>
      <c r="AT103" s="42"/>
      <c r="AU103" s="51" t="s">
        <v>128</v>
      </c>
      <c r="AV103" s="36"/>
      <c r="AW103" s="36"/>
      <c r="AX103" s="36"/>
      <c r="AY103" s="36"/>
    </row>
    <row r="104" spans="1:51" s="30" customFormat="1" ht="7.15" hidden="1" customHeight="1" x14ac:dyDescent="0.2">
      <c r="A104" s="30" t="s">
        <v>123</v>
      </c>
      <c r="B104" s="36"/>
      <c r="C104" s="50"/>
      <c r="D104" s="133"/>
      <c r="E104" s="42"/>
      <c r="F104" s="50"/>
      <c r="G104" s="42"/>
      <c r="H104" s="42"/>
      <c r="I104" s="50"/>
      <c r="J104" s="42"/>
      <c r="K104" s="42"/>
      <c r="L104" s="50"/>
      <c r="M104" s="42"/>
      <c r="N104" s="42"/>
      <c r="O104" s="50"/>
      <c r="P104" s="42"/>
      <c r="Q104" s="42"/>
      <c r="R104" s="50"/>
      <c r="S104" s="42"/>
      <c r="T104" s="42"/>
      <c r="U104" s="50"/>
      <c r="V104" s="42"/>
      <c r="W104" s="42"/>
      <c r="X104" s="50"/>
      <c r="Y104" s="42"/>
      <c r="Z104" s="42"/>
      <c r="AA104" s="50"/>
      <c r="AB104" s="42"/>
      <c r="AC104" s="42"/>
      <c r="AD104" s="50"/>
      <c r="AE104" s="42"/>
      <c r="AF104" s="42"/>
      <c r="AG104" s="50"/>
      <c r="AH104" s="42"/>
      <c r="AI104" s="42"/>
      <c r="AJ104" s="50"/>
      <c r="AK104" s="42"/>
      <c r="AL104" s="42"/>
      <c r="AM104" s="50"/>
      <c r="AN104" s="42"/>
      <c r="AO104" s="42"/>
      <c r="AP104" s="50"/>
      <c r="AQ104" s="42"/>
      <c r="AR104" s="42"/>
      <c r="AS104" s="50"/>
      <c r="AT104" s="42"/>
      <c r="AU104" s="36"/>
      <c r="AV104" s="36"/>
      <c r="AW104" s="36"/>
      <c r="AX104" s="36"/>
      <c r="AY104" s="36"/>
    </row>
    <row r="105" spans="1:51" s="30" customFormat="1" hidden="1" thickTop="1" x14ac:dyDescent="0.2">
      <c r="A105" s="30">
        <v>11</v>
      </c>
      <c r="B105" s="49" t="s">
        <v>205</v>
      </c>
      <c r="C105" s="50"/>
      <c r="D105" s="133"/>
      <c r="E105" s="42"/>
      <c r="F105" s="50"/>
      <c r="G105" s="42"/>
      <c r="H105" s="42"/>
      <c r="I105" s="50"/>
      <c r="J105" s="42"/>
      <c r="K105" s="42"/>
      <c r="L105" s="50"/>
      <c r="M105" s="42"/>
      <c r="N105" s="42"/>
      <c r="O105" s="50"/>
      <c r="P105" s="42"/>
      <c r="Q105" s="42"/>
      <c r="R105" s="50"/>
      <c r="S105" s="42"/>
      <c r="T105" s="42"/>
      <c r="U105" s="50"/>
      <c r="V105" s="42"/>
      <c r="W105" s="42"/>
      <c r="X105" s="50"/>
      <c r="Y105" s="42"/>
      <c r="Z105" s="42"/>
      <c r="AA105" s="50"/>
      <c r="AB105" s="42"/>
      <c r="AC105" s="42"/>
      <c r="AD105" s="50"/>
      <c r="AE105" s="42"/>
      <c r="AF105" s="42"/>
      <c r="AG105" s="50"/>
      <c r="AH105" s="42"/>
      <c r="AI105" s="42"/>
      <c r="AJ105" s="50"/>
      <c r="AK105" s="42"/>
      <c r="AL105" s="42"/>
      <c r="AM105" s="50"/>
      <c r="AN105" s="42"/>
      <c r="AO105" s="42"/>
      <c r="AP105" s="50"/>
      <c r="AQ105" s="42"/>
      <c r="AR105" s="42"/>
      <c r="AS105" s="50"/>
      <c r="AT105" s="42"/>
      <c r="AU105" s="49" t="s">
        <v>205</v>
      </c>
      <c r="AV105" s="36"/>
      <c r="AW105" s="36"/>
      <c r="AX105" s="36"/>
      <c r="AY105" s="36"/>
    </row>
    <row r="106" spans="1:51" s="30" customFormat="1" hidden="1" thickTop="1" x14ac:dyDescent="0.2">
      <c r="A106" s="30">
        <v>13</v>
      </c>
      <c r="B106" s="47" t="s">
        <v>206</v>
      </c>
      <c r="C106" s="50"/>
      <c r="D106" s="133"/>
      <c r="E106" s="42"/>
      <c r="F106" s="50"/>
      <c r="G106" s="42"/>
      <c r="H106" s="42"/>
      <c r="I106" s="50"/>
      <c r="J106" s="42"/>
      <c r="K106" s="42"/>
      <c r="L106" s="50"/>
      <c r="M106" s="42"/>
      <c r="N106" s="42"/>
      <c r="O106" s="50"/>
      <c r="P106" s="42"/>
      <c r="Q106" s="42"/>
      <c r="R106" s="50"/>
      <c r="S106" s="42"/>
      <c r="T106" s="42"/>
      <c r="U106" s="50"/>
      <c r="V106" s="42"/>
      <c r="W106" s="42"/>
      <c r="X106" s="50"/>
      <c r="Y106" s="42"/>
      <c r="Z106" s="42"/>
      <c r="AA106" s="50"/>
      <c r="AB106" s="42"/>
      <c r="AC106" s="42"/>
      <c r="AD106" s="50"/>
      <c r="AE106" s="42"/>
      <c r="AF106" s="42"/>
      <c r="AG106" s="50"/>
      <c r="AH106" s="42"/>
      <c r="AI106" s="42"/>
      <c r="AJ106" s="50"/>
      <c r="AK106" s="42"/>
      <c r="AL106" s="42"/>
      <c r="AM106" s="50"/>
      <c r="AN106" s="42"/>
      <c r="AO106" s="42"/>
      <c r="AP106" s="50"/>
      <c r="AQ106" s="42"/>
      <c r="AR106" s="42"/>
      <c r="AS106" s="50"/>
      <c r="AT106" s="42"/>
      <c r="AU106" s="46" t="s">
        <v>206</v>
      </c>
      <c r="AV106" s="36"/>
      <c r="AW106" s="36"/>
      <c r="AX106" s="36"/>
      <c r="AY106" s="36"/>
    </row>
    <row r="107" spans="1:51" s="30" customFormat="1" hidden="1" thickTop="1" x14ac:dyDescent="0.2">
      <c r="A107" s="30">
        <v>14</v>
      </c>
      <c r="B107" s="47" t="s">
        <v>207</v>
      </c>
      <c r="C107" s="50"/>
      <c r="D107" s="133"/>
      <c r="E107" s="42"/>
      <c r="F107" s="50"/>
      <c r="G107" s="42"/>
      <c r="H107" s="42"/>
      <c r="I107" s="50"/>
      <c r="J107" s="42"/>
      <c r="K107" s="42"/>
      <c r="L107" s="50"/>
      <c r="M107" s="42"/>
      <c r="N107" s="42"/>
      <c r="O107" s="50"/>
      <c r="P107" s="42"/>
      <c r="Q107" s="42"/>
      <c r="R107" s="50"/>
      <c r="S107" s="42"/>
      <c r="T107" s="42"/>
      <c r="U107" s="50"/>
      <c r="V107" s="42"/>
      <c r="W107" s="42"/>
      <c r="X107" s="50"/>
      <c r="Y107" s="42"/>
      <c r="Z107" s="42"/>
      <c r="AA107" s="50"/>
      <c r="AB107" s="42"/>
      <c r="AC107" s="42"/>
      <c r="AD107" s="50"/>
      <c r="AE107" s="42"/>
      <c r="AF107" s="42"/>
      <c r="AG107" s="50"/>
      <c r="AH107" s="42"/>
      <c r="AI107" s="42"/>
      <c r="AJ107" s="50"/>
      <c r="AK107" s="42"/>
      <c r="AL107" s="42"/>
      <c r="AM107" s="50"/>
      <c r="AN107" s="42"/>
      <c r="AO107" s="42"/>
      <c r="AP107" s="50"/>
      <c r="AQ107" s="42"/>
      <c r="AR107" s="42"/>
      <c r="AS107" s="50"/>
      <c r="AT107" s="42"/>
      <c r="AU107" s="46" t="s">
        <v>207</v>
      </c>
      <c r="AV107" s="36"/>
      <c r="AW107" s="36"/>
      <c r="AX107" s="36"/>
      <c r="AY107" s="36"/>
    </row>
    <row r="108" spans="1:51" s="30" customFormat="1" hidden="1" thickTop="1" x14ac:dyDescent="0.2">
      <c r="A108" s="30">
        <v>15</v>
      </c>
      <c r="B108" s="47" t="s">
        <v>208</v>
      </c>
      <c r="C108" s="50"/>
      <c r="D108" s="133"/>
      <c r="E108" s="42"/>
      <c r="F108" s="50"/>
      <c r="G108" s="42"/>
      <c r="H108" s="42"/>
      <c r="I108" s="50"/>
      <c r="J108" s="42"/>
      <c r="K108" s="42"/>
      <c r="L108" s="50"/>
      <c r="M108" s="42"/>
      <c r="N108" s="42"/>
      <c r="O108" s="50"/>
      <c r="P108" s="42"/>
      <c r="Q108" s="42"/>
      <c r="R108" s="50"/>
      <c r="S108" s="42"/>
      <c r="T108" s="42"/>
      <c r="U108" s="50"/>
      <c r="V108" s="42"/>
      <c r="W108" s="42"/>
      <c r="X108" s="50"/>
      <c r="Y108" s="42"/>
      <c r="Z108" s="42"/>
      <c r="AA108" s="50"/>
      <c r="AB108" s="42"/>
      <c r="AC108" s="42"/>
      <c r="AD108" s="50"/>
      <c r="AE108" s="42"/>
      <c r="AF108" s="42"/>
      <c r="AG108" s="50"/>
      <c r="AH108" s="42"/>
      <c r="AI108" s="42"/>
      <c r="AJ108" s="50"/>
      <c r="AK108" s="42"/>
      <c r="AL108" s="42"/>
      <c r="AM108" s="50"/>
      <c r="AN108" s="42"/>
      <c r="AO108" s="42"/>
      <c r="AP108" s="50"/>
      <c r="AQ108" s="42"/>
      <c r="AR108" s="42"/>
      <c r="AS108" s="50"/>
      <c r="AT108" s="42"/>
      <c r="AU108" s="46" t="s">
        <v>208</v>
      </c>
      <c r="AV108" s="36"/>
      <c r="AW108" s="36"/>
      <c r="AX108" s="36"/>
      <c r="AY108" s="36"/>
    </row>
    <row r="109" spans="1:51" s="30" customFormat="1" hidden="1" thickTop="1" x14ac:dyDescent="0.2">
      <c r="A109" s="30">
        <v>16</v>
      </c>
      <c r="B109" s="47" t="s">
        <v>209</v>
      </c>
      <c r="C109" s="50"/>
      <c r="D109" s="133"/>
      <c r="E109" s="42"/>
      <c r="F109" s="50"/>
      <c r="G109" s="42"/>
      <c r="H109" s="42"/>
      <c r="I109" s="50"/>
      <c r="J109" s="42"/>
      <c r="K109" s="42"/>
      <c r="L109" s="50"/>
      <c r="M109" s="42"/>
      <c r="N109" s="42"/>
      <c r="O109" s="50"/>
      <c r="P109" s="42"/>
      <c r="Q109" s="42"/>
      <c r="R109" s="50"/>
      <c r="S109" s="42"/>
      <c r="T109" s="42"/>
      <c r="U109" s="50"/>
      <c r="V109" s="42"/>
      <c r="W109" s="42"/>
      <c r="X109" s="50"/>
      <c r="Y109" s="42"/>
      <c r="Z109" s="42"/>
      <c r="AA109" s="50"/>
      <c r="AB109" s="42"/>
      <c r="AC109" s="42"/>
      <c r="AD109" s="50"/>
      <c r="AE109" s="42"/>
      <c r="AF109" s="42"/>
      <c r="AG109" s="50"/>
      <c r="AH109" s="42"/>
      <c r="AI109" s="42"/>
      <c r="AJ109" s="50"/>
      <c r="AK109" s="42"/>
      <c r="AL109" s="42"/>
      <c r="AM109" s="50"/>
      <c r="AN109" s="42"/>
      <c r="AO109" s="42"/>
      <c r="AP109" s="50"/>
      <c r="AQ109" s="42"/>
      <c r="AR109" s="42"/>
      <c r="AS109" s="50"/>
      <c r="AT109" s="42"/>
      <c r="AU109" s="46" t="s">
        <v>209</v>
      </c>
      <c r="AV109" s="36"/>
      <c r="AW109" s="36"/>
      <c r="AX109" s="36"/>
      <c r="AY109" s="36"/>
    </row>
    <row r="110" spans="1:51" s="30" customFormat="1" hidden="1" thickTop="1" x14ac:dyDescent="0.2">
      <c r="A110" s="30">
        <v>17</v>
      </c>
      <c r="B110" s="47" t="s">
        <v>210</v>
      </c>
      <c r="C110" s="50"/>
      <c r="D110" s="133"/>
      <c r="E110" s="42"/>
      <c r="F110" s="50"/>
      <c r="G110" s="42"/>
      <c r="H110" s="42"/>
      <c r="I110" s="50"/>
      <c r="J110" s="42"/>
      <c r="K110" s="42"/>
      <c r="L110" s="50"/>
      <c r="M110" s="42"/>
      <c r="N110" s="42"/>
      <c r="O110" s="50"/>
      <c r="P110" s="42"/>
      <c r="Q110" s="42"/>
      <c r="R110" s="50"/>
      <c r="S110" s="42"/>
      <c r="T110" s="42"/>
      <c r="U110" s="50"/>
      <c r="V110" s="42"/>
      <c r="W110" s="42"/>
      <c r="X110" s="50"/>
      <c r="Y110" s="42"/>
      <c r="Z110" s="42"/>
      <c r="AA110" s="50"/>
      <c r="AB110" s="42"/>
      <c r="AC110" s="42"/>
      <c r="AD110" s="50"/>
      <c r="AE110" s="42"/>
      <c r="AF110" s="42"/>
      <c r="AG110" s="50"/>
      <c r="AH110" s="42"/>
      <c r="AI110" s="42"/>
      <c r="AJ110" s="50"/>
      <c r="AK110" s="42"/>
      <c r="AL110" s="42"/>
      <c r="AM110" s="50"/>
      <c r="AN110" s="42"/>
      <c r="AO110" s="42"/>
      <c r="AP110" s="50"/>
      <c r="AQ110" s="42"/>
      <c r="AR110" s="42"/>
      <c r="AS110" s="50"/>
      <c r="AT110" s="42"/>
      <c r="AU110" s="46" t="s">
        <v>210</v>
      </c>
      <c r="AV110" s="36"/>
      <c r="AW110" s="36"/>
      <c r="AX110" s="36"/>
      <c r="AY110" s="36"/>
    </row>
    <row r="111" spans="1:51" s="30" customFormat="1" hidden="1" thickTop="1" x14ac:dyDescent="0.2">
      <c r="A111" s="30">
        <v>18</v>
      </c>
      <c r="B111" s="47" t="s">
        <v>211</v>
      </c>
      <c r="C111" s="50"/>
      <c r="D111" s="133"/>
      <c r="E111" s="42"/>
      <c r="F111" s="50"/>
      <c r="G111" s="42"/>
      <c r="H111" s="42"/>
      <c r="I111" s="50"/>
      <c r="J111" s="42"/>
      <c r="K111" s="42"/>
      <c r="L111" s="50"/>
      <c r="M111" s="42"/>
      <c r="N111" s="42"/>
      <c r="O111" s="50"/>
      <c r="P111" s="42"/>
      <c r="Q111" s="42"/>
      <c r="R111" s="50"/>
      <c r="S111" s="42"/>
      <c r="T111" s="42"/>
      <c r="U111" s="50"/>
      <c r="V111" s="42"/>
      <c r="W111" s="42"/>
      <c r="X111" s="50"/>
      <c r="Y111" s="42"/>
      <c r="Z111" s="42"/>
      <c r="AA111" s="50"/>
      <c r="AB111" s="42"/>
      <c r="AC111" s="42"/>
      <c r="AD111" s="50"/>
      <c r="AE111" s="42"/>
      <c r="AF111" s="42"/>
      <c r="AG111" s="50"/>
      <c r="AH111" s="42"/>
      <c r="AI111" s="42"/>
      <c r="AJ111" s="50"/>
      <c r="AK111" s="42"/>
      <c r="AL111" s="42"/>
      <c r="AM111" s="50"/>
      <c r="AN111" s="42"/>
      <c r="AO111" s="42"/>
      <c r="AP111" s="50"/>
      <c r="AQ111" s="42"/>
      <c r="AR111" s="42"/>
      <c r="AS111" s="50"/>
      <c r="AT111" s="42"/>
      <c r="AU111" s="46" t="s">
        <v>211</v>
      </c>
      <c r="AV111" s="36"/>
      <c r="AW111" s="36"/>
      <c r="AX111" s="36"/>
      <c r="AY111" s="36"/>
    </row>
    <row r="112" spans="1:51" s="30" customFormat="1" hidden="1" thickTop="1" x14ac:dyDescent="0.2">
      <c r="A112" s="30">
        <v>19</v>
      </c>
      <c r="B112" s="47" t="s">
        <v>212</v>
      </c>
      <c r="C112" s="50"/>
      <c r="D112" s="133"/>
      <c r="E112" s="42"/>
      <c r="F112" s="50"/>
      <c r="G112" s="42"/>
      <c r="H112" s="42"/>
      <c r="I112" s="50"/>
      <c r="J112" s="42"/>
      <c r="K112" s="42"/>
      <c r="L112" s="50"/>
      <c r="M112" s="42"/>
      <c r="N112" s="42"/>
      <c r="O112" s="50"/>
      <c r="P112" s="42"/>
      <c r="Q112" s="42"/>
      <c r="R112" s="50"/>
      <c r="S112" s="42"/>
      <c r="T112" s="42"/>
      <c r="U112" s="50"/>
      <c r="V112" s="42"/>
      <c r="W112" s="42"/>
      <c r="X112" s="50"/>
      <c r="Y112" s="42"/>
      <c r="Z112" s="42"/>
      <c r="AA112" s="50"/>
      <c r="AB112" s="42"/>
      <c r="AC112" s="42"/>
      <c r="AD112" s="50"/>
      <c r="AE112" s="42"/>
      <c r="AF112" s="42"/>
      <c r="AG112" s="50"/>
      <c r="AH112" s="42"/>
      <c r="AI112" s="42"/>
      <c r="AJ112" s="50"/>
      <c r="AK112" s="42"/>
      <c r="AL112" s="42"/>
      <c r="AM112" s="50"/>
      <c r="AN112" s="42"/>
      <c r="AO112" s="42"/>
      <c r="AP112" s="50"/>
      <c r="AQ112" s="42"/>
      <c r="AR112" s="42"/>
      <c r="AS112" s="50"/>
      <c r="AT112" s="42"/>
      <c r="AU112" s="46" t="s">
        <v>212</v>
      </c>
      <c r="AV112" s="36"/>
      <c r="AW112" s="36"/>
      <c r="AX112" s="36"/>
      <c r="AY112" s="36"/>
    </row>
    <row r="113" spans="1:51" s="30" customFormat="1" hidden="1" thickTop="1" x14ac:dyDescent="0.2">
      <c r="A113" s="30">
        <v>20</v>
      </c>
      <c r="B113" s="47" t="s">
        <v>213</v>
      </c>
      <c r="C113" s="50"/>
      <c r="D113" s="133"/>
      <c r="E113" s="42"/>
      <c r="F113" s="50"/>
      <c r="G113" s="42"/>
      <c r="H113" s="42"/>
      <c r="I113" s="50"/>
      <c r="J113" s="42"/>
      <c r="K113" s="42"/>
      <c r="L113" s="50"/>
      <c r="M113" s="42"/>
      <c r="N113" s="42"/>
      <c r="O113" s="50"/>
      <c r="P113" s="42"/>
      <c r="Q113" s="42"/>
      <c r="R113" s="50"/>
      <c r="S113" s="42"/>
      <c r="T113" s="42"/>
      <c r="U113" s="50"/>
      <c r="V113" s="42"/>
      <c r="W113" s="42"/>
      <c r="X113" s="50"/>
      <c r="Y113" s="42"/>
      <c r="Z113" s="42"/>
      <c r="AA113" s="50"/>
      <c r="AB113" s="42"/>
      <c r="AC113" s="42"/>
      <c r="AD113" s="50"/>
      <c r="AE113" s="42"/>
      <c r="AF113" s="42"/>
      <c r="AG113" s="50"/>
      <c r="AH113" s="42"/>
      <c r="AI113" s="42"/>
      <c r="AJ113" s="50"/>
      <c r="AK113" s="42"/>
      <c r="AL113" s="42"/>
      <c r="AM113" s="50"/>
      <c r="AN113" s="42"/>
      <c r="AO113" s="42"/>
      <c r="AP113" s="50"/>
      <c r="AQ113" s="42"/>
      <c r="AR113" s="42"/>
      <c r="AS113" s="50"/>
      <c r="AT113" s="42"/>
      <c r="AU113" s="46" t="s">
        <v>213</v>
      </c>
      <c r="AV113" s="36"/>
      <c r="AW113" s="36"/>
      <c r="AX113" s="36"/>
      <c r="AY113" s="36"/>
    </row>
    <row r="114" spans="1:51" s="30" customFormat="1" hidden="1" thickTop="1" x14ac:dyDescent="0.2">
      <c r="A114" s="30">
        <v>21</v>
      </c>
      <c r="B114" s="49" t="s">
        <v>214</v>
      </c>
      <c r="C114" s="37"/>
      <c r="D114" s="163"/>
      <c r="E114" s="36"/>
      <c r="F114" s="37"/>
      <c r="H114" s="36"/>
      <c r="I114" s="37"/>
      <c r="K114" s="36"/>
      <c r="L114" s="37"/>
      <c r="N114" s="36"/>
      <c r="O114" s="37"/>
      <c r="Q114" s="36"/>
      <c r="R114" s="37"/>
      <c r="T114" s="36"/>
      <c r="U114" s="37"/>
      <c r="W114" s="36"/>
      <c r="X114" s="37"/>
      <c r="Z114" s="36"/>
      <c r="AA114" s="37"/>
      <c r="AC114" s="36"/>
      <c r="AD114" s="37"/>
      <c r="AF114" s="36"/>
      <c r="AG114" s="37"/>
      <c r="AH114" s="36"/>
      <c r="AI114" s="36"/>
      <c r="AJ114" s="37"/>
      <c r="AK114" s="36"/>
      <c r="AL114" s="36"/>
      <c r="AM114" s="37"/>
      <c r="AN114" s="36"/>
      <c r="AO114" s="36"/>
      <c r="AP114" s="37"/>
      <c r="AQ114" s="36"/>
      <c r="AR114" s="36"/>
      <c r="AS114" s="37"/>
      <c r="AT114" s="36"/>
      <c r="AU114" s="49" t="s">
        <v>214</v>
      </c>
      <c r="AV114" s="36"/>
      <c r="AW114" s="36"/>
      <c r="AX114" s="36"/>
      <c r="AY114" s="36"/>
    </row>
    <row r="115" spans="1:51" s="30" customFormat="1" hidden="1" thickTop="1" x14ac:dyDescent="0.2">
      <c r="A115" s="30">
        <v>22</v>
      </c>
      <c r="B115" s="47" t="s">
        <v>215</v>
      </c>
      <c r="C115" s="37"/>
      <c r="D115" s="163"/>
      <c r="E115" s="36"/>
      <c r="F115" s="37"/>
      <c r="H115" s="36"/>
      <c r="I115" s="37"/>
      <c r="K115" s="36"/>
      <c r="L115" s="37"/>
      <c r="N115" s="36"/>
      <c r="O115" s="37"/>
      <c r="Q115" s="36"/>
      <c r="R115" s="37"/>
      <c r="T115" s="36"/>
      <c r="U115" s="37"/>
      <c r="W115" s="36"/>
      <c r="X115" s="37"/>
      <c r="Z115" s="36"/>
      <c r="AA115" s="37"/>
      <c r="AC115" s="36"/>
      <c r="AD115" s="37"/>
      <c r="AF115" s="36"/>
      <c r="AG115" s="37"/>
      <c r="AH115" s="36"/>
      <c r="AI115" s="36"/>
      <c r="AJ115" s="37"/>
      <c r="AK115" s="36"/>
      <c r="AL115" s="36"/>
      <c r="AM115" s="37"/>
      <c r="AN115" s="36"/>
      <c r="AO115" s="36"/>
      <c r="AP115" s="37"/>
      <c r="AQ115" s="36"/>
      <c r="AR115" s="36"/>
      <c r="AS115" s="37"/>
      <c r="AT115" s="36"/>
      <c r="AU115" s="46" t="s">
        <v>215</v>
      </c>
      <c r="AV115" s="36"/>
      <c r="AW115" s="36"/>
      <c r="AX115" s="36"/>
      <c r="AY115" s="36"/>
    </row>
    <row r="116" spans="1:51" s="30" customFormat="1" hidden="1" thickTop="1" x14ac:dyDescent="0.2">
      <c r="A116" s="30">
        <v>23</v>
      </c>
      <c r="B116" s="47" t="s">
        <v>216</v>
      </c>
      <c r="C116" s="37"/>
      <c r="D116" s="163"/>
      <c r="E116" s="36"/>
      <c r="F116" s="37"/>
      <c r="H116" s="36"/>
      <c r="I116" s="37"/>
      <c r="K116" s="36"/>
      <c r="L116" s="37"/>
      <c r="N116" s="36"/>
      <c r="O116" s="37"/>
      <c r="Q116" s="36"/>
      <c r="R116" s="37"/>
      <c r="T116" s="36"/>
      <c r="U116" s="37"/>
      <c r="W116" s="36"/>
      <c r="X116" s="37"/>
      <c r="Z116" s="36"/>
      <c r="AA116" s="37"/>
      <c r="AC116" s="36"/>
      <c r="AD116" s="37"/>
      <c r="AF116" s="36"/>
      <c r="AG116" s="37"/>
      <c r="AH116" s="36"/>
      <c r="AI116" s="36"/>
      <c r="AJ116" s="37"/>
      <c r="AK116" s="36"/>
      <c r="AL116" s="36"/>
      <c r="AM116" s="37"/>
      <c r="AN116" s="36"/>
      <c r="AO116" s="36"/>
      <c r="AP116" s="37"/>
      <c r="AQ116" s="36"/>
      <c r="AR116" s="36"/>
      <c r="AS116" s="37"/>
      <c r="AT116" s="36"/>
      <c r="AU116" s="46" t="s">
        <v>216</v>
      </c>
      <c r="AV116" s="36"/>
      <c r="AW116" s="36"/>
      <c r="AX116" s="36"/>
      <c r="AY116" s="36"/>
    </row>
    <row r="117" spans="1:51" s="30" customFormat="1" hidden="1" thickTop="1" x14ac:dyDescent="0.2">
      <c r="A117" s="30">
        <v>24</v>
      </c>
      <c r="B117" s="47" t="s">
        <v>217</v>
      </c>
      <c r="C117" s="37"/>
      <c r="D117" s="163"/>
      <c r="E117" s="36"/>
      <c r="F117" s="37"/>
      <c r="H117" s="36"/>
      <c r="I117" s="37"/>
      <c r="K117" s="36"/>
      <c r="L117" s="37"/>
      <c r="N117" s="36"/>
      <c r="O117" s="37"/>
      <c r="Q117" s="36"/>
      <c r="R117" s="37"/>
      <c r="T117" s="36"/>
      <c r="U117" s="37"/>
      <c r="W117" s="36"/>
      <c r="X117" s="37"/>
      <c r="Z117" s="36"/>
      <c r="AA117" s="37"/>
      <c r="AC117" s="36"/>
      <c r="AD117" s="37"/>
      <c r="AF117" s="36"/>
      <c r="AG117" s="37"/>
      <c r="AH117" s="36"/>
      <c r="AI117" s="36"/>
      <c r="AJ117" s="37"/>
      <c r="AK117" s="36"/>
      <c r="AL117" s="36"/>
      <c r="AM117" s="37"/>
      <c r="AN117" s="36"/>
      <c r="AO117" s="36"/>
      <c r="AP117" s="37"/>
      <c r="AQ117" s="36"/>
      <c r="AR117" s="36"/>
      <c r="AS117" s="37"/>
      <c r="AT117" s="36"/>
      <c r="AU117" s="46" t="s">
        <v>217</v>
      </c>
      <c r="AV117" s="36"/>
      <c r="AW117" s="36"/>
      <c r="AX117" s="36"/>
      <c r="AY117" s="36"/>
    </row>
    <row r="118" spans="1:51" s="30" customFormat="1" hidden="1" thickTop="1" x14ac:dyDescent="0.2">
      <c r="A118" s="30">
        <v>25</v>
      </c>
      <c r="B118" s="47" t="s">
        <v>218</v>
      </c>
      <c r="C118" s="37"/>
      <c r="D118" s="163"/>
      <c r="E118" s="36"/>
      <c r="F118" s="37"/>
      <c r="H118" s="36"/>
      <c r="I118" s="37"/>
      <c r="K118" s="36"/>
      <c r="L118" s="37"/>
      <c r="N118" s="36"/>
      <c r="O118" s="37"/>
      <c r="Q118" s="36"/>
      <c r="R118" s="37"/>
      <c r="T118" s="36"/>
      <c r="U118" s="37"/>
      <c r="W118" s="36"/>
      <c r="X118" s="37"/>
      <c r="Z118" s="36"/>
      <c r="AA118" s="37"/>
      <c r="AC118" s="36"/>
      <c r="AD118" s="37"/>
      <c r="AF118" s="36"/>
      <c r="AG118" s="37"/>
      <c r="AH118" s="36"/>
      <c r="AI118" s="36"/>
      <c r="AJ118" s="37"/>
      <c r="AK118" s="36"/>
      <c r="AL118" s="36"/>
      <c r="AM118" s="37"/>
      <c r="AN118" s="36"/>
      <c r="AO118" s="36"/>
      <c r="AP118" s="37"/>
      <c r="AQ118" s="36"/>
      <c r="AR118" s="36"/>
      <c r="AS118" s="37"/>
      <c r="AT118" s="36"/>
      <c r="AU118" s="46" t="s">
        <v>218</v>
      </c>
      <c r="AV118" s="36"/>
      <c r="AW118" s="36"/>
      <c r="AX118" s="36"/>
      <c r="AY118" s="36"/>
    </row>
    <row r="119" spans="1:51" s="30" customFormat="1" hidden="1" thickTop="1" x14ac:dyDescent="0.2">
      <c r="A119" s="30">
        <v>26</v>
      </c>
      <c r="B119" s="47" t="s">
        <v>219</v>
      </c>
      <c r="C119" s="37"/>
      <c r="D119" s="163"/>
      <c r="E119" s="36"/>
      <c r="F119" s="37"/>
      <c r="H119" s="36"/>
      <c r="I119" s="37"/>
      <c r="K119" s="36"/>
      <c r="L119" s="37"/>
      <c r="N119" s="36"/>
      <c r="O119" s="37"/>
      <c r="Q119" s="36"/>
      <c r="R119" s="37"/>
      <c r="T119" s="36"/>
      <c r="U119" s="37"/>
      <c r="W119" s="36"/>
      <c r="X119" s="37"/>
      <c r="Z119" s="36"/>
      <c r="AA119" s="37"/>
      <c r="AC119" s="36"/>
      <c r="AD119" s="37"/>
      <c r="AF119" s="36"/>
      <c r="AG119" s="37"/>
      <c r="AH119" s="36"/>
      <c r="AI119" s="36"/>
      <c r="AJ119" s="37"/>
      <c r="AK119" s="36"/>
      <c r="AL119" s="36"/>
      <c r="AM119" s="37"/>
      <c r="AN119" s="36"/>
      <c r="AO119" s="36"/>
      <c r="AP119" s="37"/>
      <c r="AQ119" s="36"/>
      <c r="AR119" s="36"/>
      <c r="AS119" s="37"/>
      <c r="AT119" s="36"/>
      <c r="AU119" s="46" t="s">
        <v>219</v>
      </c>
      <c r="AV119" s="36"/>
      <c r="AW119" s="36"/>
      <c r="AX119" s="36"/>
      <c r="AY119" s="36"/>
    </row>
    <row r="120" spans="1:51" s="30" customFormat="1" hidden="1" thickTop="1" x14ac:dyDescent="0.2">
      <c r="A120" s="30">
        <v>27</v>
      </c>
      <c r="B120" s="47" t="s">
        <v>220</v>
      </c>
      <c r="C120" s="37"/>
      <c r="D120" s="163"/>
      <c r="E120" s="36"/>
      <c r="F120" s="37"/>
      <c r="H120" s="36"/>
      <c r="I120" s="37"/>
      <c r="K120" s="36"/>
      <c r="L120" s="37"/>
      <c r="N120" s="36"/>
      <c r="O120" s="37"/>
      <c r="Q120" s="36"/>
      <c r="R120" s="37"/>
      <c r="T120" s="36"/>
      <c r="U120" s="37"/>
      <c r="W120" s="36"/>
      <c r="X120" s="37"/>
      <c r="Z120" s="36"/>
      <c r="AA120" s="37"/>
      <c r="AC120" s="36"/>
      <c r="AD120" s="37"/>
      <c r="AF120" s="36"/>
      <c r="AG120" s="37"/>
      <c r="AH120" s="36"/>
      <c r="AI120" s="36"/>
      <c r="AJ120" s="37"/>
      <c r="AK120" s="36"/>
      <c r="AL120" s="36"/>
      <c r="AM120" s="37"/>
      <c r="AN120" s="36"/>
      <c r="AO120" s="36"/>
      <c r="AP120" s="37"/>
      <c r="AQ120" s="36"/>
      <c r="AR120" s="36"/>
      <c r="AS120" s="37"/>
      <c r="AT120" s="36"/>
      <c r="AU120" s="46" t="s">
        <v>220</v>
      </c>
      <c r="AV120" s="36"/>
      <c r="AW120" s="36"/>
      <c r="AX120" s="36"/>
      <c r="AY120" s="36"/>
    </row>
    <row r="121" spans="1:51" s="30" customFormat="1" hidden="1" thickTop="1" x14ac:dyDescent="0.2">
      <c r="A121" s="30">
        <v>28</v>
      </c>
      <c r="B121" s="47" t="s">
        <v>221</v>
      </c>
      <c r="C121" s="223"/>
      <c r="D121" s="274"/>
      <c r="E121" s="68"/>
      <c r="F121" s="223"/>
      <c r="G121" s="28"/>
      <c r="H121" s="68"/>
      <c r="I121" s="223"/>
      <c r="J121" s="28"/>
      <c r="K121" s="68"/>
      <c r="L121" s="223"/>
      <c r="M121" s="28"/>
      <c r="N121" s="68"/>
      <c r="O121" s="223"/>
      <c r="P121" s="28"/>
      <c r="Q121" s="68"/>
      <c r="R121" s="223"/>
      <c r="S121" s="28"/>
      <c r="T121" s="68"/>
      <c r="U121" s="223"/>
      <c r="V121" s="28"/>
      <c r="W121" s="68"/>
      <c r="X121" s="223"/>
      <c r="Y121" s="28"/>
      <c r="Z121" s="68"/>
      <c r="AA121" s="223"/>
      <c r="AB121" s="28"/>
      <c r="AC121" s="68"/>
      <c r="AD121" s="223"/>
      <c r="AE121" s="28"/>
      <c r="AF121" s="68"/>
      <c r="AG121" s="223"/>
      <c r="AH121" s="68"/>
      <c r="AI121" s="68"/>
      <c r="AJ121" s="223"/>
      <c r="AK121" s="68"/>
      <c r="AL121" s="68"/>
      <c r="AM121" s="223"/>
      <c r="AN121" s="68"/>
      <c r="AO121" s="68"/>
      <c r="AP121" s="223"/>
      <c r="AQ121" s="68"/>
      <c r="AR121" s="68"/>
      <c r="AS121" s="223"/>
      <c r="AT121" s="68"/>
      <c r="AU121" s="46" t="s">
        <v>221</v>
      </c>
      <c r="AV121" s="36"/>
      <c r="AW121" s="36"/>
      <c r="AX121" s="36"/>
      <c r="AY121" s="36"/>
    </row>
    <row r="122" spans="1:51" s="30" customFormat="1" hidden="1" thickTop="1" x14ac:dyDescent="0.2">
      <c r="A122" s="30">
        <v>29</v>
      </c>
      <c r="B122" s="49" t="s">
        <v>222</v>
      </c>
      <c r="C122" s="223"/>
      <c r="D122" s="274"/>
      <c r="E122" s="68"/>
      <c r="F122" s="223"/>
      <c r="G122" s="28"/>
      <c r="H122" s="68"/>
      <c r="I122" s="223"/>
      <c r="J122" s="28"/>
      <c r="K122" s="68"/>
      <c r="L122" s="223"/>
      <c r="M122" s="28"/>
      <c r="N122" s="68"/>
      <c r="O122" s="223"/>
      <c r="P122" s="28"/>
      <c r="Q122" s="68"/>
      <c r="R122" s="223"/>
      <c r="S122" s="28"/>
      <c r="T122" s="68"/>
      <c r="U122" s="223"/>
      <c r="V122" s="28"/>
      <c r="W122" s="68"/>
      <c r="X122" s="223"/>
      <c r="Y122" s="28"/>
      <c r="Z122" s="68"/>
      <c r="AA122" s="223"/>
      <c r="AB122" s="28"/>
      <c r="AC122" s="68"/>
      <c r="AD122" s="223"/>
      <c r="AE122" s="28"/>
      <c r="AF122" s="68"/>
      <c r="AG122" s="223"/>
      <c r="AH122" s="68"/>
      <c r="AI122" s="68"/>
      <c r="AJ122" s="223"/>
      <c r="AK122" s="68"/>
      <c r="AL122" s="68"/>
      <c r="AM122" s="223"/>
      <c r="AN122" s="68"/>
      <c r="AO122" s="68"/>
      <c r="AP122" s="223"/>
      <c r="AQ122" s="68"/>
      <c r="AR122" s="68"/>
      <c r="AS122" s="223"/>
      <c r="AT122" s="68"/>
      <c r="AU122" s="49" t="s">
        <v>222</v>
      </c>
      <c r="AV122" s="36"/>
      <c r="AW122" s="36"/>
      <c r="AX122" s="36"/>
      <c r="AY122" s="36"/>
    </row>
    <row r="123" spans="1:51" s="30" customFormat="1" hidden="1" thickTop="1" x14ac:dyDescent="0.2">
      <c r="A123" s="30">
        <v>30</v>
      </c>
      <c r="B123" s="47" t="s">
        <v>223</v>
      </c>
      <c r="C123" s="37"/>
      <c r="D123" s="163"/>
      <c r="E123" s="36"/>
      <c r="F123" s="37"/>
      <c r="H123" s="36"/>
      <c r="I123" s="37"/>
      <c r="K123" s="36"/>
      <c r="L123" s="37"/>
      <c r="N123" s="36"/>
      <c r="O123" s="37"/>
      <c r="Q123" s="36"/>
      <c r="R123" s="37"/>
      <c r="T123" s="36"/>
      <c r="U123" s="37"/>
      <c r="W123" s="36"/>
      <c r="X123" s="37"/>
      <c r="Z123" s="36"/>
      <c r="AA123" s="37"/>
      <c r="AC123" s="36"/>
      <c r="AD123" s="37"/>
      <c r="AF123" s="36"/>
      <c r="AG123" s="37"/>
      <c r="AH123" s="36"/>
      <c r="AI123" s="36"/>
      <c r="AJ123" s="37"/>
      <c r="AK123" s="36"/>
      <c r="AL123" s="36"/>
      <c r="AM123" s="37"/>
      <c r="AN123" s="36"/>
      <c r="AO123" s="36"/>
      <c r="AP123" s="37"/>
      <c r="AQ123" s="36"/>
      <c r="AR123" s="36"/>
      <c r="AS123" s="37"/>
      <c r="AT123" s="36"/>
      <c r="AU123" s="46" t="s">
        <v>223</v>
      </c>
      <c r="AV123" s="36"/>
      <c r="AW123" s="36"/>
      <c r="AX123" s="36"/>
      <c r="AY123" s="36"/>
    </row>
    <row r="124" spans="1:51" s="30" customFormat="1" hidden="1" thickTop="1" x14ac:dyDescent="0.2">
      <c r="A124" s="30">
        <v>31</v>
      </c>
      <c r="B124" s="47" t="s">
        <v>234</v>
      </c>
      <c r="C124" s="223"/>
      <c r="D124" s="274"/>
      <c r="E124" s="68"/>
      <c r="F124" s="223"/>
      <c r="G124" s="28"/>
      <c r="H124" s="68"/>
      <c r="I124" s="223"/>
      <c r="J124" s="28"/>
      <c r="K124" s="68"/>
      <c r="L124" s="223"/>
      <c r="M124" s="28"/>
      <c r="N124" s="68"/>
      <c r="O124" s="223"/>
      <c r="P124" s="28"/>
      <c r="Q124" s="68"/>
      <c r="R124" s="223"/>
      <c r="S124" s="28"/>
      <c r="T124" s="68"/>
      <c r="U124" s="223"/>
      <c r="V124" s="28"/>
      <c r="W124" s="68"/>
      <c r="X124" s="223"/>
      <c r="Y124" s="28"/>
      <c r="Z124" s="68"/>
      <c r="AA124" s="223"/>
      <c r="AB124" s="28"/>
      <c r="AC124" s="68"/>
      <c r="AD124" s="223"/>
      <c r="AE124" s="28"/>
      <c r="AF124" s="68"/>
      <c r="AG124" s="223"/>
      <c r="AH124" s="68"/>
      <c r="AI124" s="68"/>
      <c r="AJ124" s="223"/>
      <c r="AK124" s="68"/>
      <c r="AL124" s="68"/>
      <c r="AM124" s="223"/>
      <c r="AN124" s="68"/>
      <c r="AO124" s="68"/>
      <c r="AP124" s="223"/>
      <c r="AQ124" s="68"/>
      <c r="AR124" s="68"/>
      <c r="AS124" s="223"/>
      <c r="AT124" s="68"/>
      <c r="AU124" s="46" t="s">
        <v>234</v>
      </c>
      <c r="AV124" s="36"/>
      <c r="AW124" s="36"/>
      <c r="AX124" s="36"/>
      <c r="AY124" s="36"/>
    </row>
    <row r="125" spans="1:51" s="30" customFormat="1" hidden="1" thickTop="1" x14ac:dyDescent="0.2">
      <c r="A125" s="30">
        <v>32</v>
      </c>
      <c r="B125" s="47" t="s">
        <v>225</v>
      </c>
      <c r="C125" s="273"/>
      <c r="D125" s="48"/>
      <c r="E125" s="60"/>
      <c r="F125" s="273"/>
      <c r="G125" s="60"/>
      <c r="H125" s="60"/>
      <c r="I125" s="273"/>
      <c r="J125" s="60"/>
      <c r="K125" s="60"/>
      <c r="L125" s="273"/>
      <c r="M125" s="60"/>
      <c r="N125" s="60"/>
      <c r="O125" s="273"/>
      <c r="P125" s="60"/>
      <c r="Q125" s="60"/>
      <c r="R125" s="273"/>
      <c r="S125" s="60"/>
      <c r="T125" s="60"/>
      <c r="U125" s="273"/>
      <c r="V125" s="60"/>
      <c r="W125" s="60"/>
      <c r="X125" s="273"/>
      <c r="Y125" s="60"/>
      <c r="Z125" s="60"/>
      <c r="AA125" s="273"/>
      <c r="AB125" s="60"/>
      <c r="AC125" s="60"/>
      <c r="AD125" s="273"/>
      <c r="AE125" s="60"/>
      <c r="AF125" s="60"/>
      <c r="AG125" s="273"/>
      <c r="AH125" s="60"/>
      <c r="AI125" s="60"/>
      <c r="AJ125" s="273"/>
      <c r="AK125" s="60"/>
      <c r="AL125" s="60"/>
      <c r="AM125" s="273"/>
      <c r="AN125" s="60"/>
      <c r="AO125" s="60"/>
      <c r="AP125" s="273"/>
      <c r="AQ125" s="60"/>
      <c r="AR125" s="60"/>
      <c r="AS125" s="273"/>
      <c r="AT125" s="60"/>
      <c r="AU125" s="46" t="s">
        <v>225</v>
      </c>
      <c r="AV125" s="36"/>
      <c r="AW125" s="36"/>
      <c r="AX125" s="36"/>
      <c r="AY125" s="36"/>
    </row>
    <row r="126" spans="1:51" s="30" customFormat="1" hidden="1" thickTop="1" x14ac:dyDescent="0.2">
      <c r="A126" s="30">
        <v>33</v>
      </c>
      <c r="B126" s="47" t="s">
        <v>226</v>
      </c>
      <c r="C126" s="37"/>
      <c r="D126" s="163"/>
      <c r="E126" s="36"/>
      <c r="F126" s="37"/>
      <c r="G126" s="36"/>
      <c r="H126" s="36"/>
      <c r="I126" s="37"/>
      <c r="J126" s="36"/>
      <c r="K126" s="36"/>
      <c r="L126" s="37"/>
      <c r="M126" s="36"/>
      <c r="N126" s="36"/>
      <c r="O126" s="37"/>
      <c r="P126" s="36"/>
      <c r="Q126" s="36"/>
      <c r="R126" s="37"/>
      <c r="S126" s="36"/>
      <c r="T126" s="36"/>
      <c r="U126" s="37"/>
      <c r="V126" s="36"/>
      <c r="W126" s="36"/>
      <c r="X126" s="37"/>
      <c r="Y126" s="36"/>
      <c r="Z126" s="36"/>
      <c r="AA126" s="37"/>
      <c r="AB126" s="36"/>
      <c r="AC126" s="36"/>
      <c r="AD126" s="37"/>
      <c r="AE126" s="36"/>
      <c r="AF126" s="36"/>
      <c r="AG126" s="37"/>
      <c r="AH126" s="36"/>
      <c r="AI126" s="36"/>
      <c r="AJ126" s="37"/>
      <c r="AK126" s="36"/>
      <c r="AL126" s="36"/>
      <c r="AM126" s="37"/>
      <c r="AN126" s="36"/>
      <c r="AO126" s="36"/>
      <c r="AP126" s="37"/>
      <c r="AQ126" s="36"/>
      <c r="AR126" s="36"/>
      <c r="AS126" s="37"/>
      <c r="AT126" s="36"/>
      <c r="AU126" s="46" t="s">
        <v>226</v>
      </c>
      <c r="AV126" s="36"/>
      <c r="AW126" s="36"/>
      <c r="AX126" s="36"/>
      <c r="AY126" s="36"/>
    </row>
    <row r="127" spans="1:51" s="30" customFormat="1" thickTop="1" x14ac:dyDescent="0.2">
      <c r="B127" s="47"/>
      <c r="C127" s="50"/>
      <c r="D127" s="133"/>
      <c r="E127" s="42"/>
      <c r="F127" s="50"/>
      <c r="G127" s="42"/>
      <c r="H127" s="42"/>
      <c r="I127" s="50"/>
      <c r="J127" s="42"/>
      <c r="K127" s="42"/>
      <c r="L127" s="50"/>
      <c r="M127" s="42"/>
      <c r="N127" s="42"/>
      <c r="O127" s="50"/>
      <c r="P127" s="42"/>
      <c r="Q127" s="42"/>
      <c r="R127" s="50"/>
      <c r="S127" s="42"/>
      <c r="T127" s="42"/>
      <c r="U127" s="50"/>
      <c r="V127" s="42"/>
      <c r="W127" s="42"/>
      <c r="X127" s="50"/>
      <c r="Y127" s="42"/>
      <c r="Z127" s="42"/>
      <c r="AA127" s="50"/>
      <c r="AB127" s="42"/>
      <c r="AC127" s="42"/>
      <c r="AD127" s="50"/>
      <c r="AE127" s="42"/>
      <c r="AF127" s="42"/>
      <c r="AG127" s="50"/>
      <c r="AH127" s="42"/>
      <c r="AI127" s="42"/>
      <c r="AJ127" s="50"/>
      <c r="AK127" s="42"/>
      <c r="AL127" s="42"/>
      <c r="AM127" s="50"/>
      <c r="AN127" s="42"/>
      <c r="AP127" s="50"/>
      <c r="AQ127" s="42"/>
      <c r="AS127" s="50"/>
      <c r="AT127" s="42"/>
      <c r="AU127" s="46"/>
      <c r="AV127" s="36"/>
      <c r="AW127" s="36"/>
      <c r="AX127" s="36"/>
      <c r="AY127" s="36"/>
    </row>
    <row r="128" spans="1:51" s="30" customFormat="1" ht="12" x14ac:dyDescent="0.2">
      <c r="A128" s="30">
        <v>4</v>
      </c>
      <c r="B128" s="49" t="s">
        <v>235</v>
      </c>
      <c r="C128" s="350"/>
      <c r="D128" s="351"/>
      <c r="E128" s="281">
        <v>886172276.43895626</v>
      </c>
      <c r="F128" s="37"/>
      <c r="H128" s="281">
        <v>1017118780</v>
      </c>
      <c r="I128" s="37"/>
      <c r="K128" s="281">
        <v>1035202510</v>
      </c>
      <c r="L128" s="37"/>
      <c r="N128" s="281">
        <v>999650603</v>
      </c>
      <c r="O128" s="37"/>
      <c r="Q128" s="281">
        <v>991863870</v>
      </c>
      <c r="R128" s="37"/>
      <c r="T128" s="281">
        <v>1016791809</v>
      </c>
      <c r="U128" s="37"/>
      <c r="W128" s="281">
        <v>1055831753</v>
      </c>
      <c r="X128" s="37"/>
      <c r="Z128" s="281">
        <v>1066948182</v>
      </c>
      <c r="AA128" s="37"/>
      <c r="AC128" s="281">
        <v>1055136371</v>
      </c>
      <c r="AD128" s="37"/>
      <c r="AF128" s="281">
        <v>1050414335</v>
      </c>
      <c r="AG128" s="37"/>
      <c r="AH128" s="36"/>
      <c r="AI128" s="281">
        <v>1032404625</v>
      </c>
      <c r="AJ128" s="37"/>
      <c r="AK128" s="36"/>
      <c r="AL128" s="281">
        <v>1053790771</v>
      </c>
      <c r="AM128" s="37"/>
      <c r="AN128" s="36"/>
      <c r="AO128" s="281">
        <v>1081618609</v>
      </c>
      <c r="AP128" s="37"/>
      <c r="AQ128" s="36"/>
      <c r="AR128" s="281">
        <v>1062413734</v>
      </c>
      <c r="AS128" s="37"/>
      <c r="AT128" s="36"/>
      <c r="AU128" s="49" t="s">
        <v>235</v>
      </c>
      <c r="AV128" s="36"/>
      <c r="AW128" s="36"/>
      <c r="AX128" s="36"/>
      <c r="AY128" s="36"/>
    </row>
    <row r="129" spans="1:51" s="30" customFormat="1" ht="12" x14ac:dyDescent="0.2">
      <c r="A129" s="30">
        <v>401</v>
      </c>
      <c r="B129" s="47" t="s">
        <v>239</v>
      </c>
      <c r="C129" s="81"/>
      <c r="D129" s="166"/>
      <c r="E129" s="90">
        <v>64523634.070238359</v>
      </c>
      <c r="F129" s="37"/>
      <c r="H129" s="90">
        <v>71119395</v>
      </c>
      <c r="I129" s="37"/>
      <c r="K129" s="90">
        <v>70815874</v>
      </c>
      <c r="L129" s="37"/>
      <c r="N129" s="90">
        <v>70481863</v>
      </c>
      <c r="O129" s="37"/>
      <c r="Q129" s="90">
        <v>73043870</v>
      </c>
      <c r="R129" s="37"/>
      <c r="T129" s="90">
        <v>72924422</v>
      </c>
      <c r="U129" s="37"/>
      <c r="W129" s="90">
        <v>70903589</v>
      </c>
      <c r="X129" s="37"/>
      <c r="Z129" s="90">
        <v>76115677</v>
      </c>
      <c r="AA129" s="37"/>
      <c r="AC129" s="90">
        <v>71841492</v>
      </c>
      <c r="AD129" s="37"/>
      <c r="AF129" s="90">
        <v>72367533</v>
      </c>
      <c r="AG129" s="37"/>
      <c r="AH129" s="36"/>
      <c r="AI129" s="90">
        <v>68720942</v>
      </c>
      <c r="AJ129" s="37"/>
      <c r="AK129" s="36"/>
      <c r="AL129" s="90">
        <v>72432529</v>
      </c>
      <c r="AM129" s="37"/>
      <c r="AN129" s="36"/>
      <c r="AO129" s="90">
        <v>76418429</v>
      </c>
      <c r="AP129" s="37"/>
      <c r="AQ129" s="36"/>
      <c r="AR129" s="90">
        <v>77732135</v>
      </c>
      <c r="AS129" s="37"/>
      <c r="AT129" s="36"/>
      <c r="AU129" s="46" t="s">
        <v>239</v>
      </c>
      <c r="AV129" s="36"/>
      <c r="AW129" s="36"/>
      <c r="AX129" s="36"/>
      <c r="AY129" s="36"/>
    </row>
    <row r="130" spans="1:51" s="30" customFormat="1" ht="12" x14ac:dyDescent="0.2">
      <c r="A130" s="30">
        <v>402</v>
      </c>
      <c r="B130" s="47" t="s">
        <v>240</v>
      </c>
      <c r="C130" s="81"/>
      <c r="D130" s="166"/>
      <c r="E130" s="90">
        <v>56726946.823341951</v>
      </c>
      <c r="F130" s="37"/>
      <c r="H130" s="90">
        <v>117431693</v>
      </c>
      <c r="I130" s="37"/>
      <c r="K130" s="90">
        <v>122028015</v>
      </c>
      <c r="L130" s="37"/>
      <c r="N130" s="90">
        <v>122218104</v>
      </c>
      <c r="O130" s="37"/>
      <c r="Q130" s="90">
        <v>122232552</v>
      </c>
      <c r="R130" s="37"/>
      <c r="T130" s="90">
        <v>122295072</v>
      </c>
      <c r="U130" s="37"/>
      <c r="W130" s="90">
        <v>117039828</v>
      </c>
      <c r="X130" s="37"/>
      <c r="Z130" s="90">
        <v>116886385</v>
      </c>
      <c r="AA130" s="37"/>
      <c r="AC130" s="90">
        <v>122371635</v>
      </c>
      <c r="AD130" s="37"/>
      <c r="AF130" s="90">
        <v>137422632</v>
      </c>
      <c r="AG130" s="37"/>
      <c r="AH130" s="36"/>
      <c r="AI130" s="90">
        <v>149799700</v>
      </c>
      <c r="AJ130" s="37"/>
      <c r="AK130" s="36"/>
      <c r="AL130" s="90">
        <v>151347369</v>
      </c>
      <c r="AM130" s="37"/>
      <c r="AN130" s="36"/>
      <c r="AO130" s="90">
        <v>158446767</v>
      </c>
      <c r="AP130" s="37"/>
      <c r="AQ130" s="36"/>
      <c r="AR130" s="90">
        <v>140046047</v>
      </c>
      <c r="AS130" s="37"/>
      <c r="AT130" s="36"/>
      <c r="AU130" s="46" t="s">
        <v>240</v>
      </c>
      <c r="AV130" s="36"/>
      <c r="AW130" s="36"/>
      <c r="AX130" s="36"/>
      <c r="AY130" s="36"/>
    </row>
    <row r="131" spans="1:51" s="30" customFormat="1" ht="12" x14ac:dyDescent="0.2">
      <c r="A131" s="30">
        <v>403</v>
      </c>
      <c r="B131" s="47" t="s">
        <v>241</v>
      </c>
      <c r="C131" s="81"/>
      <c r="D131" s="166"/>
      <c r="E131" s="90">
        <v>387022405.89523983</v>
      </c>
      <c r="F131" s="37"/>
      <c r="H131" s="90">
        <v>395295422</v>
      </c>
      <c r="I131" s="37"/>
      <c r="K131" s="90">
        <v>422594023</v>
      </c>
      <c r="L131" s="37"/>
      <c r="N131" s="90">
        <v>429489537</v>
      </c>
      <c r="O131" s="37"/>
      <c r="Q131" s="90">
        <v>419572438</v>
      </c>
      <c r="R131" s="37"/>
      <c r="T131" s="90">
        <v>430920650</v>
      </c>
      <c r="U131" s="37"/>
      <c r="W131" s="90">
        <v>475194173</v>
      </c>
      <c r="X131" s="37"/>
      <c r="Z131" s="90">
        <v>485586530</v>
      </c>
      <c r="AA131" s="37"/>
      <c r="AC131" s="90">
        <v>470115478</v>
      </c>
      <c r="AD131" s="37"/>
      <c r="AF131" s="90">
        <v>444115494</v>
      </c>
      <c r="AG131" s="37"/>
      <c r="AH131" s="36"/>
      <c r="AI131" s="90">
        <v>429986479</v>
      </c>
      <c r="AJ131" s="37"/>
      <c r="AK131" s="36"/>
      <c r="AL131" s="90">
        <v>451940318</v>
      </c>
      <c r="AM131" s="37"/>
      <c r="AN131" s="36"/>
      <c r="AO131" s="90">
        <v>464086081</v>
      </c>
      <c r="AP131" s="37"/>
      <c r="AQ131" s="36"/>
      <c r="AR131" s="90">
        <v>464209136</v>
      </c>
      <c r="AS131" s="37"/>
      <c r="AT131" s="36"/>
      <c r="AU131" s="46" t="s">
        <v>241</v>
      </c>
      <c r="AV131" s="36"/>
      <c r="AW131" s="36"/>
      <c r="AX131" s="36"/>
      <c r="AY131" s="36"/>
    </row>
    <row r="132" spans="1:51" s="30" customFormat="1" ht="12" x14ac:dyDescent="0.2">
      <c r="A132" s="30">
        <v>404</v>
      </c>
      <c r="B132" s="47" t="s">
        <v>242</v>
      </c>
      <c r="C132" s="81"/>
      <c r="D132" s="166"/>
      <c r="E132" s="90">
        <v>127232058.6868486</v>
      </c>
      <c r="F132" s="37"/>
      <c r="H132" s="90">
        <v>124704280</v>
      </c>
      <c r="I132" s="37"/>
      <c r="K132" s="90">
        <v>134430668</v>
      </c>
      <c r="L132" s="37"/>
      <c r="N132" s="90">
        <v>74981739</v>
      </c>
      <c r="O132" s="37"/>
      <c r="Q132" s="90">
        <v>71801976</v>
      </c>
      <c r="R132" s="37"/>
      <c r="T132" s="90">
        <v>70476801</v>
      </c>
      <c r="U132" s="37"/>
      <c r="W132" s="90">
        <v>73418149</v>
      </c>
      <c r="X132" s="37"/>
      <c r="Z132" s="90">
        <v>74910202</v>
      </c>
      <c r="AA132" s="37"/>
      <c r="AC132" s="90">
        <v>82573080</v>
      </c>
      <c r="AD132" s="37"/>
      <c r="AF132" s="90">
        <v>87714928</v>
      </c>
      <c r="AG132" s="37"/>
      <c r="AH132" s="36"/>
      <c r="AI132" s="90">
        <v>76394593</v>
      </c>
      <c r="AJ132" s="37"/>
      <c r="AK132" s="36"/>
      <c r="AL132" s="90">
        <v>73647345</v>
      </c>
      <c r="AM132" s="37"/>
      <c r="AN132" s="36"/>
      <c r="AO132" s="90">
        <v>76696467</v>
      </c>
      <c r="AP132" s="37"/>
      <c r="AQ132" s="36"/>
      <c r="AR132" s="90">
        <v>79181150</v>
      </c>
      <c r="AS132" s="37"/>
      <c r="AT132" s="36"/>
      <c r="AU132" s="46" t="s">
        <v>242</v>
      </c>
      <c r="AV132" s="36"/>
      <c r="AW132" s="36"/>
      <c r="AX132" s="36"/>
      <c r="AY132" s="36"/>
    </row>
    <row r="133" spans="1:51" s="30" customFormat="1" ht="12" x14ac:dyDescent="0.2">
      <c r="A133" s="30">
        <v>405</v>
      </c>
      <c r="B133" s="47" t="s">
        <v>243</v>
      </c>
      <c r="C133" s="81"/>
      <c r="D133" s="166"/>
      <c r="E133" s="90">
        <v>105823507.93334661</v>
      </c>
      <c r="F133" s="37"/>
      <c r="H133" s="90">
        <v>110942946</v>
      </c>
      <c r="I133" s="37"/>
      <c r="K133" s="90">
        <v>110909754</v>
      </c>
      <c r="L133" s="37"/>
      <c r="N133" s="90">
        <v>128069002</v>
      </c>
      <c r="O133" s="37"/>
      <c r="Q133" s="90">
        <v>130844261</v>
      </c>
      <c r="R133" s="37"/>
      <c r="T133" s="90">
        <v>130925502</v>
      </c>
      <c r="U133" s="37"/>
      <c r="W133" s="90">
        <v>129425503</v>
      </c>
      <c r="X133" s="37"/>
      <c r="Z133" s="90">
        <v>129393350</v>
      </c>
      <c r="AA133" s="37"/>
      <c r="AC133" s="90">
        <v>130577915</v>
      </c>
      <c r="AD133" s="37"/>
      <c r="AF133" s="90">
        <v>130504350</v>
      </c>
      <c r="AG133" s="37"/>
      <c r="AH133" s="36"/>
      <c r="AI133" s="90">
        <v>130769629</v>
      </c>
      <c r="AJ133" s="37"/>
      <c r="AK133" s="36"/>
      <c r="AL133" s="90">
        <v>130261268</v>
      </c>
      <c r="AM133" s="37"/>
      <c r="AN133" s="36"/>
      <c r="AO133" s="90">
        <v>130358072</v>
      </c>
      <c r="AP133" s="37"/>
      <c r="AQ133" s="36"/>
      <c r="AR133" s="90">
        <v>130229544</v>
      </c>
      <c r="AS133" s="37"/>
      <c r="AT133" s="36"/>
      <c r="AU133" s="46" t="s">
        <v>243</v>
      </c>
      <c r="AV133" s="36"/>
      <c r="AW133" s="36"/>
      <c r="AX133" s="36"/>
      <c r="AY133" s="36"/>
    </row>
    <row r="134" spans="1:51" s="30" customFormat="1" ht="12" x14ac:dyDescent="0.2">
      <c r="A134" s="30">
        <v>406</v>
      </c>
      <c r="B134" s="47" t="s">
        <v>245</v>
      </c>
      <c r="C134" s="81"/>
      <c r="D134" s="166"/>
      <c r="E134" s="90">
        <v>80311093.407687709</v>
      </c>
      <c r="F134" s="37"/>
      <c r="H134" s="90">
        <v>85067440</v>
      </c>
      <c r="I134" s="37"/>
      <c r="K134" s="90">
        <v>53776102</v>
      </c>
      <c r="L134" s="37"/>
      <c r="N134" s="90">
        <v>53072921</v>
      </c>
      <c r="O134" s="37"/>
      <c r="Q134" s="90">
        <v>53163403</v>
      </c>
      <c r="R134" s="37"/>
      <c r="T134" s="90">
        <v>61864379</v>
      </c>
      <c r="U134" s="37"/>
      <c r="W134" s="90">
        <v>62447167</v>
      </c>
      <c r="X134" s="37"/>
      <c r="Z134" s="90">
        <v>60802694</v>
      </c>
      <c r="AA134" s="37"/>
      <c r="AC134" s="90">
        <v>52797844</v>
      </c>
      <c r="AD134" s="37"/>
      <c r="AF134" s="90">
        <v>53284416</v>
      </c>
      <c r="AG134" s="37"/>
      <c r="AH134" s="36"/>
      <c r="AI134" s="90">
        <v>50473336</v>
      </c>
      <c r="AJ134" s="37"/>
      <c r="AK134" s="36"/>
      <c r="AL134" s="90">
        <v>47896996</v>
      </c>
      <c r="AM134" s="37"/>
      <c r="AN134" s="36"/>
      <c r="AO134" s="90">
        <v>45880587</v>
      </c>
      <c r="AP134" s="37"/>
      <c r="AQ134" s="36"/>
      <c r="AR134" s="90">
        <v>45968340</v>
      </c>
      <c r="AS134" s="37"/>
      <c r="AT134" s="36"/>
      <c r="AU134" s="46" t="s">
        <v>245</v>
      </c>
      <c r="AV134" s="36"/>
      <c r="AW134" s="36"/>
      <c r="AX134" s="36"/>
      <c r="AY134" s="36"/>
    </row>
    <row r="135" spans="1:51" s="30" customFormat="1" ht="12" x14ac:dyDescent="0.2">
      <c r="A135" s="30">
        <v>407</v>
      </c>
      <c r="B135" s="47" t="s">
        <v>246</v>
      </c>
      <c r="C135" s="81"/>
      <c r="D135" s="166"/>
      <c r="E135" s="90">
        <v>64532629.622253202</v>
      </c>
      <c r="F135" s="37"/>
      <c r="H135" s="90">
        <v>112557604</v>
      </c>
      <c r="I135" s="37"/>
      <c r="K135" s="90">
        <v>120648074</v>
      </c>
      <c r="L135" s="37"/>
      <c r="N135" s="90">
        <v>121337437</v>
      </c>
      <c r="O135" s="37"/>
      <c r="Q135" s="90">
        <v>121205370</v>
      </c>
      <c r="R135" s="37"/>
      <c r="T135" s="90">
        <v>127384983</v>
      </c>
      <c r="U135" s="37"/>
      <c r="W135" s="90">
        <v>127403344</v>
      </c>
      <c r="X135" s="37"/>
      <c r="Z135" s="90">
        <v>123253344</v>
      </c>
      <c r="AA135" s="37"/>
      <c r="AC135" s="90">
        <v>124858927</v>
      </c>
      <c r="AD135" s="37"/>
      <c r="AF135" s="90">
        <v>125004982</v>
      </c>
      <c r="AG135" s="37"/>
      <c r="AH135" s="36"/>
      <c r="AI135" s="90">
        <v>126259946</v>
      </c>
      <c r="AJ135" s="37"/>
      <c r="AK135" s="36"/>
      <c r="AL135" s="90">
        <v>126264946</v>
      </c>
      <c r="AM135" s="37"/>
      <c r="AN135" s="36"/>
      <c r="AO135" s="90">
        <v>129732206</v>
      </c>
      <c r="AP135" s="37"/>
      <c r="AQ135" s="36"/>
      <c r="AR135" s="90">
        <v>125047382</v>
      </c>
      <c r="AS135" s="37"/>
      <c r="AT135" s="36"/>
      <c r="AU135" s="46" t="s">
        <v>246</v>
      </c>
      <c r="AV135" s="36"/>
      <c r="AW135" s="36"/>
      <c r="AX135" s="36"/>
      <c r="AY135" s="36"/>
    </row>
    <row r="136" spans="1:51" s="30" customFormat="1" ht="12" x14ac:dyDescent="0.2">
      <c r="A136" s="30">
        <v>5</v>
      </c>
      <c r="B136" s="49" t="s">
        <v>247</v>
      </c>
      <c r="C136" s="350"/>
      <c r="D136" s="351"/>
      <c r="E136" s="281">
        <v>3078948682.2014198</v>
      </c>
      <c r="F136" s="37"/>
      <c r="H136" s="281">
        <v>2986854381</v>
      </c>
      <c r="I136" s="37"/>
      <c r="K136" s="281">
        <v>2014512831</v>
      </c>
      <c r="L136" s="37"/>
      <c r="N136" s="281">
        <v>2020242937</v>
      </c>
      <c r="O136" s="37"/>
      <c r="Q136" s="281">
        <v>2008848326</v>
      </c>
      <c r="R136" s="37"/>
      <c r="T136" s="281">
        <v>1984226660</v>
      </c>
      <c r="U136" s="37"/>
      <c r="W136" s="281">
        <v>2014383669</v>
      </c>
      <c r="X136" s="37"/>
      <c r="Z136" s="281">
        <v>2015074873</v>
      </c>
      <c r="AA136" s="37"/>
      <c r="AC136" s="281">
        <v>2002111617</v>
      </c>
      <c r="AD136" s="37"/>
      <c r="AF136" s="281">
        <v>2001466302</v>
      </c>
      <c r="AG136" s="37"/>
      <c r="AH136" s="36"/>
      <c r="AI136" s="281">
        <v>2030098365</v>
      </c>
      <c r="AJ136" s="37"/>
      <c r="AK136" s="36"/>
      <c r="AL136" s="281">
        <v>1938959371</v>
      </c>
      <c r="AM136" s="37"/>
      <c r="AN136" s="36"/>
      <c r="AO136" s="281">
        <v>1941370063</v>
      </c>
      <c r="AP136" s="37"/>
      <c r="AQ136" s="36"/>
      <c r="AR136" s="281">
        <v>1949680802</v>
      </c>
      <c r="AS136" s="37"/>
      <c r="AT136" s="36"/>
      <c r="AU136" s="49" t="s">
        <v>247</v>
      </c>
      <c r="AV136" s="36"/>
      <c r="AW136" s="36"/>
      <c r="AX136" s="36"/>
      <c r="AY136" s="36"/>
    </row>
    <row r="137" spans="1:51" s="30" customFormat="1" ht="12" x14ac:dyDescent="0.2">
      <c r="A137" s="30">
        <v>501</v>
      </c>
      <c r="B137" s="47" t="s">
        <v>248</v>
      </c>
      <c r="C137" s="81"/>
      <c r="D137" s="166"/>
      <c r="E137" s="90">
        <v>19844254.132642895</v>
      </c>
      <c r="F137" s="37"/>
      <c r="H137" s="90">
        <v>17426925</v>
      </c>
      <c r="I137" s="37"/>
      <c r="K137" s="90">
        <v>19802830</v>
      </c>
      <c r="L137" s="37"/>
      <c r="N137" s="90">
        <v>20639320</v>
      </c>
      <c r="O137" s="37"/>
      <c r="Q137" s="90">
        <v>6215322</v>
      </c>
      <c r="R137" s="37"/>
      <c r="T137" s="90">
        <v>3903641</v>
      </c>
      <c r="U137" s="37"/>
      <c r="W137" s="90">
        <v>3979836</v>
      </c>
      <c r="X137" s="37"/>
      <c r="Z137" s="90">
        <v>3979836</v>
      </c>
      <c r="AA137" s="37"/>
      <c r="AC137" s="90">
        <v>11186634</v>
      </c>
      <c r="AD137" s="37"/>
      <c r="AF137" s="90">
        <v>11178387</v>
      </c>
      <c r="AG137" s="37"/>
      <c r="AH137" s="36"/>
      <c r="AI137" s="90">
        <v>11218273</v>
      </c>
      <c r="AJ137" s="37"/>
      <c r="AK137" s="36"/>
      <c r="AL137" s="90">
        <v>11218273</v>
      </c>
      <c r="AM137" s="37"/>
      <c r="AN137" s="36"/>
      <c r="AO137" s="90">
        <v>11179995</v>
      </c>
      <c r="AP137" s="37"/>
      <c r="AQ137" s="36"/>
      <c r="AR137" s="90">
        <v>11197248</v>
      </c>
      <c r="AS137" s="37"/>
      <c r="AT137" s="36"/>
      <c r="AU137" s="46" t="s">
        <v>248</v>
      </c>
      <c r="AV137" s="36"/>
      <c r="AW137" s="36"/>
      <c r="AX137" s="36"/>
      <c r="AY137" s="36"/>
    </row>
    <row r="138" spans="1:51" s="30" customFormat="1" ht="12" x14ac:dyDescent="0.2">
      <c r="A138" s="30">
        <v>502</v>
      </c>
      <c r="B138" s="47" t="s">
        <v>249</v>
      </c>
      <c r="C138" s="81"/>
      <c r="D138" s="166"/>
      <c r="E138" s="90">
        <v>15210283.476067174</v>
      </c>
      <c r="F138" s="37"/>
      <c r="H138" s="90">
        <v>12527066</v>
      </c>
      <c r="I138" s="37"/>
      <c r="K138" s="90">
        <v>12503290</v>
      </c>
      <c r="L138" s="37"/>
      <c r="N138" s="90">
        <v>12480461</v>
      </c>
      <c r="O138" s="37"/>
      <c r="Q138" s="90">
        <v>13764399</v>
      </c>
      <c r="R138" s="37"/>
      <c r="T138" s="90">
        <v>4295138</v>
      </c>
      <c r="U138" s="37"/>
      <c r="W138" s="90">
        <v>5218656</v>
      </c>
      <c r="X138" s="37"/>
      <c r="Z138" s="90">
        <v>5304373</v>
      </c>
      <c r="AA138" s="37"/>
      <c r="AC138" s="90">
        <v>10588392</v>
      </c>
      <c r="AD138" s="37"/>
      <c r="AF138" s="90">
        <v>10611871</v>
      </c>
      <c r="AG138" s="37"/>
      <c r="AH138" s="36"/>
      <c r="AI138" s="90">
        <v>11923076</v>
      </c>
      <c r="AJ138" s="37"/>
      <c r="AK138" s="36"/>
      <c r="AL138" s="90">
        <v>16796321</v>
      </c>
      <c r="AM138" s="37"/>
      <c r="AN138" s="36"/>
      <c r="AO138" s="90">
        <v>16649639</v>
      </c>
      <c r="AP138" s="37"/>
      <c r="AQ138" s="36"/>
      <c r="AR138" s="90">
        <v>17791460</v>
      </c>
      <c r="AS138" s="37"/>
      <c r="AT138" s="36"/>
      <c r="AU138" s="46" t="s">
        <v>249</v>
      </c>
      <c r="AV138" s="36"/>
      <c r="AW138" s="36"/>
      <c r="AX138" s="36"/>
      <c r="AY138" s="36"/>
    </row>
    <row r="139" spans="1:51" s="30" customFormat="1" ht="12" x14ac:dyDescent="0.2">
      <c r="A139" s="30">
        <v>503</v>
      </c>
      <c r="B139" s="47" t="s">
        <v>250</v>
      </c>
      <c r="C139" s="81"/>
      <c r="D139" s="166"/>
      <c r="E139" s="90">
        <v>95081922.591781184</v>
      </c>
      <c r="F139" s="37"/>
      <c r="H139" s="90">
        <v>86377630</v>
      </c>
      <c r="I139" s="37"/>
      <c r="K139" s="90">
        <v>86171635</v>
      </c>
      <c r="L139" s="37"/>
      <c r="N139" s="90">
        <v>85594065</v>
      </c>
      <c r="O139" s="37"/>
      <c r="Q139" s="90">
        <v>86942219</v>
      </c>
      <c r="R139" s="37"/>
      <c r="T139" s="90">
        <v>86897342</v>
      </c>
      <c r="U139" s="37"/>
      <c r="W139" s="90">
        <v>86974705</v>
      </c>
      <c r="X139" s="37"/>
      <c r="Z139" s="90">
        <v>86976366</v>
      </c>
      <c r="AA139" s="37"/>
      <c r="AC139" s="90">
        <v>87143881</v>
      </c>
      <c r="AD139" s="37"/>
      <c r="AF139" s="90">
        <v>91431216</v>
      </c>
      <c r="AG139" s="37"/>
      <c r="AH139" s="36"/>
      <c r="AI139" s="90">
        <v>91487695</v>
      </c>
      <c r="AJ139" s="37"/>
      <c r="AK139" s="36"/>
      <c r="AL139" s="90">
        <v>91481057</v>
      </c>
      <c r="AM139" s="37"/>
      <c r="AN139" s="36"/>
      <c r="AO139" s="90">
        <v>91296122</v>
      </c>
      <c r="AP139" s="37"/>
      <c r="AQ139" s="36"/>
      <c r="AR139" s="90">
        <v>86893566</v>
      </c>
      <c r="AS139" s="37"/>
      <c r="AT139" s="36"/>
      <c r="AU139" s="46" t="s">
        <v>250</v>
      </c>
      <c r="AV139" s="36"/>
      <c r="AW139" s="36"/>
      <c r="AX139" s="36"/>
      <c r="AY139" s="36"/>
    </row>
    <row r="140" spans="1:51" s="30" customFormat="1" ht="12" x14ac:dyDescent="0.2">
      <c r="A140" s="30">
        <v>504</v>
      </c>
      <c r="B140" s="47" t="s">
        <v>251</v>
      </c>
      <c r="C140" s="81"/>
      <c r="D140" s="166"/>
      <c r="E140" s="90">
        <v>75252605.722631603</v>
      </c>
      <c r="F140" s="37"/>
      <c r="H140" s="90">
        <v>81483545</v>
      </c>
      <c r="I140" s="37"/>
      <c r="K140" s="90">
        <v>81373230</v>
      </c>
      <c r="L140" s="37"/>
      <c r="N140" s="90">
        <v>81373211</v>
      </c>
      <c r="O140" s="37"/>
      <c r="Q140" s="90">
        <v>81707667</v>
      </c>
      <c r="R140" s="37"/>
      <c r="T140" s="90">
        <v>81500207</v>
      </c>
      <c r="U140" s="37"/>
      <c r="W140" s="90">
        <v>82986322</v>
      </c>
      <c r="X140" s="37"/>
      <c r="Z140" s="90">
        <v>83099085</v>
      </c>
      <c r="AA140" s="37"/>
      <c r="AC140" s="90">
        <v>62747749</v>
      </c>
      <c r="AD140" s="37"/>
      <c r="AF140" s="90">
        <v>66124028</v>
      </c>
      <c r="AG140" s="37"/>
      <c r="AH140" s="36"/>
      <c r="AI140" s="90">
        <v>64862936</v>
      </c>
      <c r="AJ140" s="37"/>
      <c r="AK140" s="36"/>
      <c r="AL140" s="90">
        <v>65202935</v>
      </c>
      <c r="AM140" s="37"/>
      <c r="AN140" s="36"/>
      <c r="AO140" s="90">
        <v>67843603</v>
      </c>
      <c r="AP140" s="37"/>
      <c r="AQ140" s="36"/>
      <c r="AR140" s="90">
        <v>67862684</v>
      </c>
      <c r="AS140" s="37"/>
      <c r="AT140" s="36"/>
      <c r="AU140" s="46" t="s">
        <v>251</v>
      </c>
      <c r="AV140" s="36"/>
      <c r="AW140" s="36"/>
      <c r="AX140" s="36"/>
      <c r="AY140" s="36"/>
    </row>
    <row r="141" spans="1:51" s="30" customFormat="1" ht="12" x14ac:dyDescent="0.2">
      <c r="A141" s="30">
        <v>505</v>
      </c>
      <c r="B141" s="47" t="s">
        <v>252</v>
      </c>
      <c r="C141" s="81"/>
      <c r="D141" s="166"/>
      <c r="E141" s="90">
        <v>130425048.13118236</v>
      </c>
      <c r="F141" s="37"/>
      <c r="H141" s="90">
        <v>124698312</v>
      </c>
      <c r="I141" s="37"/>
      <c r="K141" s="90">
        <v>111477898</v>
      </c>
      <c r="L141" s="37"/>
      <c r="N141" s="90">
        <v>117673605</v>
      </c>
      <c r="O141" s="37"/>
      <c r="Q141" s="90">
        <v>113091651</v>
      </c>
      <c r="R141" s="37"/>
      <c r="T141" s="90">
        <v>97594659</v>
      </c>
      <c r="U141" s="37"/>
      <c r="W141" s="90">
        <v>101581381</v>
      </c>
      <c r="X141" s="37"/>
      <c r="Z141" s="90">
        <v>102139992</v>
      </c>
      <c r="AA141" s="37"/>
      <c r="AC141" s="90">
        <v>87824421</v>
      </c>
      <c r="AD141" s="37"/>
      <c r="AF141" s="90">
        <v>87585672</v>
      </c>
      <c r="AG141" s="37"/>
      <c r="AH141" s="36"/>
      <c r="AI141" s="90">
        <v>87578672</v>
      </c>
      <c r="AJ141" s="37"/>
      <c r="AK141" s="36"/>
      <c r="AL141" s="90">
        <v>91746975</v>
      </c>
      <c r="AM141" s="37"/>
      <c r="AN141" s="36"/>
      <c r="AO141" s="90">
        <v>89781605</v>
      </c>
      <c r="AP141" s="37"/>
      <c r="AQ141" s="36"/>
      <c r="AR141" s="90">
        <v>90430065</v>
      </c>
      <c r="AS141" s="37"/>
      <c r="AT141" s="36"/>
      <c r="AU141" s="46" t="s">
        <v>252</v>
      </c>
      <c r="AV141" s="36"/>
      <c r="AW141" s="36"/>
      <c r="AX141" s="36"/>
      <c r="AY141" s="36"/>
    </row>
    <row r="142" spans="1:51" s="30" customFormat="1" ht="13.9" customHeight="1" x14ac:dyDescent="0.2">
      <c r="A142" s="30">
        <v>506</v>
      </c>
      <c r="B142" s="47" t="s">
        <v>253</v>
      </c>
      <c r="C142" s="81"/>
      <c r="D142" s="166"/>
      <c r="E142" s="90">
        <v>181186018.72137019</v>
      </c>
      <c r="F142" s="37"/>
      <c r="H142" s="90">
        <v>183786967</v>
      </c>
      <c r="I142" s="37"/>
      <c r="K142" s="90">
        <v>182570615</v>
      </c>
      <c r="L142" s="37"/>
      <c r="N142" s="90">
        <v>186970943</v>
      </c>
      <c r="O142" s="37"/>
      <c r="Q142" s="90">
        <v>180717702</v>
      </c>
      <c r="R142" s="37"/>
      <c r="T142" s="90">
        <v>179724053</v>
      </c>
      <c r="U142" s="37"/>
      <c r="W142" s="90">
        <v>176947052</v>
      </c>
      <c r="X142" s="37"/>
      <c r="Z142" s="90">
        <v>177764516</v>
      </c>
      <c r="AA142" s="37"/>
      <c r="AC142" s="90">
        <v>168146624</v>
      </c>
      <c r="AD142" s="37"/>
      <c r="AF142" s="90">
        <v>167374301</v>
      </c>
      <c r="AG142" s="37"/>
      <c r="AH142" s="36"/>
      <c r="AI142" s="90">
        <v>189425555</v>
      </c>
      <c r="AJ142" s="37"/>
      <c r="AK142" s="36"/>
      <c r="AL142" s="90">
        <v>179596448</v>
      </c>
      <c r="AM142" s="37"/>
      <c r="AN142" s="36"/>
      <c r="AO142" s="90">
        <v>179437209</v>
      </c>
      <c r="AP142" s="37"/>
      <c r="AQ142" s="36"/>
      <c r="AR142" s="90">
        <v>182010200</v>
      </c>
      <c r="AS142" s="37"/>
      <c r="AT142" s="36"/>
      <c r="AU142" s="46" t="s">
        <v>253</v>
      </c>
      <c r="AV142" s="36"/>
      <c r="AW142" s="36"/>
      <c r="AX142" s="36"/>
      <c r="AY142" s="36"/>
    </row>
    <row r="143" spans="1:51" s="30" customFormat="1" ht="12" x14ac:dyDescent="0.2">
      <c r="A143" s="30">
        <v>507</v>
      </c>
      <c r="B143" s="47" t="s">
        <v>254</v>
      </c>
      <c r="C143" s="81"/>
      <c r="D143" s="166"/>
      <c r="E143" s="90">
        <v>18550222.399256453</v>
      </c>
      <c r="F143" s="37"/>
      <c r="H143" s="90">
        <v>12814117</v>
      </c>
      <c r="I143" s="37"/>
      <c r="K143" s="90">
        <v>9991091</v>
      </c>
      <c r="L143" s="37"/>
      <c r="N143" s="90">
        <v>10004494</v>
      </c>
      <c r="O143" s="37"/>
      <c r="Q143" s="90">
        <v>10039462</v>
      </c>
      <c r="R143" s="37"/>
      <c r="T143" s="90">
        <v>30395112</v>
      </c>
      <c r="U143" s="37"/>
      <c r="W143" s="90">
        <v>42071082</v>
      </c>
      <c r="X143" s="37"/>
      <c r="Z143" s="90">
        <v>40977574</v>
      </c>
      <c r="AA143" s="37"/>
      <c r="AC143" s="90">
        <v>40904066</v>
      </c>
      <c r="AD143" s="37"/>
      <c r="AF143" s="90">
        <v>41264325</v>
      </c>
      <c r="AG143" s="37"/>
      <c r="AH143" s="36"/>
      <c r="AI143" s="90">
        <v>41369425</v>
      </c>
      <c r="AJ143" s="37"/>
      <c r="AK143" s="36"/>
      <c r="AL143" s="90">
        <v>41055988</v>
      </c>
      <c r="AM143" s="37"/>
      <c r="AN143" s="36"/>
      <c r="AO143" s="90">
        <v>42093933</v>
      </c>
      <c r="AP143" s="37"/>
      <c r="AQ143" s="36"/>
      <c r="AR143" s="90">
        <v>41128186</v>
      </c>
      <c r="AS143" s="37"/>
      <c r="AT143" s="36"/>
      <c r="AU143" s="46" t="s">
        <v>254</v>
      </c>
      <c r="AV143" s="36"/>
      <c r="AW143" s="36"/>
      <c r="AX143" s="36"/>
      <c r="AY143" s="36"/>
    </row>
    <row r="144" spans="1:51" s="30" customFormat="1" ht="13.9" customHeight="1" x14ac:dyDescent="0.2">
      <c r="A144" s="30">
        <v>508</v>
      </c>
      <c r="B144" s="47" t="s">
        <v>255</v>
      </c>
      <c r="C144" s="81"/>
      <c r="D144" s="166"/>
      <c r="E144" s="90">
        <v>199982440.4169156</v>
      </c>
      <c r="F144" s="37"/>
      <c r="H144" s="90">
        <v>199687883</v>
      </c>
      <c r="I144" s="37"/>
      <c r="K144" s="90">
        <v>190771683</v>
      </c>
      <c r="L144" s="37"/>
      <c r="N144" s="90">
        <v>187135677</v>
      </c>
      <c r="O144" s="37"/>
      <c r="Q144" s="90">
        <v>189309912</v>
      </c>
      <c r="R144" s="37"/>
      <c r="T144" s="90">
        <v>168313688</v>
      </c>
      <c r="U144" s="37"/>
      <c r="W144" s="90">
        <v>168294120</v>
      </c>
      <c r="X144" s="37"/>
      <c r="Z144" s="90">
        <v>168299120</v>
      </c>
      <c r="AA144" s="37"/>
      <c r="AC144" s="90">
        <v>168327556</v>
      </c>
      <c r="AD144" s="37"/>
      <c r="AF144" s="90">
        <v>172164237</v>
      </c>
      <c r="AG144" s="37"/>
      <c r="AH144" s="36"/>
      <c r="AI144" s="90">
        <v>172800318</v>
      </c>
      <c r="AJ144" s="37"/>
      <c r="AK144" s="36"/>
      <c r="AL144" s="90">
        <v>170072493</v>
      </c>
      <c r="AM144" s="37"/>
      <c r="AN144" s="36"/>
      <c r="AO144" s="90">
        <v>170189297</v>
      </c>
      <c r="AP144" s="37"/>
      <c r="AQ144" s="36"/>
      <c r="AR144" s="90">
        <v>170057576</v>
      </c>
      <c r="AS144" s="37"/>
      <c r="AT144" s="36"/>
      <c r="AU144" s="46" t="s">
        <v>255</v>
      </c>
      <c r="AV144" s="36"/>
      <c r="AW144" s="36"/>
      <c r="AX144" s="36"/>
      <c r="AY144" s="36"/>
    </row>
    <row r="145" spans="1:51" s="30" customFormat="1" ht="13.9" customHeight="1" x14ac:dyDescent="0.2">
      <c r="A145" s="30">
        <v>509</v>
      </c>
      <c r="B145" s="47" t="s">
        <v>256</v>
      </c>
      <c r="C145" s="81"/>
      <c r="D145" s="166"/>
      <c r="E145" s="90">
        <v>6760339.9057292705</v>
      </c>
      <c r="F145" s="37"/>
      <c r="H145" s="90">
        <v>6749311</v>
      </c>
      <c r="I145" s="37"/>
      <c r="K145" s="90">
        <v>6490972</v>
      </c>
      <c r="L145" s="37"/>
      <c r="N145" s="90">
        <v>6505693</v>
      </c>
      <c r="O145" s="37"/>
      <c r="Q145" s="90">
        <v>6505693</v>
      </c>
      <c r="R145" s="37"/>
      <c r="T145" s="90">
        <v>9926450</v>
      </c>
      <c r="U145" s="37"/>
      <c r="W145" s="90">
        <v>3022506</v>
      </c>
      <c r="X145" s="37"/>
      <c r="Z145" s="90">
        <v>3022506</v>
      </c>
      <c r="AA145" s="37"/>
      <c r="AC145" s="90">
        <v>4647506</v>
      </c>
      <c r="AD145" s="37"/>
      <c r="AF145" s="90">
        <v>4647506</v>
      </c>
      <c r="AG145" s="37"/>
      <c r="AH145" s="36"/>
      <c r="AI145" s="90">
        <v>4654256</v>
      </c>
      <c r="AJ145" s="37"/>
      <c r="AK145" s="36"/>
      <c r="AL145" s="90">
        <v>4655006</v>
      </c>
      <c r="AM145" s="37"/>
      <c r="AN145" s="36"/>
      <c r="AO145" s="90">
        <v>4652506</v>
      </c>
      <c r="AP145" s="37"/>
      <c r="AQ145" s="36"/>
      <c r="AR145" s="90">
        <v>5032506</v>
      </c>
      <c r="AS145" s="37"/>
      <c r="AT145" s="36"/>
      <c r="AU145" s="46" t="s">
        <v>256</v>
      </c>
      <c r="AV145" s="36"/>
      <c r="AW145" s="36"/>
      <c r="AX145" s="36"/>
      <c r="AY145" s="36"/>
    </row>
    <row r="146" spans="1:51" s="30" customFormat="1" ht="12" x14ac:dyDescent="0.2">
      <c r="A146" s="30">
        <v>510</v>
      </c>
      <c r="B146" s="47" t="s">
        <v>257</v>
      </c>
      <c r="C146" s="81"/>
      <c r="D146" s="166"/>
      <c r="E146" s="90">
        <v>32457146.650733579</v>
      </c>
      <c r="F146" s="37"/>
      <c r="H146" s="90">
        <v>30825129</v>
      </c>
      <c r="I146" s="37"/>
      <c r="K146" s="90">
        <v>31477658</v>
      </c>
      <c r="L146" s="37"/>
      <c r="N146" s="90">
        <v>30892481</v>
      </c>
      <c r="O146" s="37"/>
      <c r="Q146" s="90">
        <v>29934818</v>
      </c>
      <c r="R146" s="37"/>
      <c r="T146" s="90">
        <v>29959944</v>
      </c>
      <c r="U146" s="37"/>
      <c r="W146" s="90">
        <v>28609957</v>
      </c>
      <c r="X146" s="37"/>
      <c r="Z146" s="90">
        <v>27697100</v>
      </c>
      <c r="AA146" s="37"/>
      <c r="AC146" s="90">
        <v>27690329</v>
      </c>
      <c r="AD146" s="37"/>
      <c r="AF146" s="90">
        <v>27690329</v>
      </c>
      <c r="AG146" s="37"/>
      <c r="AH146" s="36"/>
      <c r="AI146" s="90">
        <v>26384167</v>
      </c>
      <c r="AJ146" s="37"/>
      <c r="AK146" s="36"/>
      <c r="AL146" s="90">
        <v>26380431</v>
      </c>
      <c r="AM146" s="37"/>
      <c r="AN146" s="36"/>
      <c r="AO146" s="90">
        <v>26848077</v>
      </c>
      <c r="AP146" s="37"/>
      <c r="AQ146" s="36"/>
      <c r="AR146" s="90">
        <v>27065999</v>
      </c>
      <c r="AS146" s="37"/>
      <c r="AT146" s="36"/>
      <c r="AU146" s="46" t="s">
        <v>257</v>
      </c>
      <c r="AV146" s="36"/>
      <c r="AW146" s="36"/>
      <c r="AX146" s="36"/>
      <c r="AY146" s="36"/>
    </row>
    <row r="147" spans="1:51" s="30" customFormat="1" ht="12" x14ac:dyDescent="0.2">
      <c r="A147" s="30">
        <v>511</v>
      </c>
      <c r="B147" s="47" t="s">
        <v>258</v>
      </c>
      <c r="C147" s="81"/>
      <c r="D147" s="166"/>
      <c r="E147" s="90">
        <v>2304198400.0531096</v>
      </c>
      <c r="F147" s="37"/>
      <c r="H147" s="90">
        <v>2230477496</v>
      </c>
      <c r="I147" s="37"/>
      <c r="K147" s="90">
        <v>1281881929</v>
      </c>
      <c r="L147" s="37"/>
      <c r="N147" s="90">
        <v>1280972987</v>
      </c>
      <c r="O147" s="37"/>
      <c r="Q147" s="90">
        <v>1290619481</v>
      </c>
      <c r="R147" s="37"/>
      <c r="T147" s="90">
        <v>1291716426</v>
      </c>
      <c r="U147" s="37"/>
      <c r="W147" s="90">
        <v>1314698052</v>
      </c>
      <c r="X147" s="37"/>
      <c r="Z147" s="90">
        <v>1315814405</v>
      </c>
      <c r="AA147" s="37"/>
      <c r="AC147" s="90">
        <v>1332904459</v>
      </c>
      <c r="AD147" s="37"/>
      <c r="AF147" s="90">
        <v>1321394430</v>
      </c>
      <c r="AG147" s="37"/>
      <c r="AH147" s="36"/>
      <c r="AI147" s="90">
        <v>1328393992</v>
      </c>
      <c r="AJ147" s="37"/>
      <c r="AK147" s="36"/>
      <c r="AL147" s="90">
        <v>1240753444</v>
      </c>
      <c r="AM147" s="37"/>
      <c r="AN147" s="36"/>
      <c r="AO147" s="90">
        <v>1241398077</v>
      </c>
      <c r="AP147" s="37"/>
      <c r="AQ147" s="36"/>
      <c r="AR147" s="90">
        <v>1250211312</v>
      </c>
      <c r="AS147" s="37"/>
      <c r="AT147" s="36"/>
      <c r="AU147" s="46" t="s">
        <v>258</v>
      </c>
      <c r="AV147" s="36"/>
      <c r="AW147" s="36"/>
      <c r="AX147" s="36"/>
      <c r="AY147" s="36"/>
    </row>
    <row r="148" spans="1:51" s="30" customFormat="1" ht="12" hidden="1" x14ac:dyDescent="0.2">
      <c r="B148" s="47"/>
      <c r="C148" s="81"/>
      <c r="D148" s="166"/>
      <c r="E148" s="90">
        <v>832258978.95505536</v>
      </c>
      <c r="F148" s="37"/>
      <c r="H148" s="90">
        <v>853806755</v>
      </c>
      <c r="I148" s="37"/>
      <c r="K148" s="90">
        <v>1735519084</v>
      </c>
      <c r="L148" s="37"/>
      <c r="N148" s="90">
        <v>1730458135</v>
      </c>
      <c r="O148" s="37"/>
      <c r="Q148" s="90">
        <v>1748207339</v>
      </c>
      <c r="R148" s="37"/>
      <c r="T148" s="90">
        <v>1740986219</v>
      </c>
      <c r="U148" s="37"/>
      <c r="W148" s="90">
        <v>1831068377</v>
      </c>
      <c r="X148" s="37"/>
      <c r="Z148" s="90">
        <v>1847279831</v>
      </c>
      <c r="AA148" s="37"/>
      <c r="AC148" s="90">
        <v>1860507589</v>
      </c>
      <c r="AD148" s="37"/>
      <c r="AF148" s="90">
        <v>802360588</v>
      </c>
      <c r="AG148" s="37"/>
      <c r="AH148" s="36"/>
      <c r="AI148" s="90">
        <v>1850083205</v>
      </c>
      <c r="AJ148" s="37"/>
      <c r="AK148" s="36"/>
      <c r="AL148" s="90">
        <v>1685418597</v>
      </c>
      <c r="AM148" s="37"/>
      <c r="AN148" s="36"/>
      <c r="AO148" s="90">
        <v>1698727108</v>
      </c>
      <c r="AP148" s="37"/>
      <c r="AQ148" s="36"/>
      <c r="AR148" s="90">
        <v>1705113721</v>
      </c>
      <c r="AS148" s="37"/>
      <c r="AT148" s="36"/>
      <c r="AU148" s="46"/>
      <c r="AV148" s="36"/>
      <c r="AW148" s="36"/>
      <c r="AX148" s="36"/>
      <c r="AY148" s="36"/>
    </row>
    <row r="149" spans="1:51" s="30" customFormat="1" ht="12" hidden="1" x14ac:dyDescent="0.2">
      <c r="B149" s="245">
        <f>B1</f>
        <v>0</v>
      </c>
      <c r="C149" s="81"/>
      <c r="D149" s="166"/>
      <c r="E149" s="90">
        <v>189541757.9499436</v>
      </c>
      <c r="F149" s="37"/>
      <c r="H149" s="90">
        <v>191278912</v>
      </c>
      <c r="I149" s="37"/>
      <c r="K149" s="90">
        <v>172797210</v>
      </c>
      <c r="L149" s="37"/>
      <c r="N149" s="90">
        <v>164206054</v>
      </c>
      <c r="O149" s="37"/>
      <c r="Q149" s="90">
        <v>144884128</v>
      </c>
      <c r="R149" s="37"/>
      <c r="T149" s="90">
        <v>119653584</v>
      </c>
      <c r="U149" s="37"/>
      <c r="W149" s="90">
        <v>119739809</v>
      </c>
      <c r="X149" s="37"/>
      <c r="Z149" s="90">
        <v>123923885</v>
      </c>
      <c r="AA149" s="37"/>
      <c r="AC149" s="90">
        <v>130872517</v>
      </c>
      <c r="AD149" s="37"/>
      <c r="AF149" s="90">
        <v>131998671</v>
      </c>
      <c r="AG149" s="37"/>
      <c r="AH149" s="36"/>
      <c r="AI149" s="90">
        <v>132389400</v>
      </c>
      <c r="AJ149" s="37"/>
      <c r="AK149" s="36"/>
      <c r="AL149" s="90">
        <v>133323444</v>
      </c>
      <c r="AM149" s="37"/>
      <c r="AN149" s="36"/>
      <c r="AO149" s="90">
        <v>146221720</v>
      </c>
      <c r="AP149" s="37"/>
      <c r="AQ149" s="36"/>
      <c r="AR149" s="90">
        <v>148301732</v>
      </c>
      <c r="AS149" s="37"/>
      <c r="AT149" s="36"/>
      <c r="AU149" s="548" t="str">
        <f>AU1</f>
        <v>FINANCE</v>
      </c>
      <c r="AV149" s="36"/>
      <c r="AW149" s="36"/>
      <c r="AX149" s="36"/>
      <c r="AY149" s="36"/>
    </row>
    <row r="150" spans="1:51" s="30" customFormat="1" ht="12" hidden="1" x14ac:dyDescent="0.2">
      <c r="B150" s="36"/>
      <c r="C150" s="81"/>
      <c r="D150" s="166"/>
      <c r="E150" s="90"/>
      <c r="F150" s="37"/>
      <c r="H150" s="90"/>
      <c r="I150" s="37"/>
      <c r="K150" s="90"/>
      <c r="L150" s="37"/>
      <c r="N150" s="90"/>
      <c r="O150" s="37"/>
      <c r="Q150" s="90"/>
      <c r="R150" s="37"/>
      <c r="T150" s="90"/>
      <c r="U150" s="37"/>
      <c r="W150" s="90"/>
      <c r="X150" s="37"/>
      <c r="Z150" s="90"/>
      <c r="AA150" s="37"/>
      <c r="AC150" s="90"/>
      <c r="AD150" s="37"/>
      <c r="AF150" s="90"/>
      <c r="AG150" s="37"/>
      <c r="AH150" s="36"/>
      <c r="AI150" s="90"/>
      <c r="AJ150" s="37"/>
      <c r="AK150" s="36"/>
      <c r="AL150" s="90"/>
      <c r="AM150" s="37"/>
      <c r="AN150" s="36"/>
      <c r="AO150" s="90"/>
      <c r="AP150" s="37"/>
      <c r="AQ150" s="36"/>
      <c r="AR150" s="90">
        <v>913206266</v>
      </c>
      <c r="AS150" s="37"/>
      <c r="AT150" s="36"/>
      <c r="AV150" s="36"/>
      <c r="AW150" s="36"/>
      <c r="AX150" s="36"/>
      <c r="AY150" s="36"/>
    </row>
    <row r="151" spans="1:51" s="30" customFormat="1" ht="12" hidden="1" x14ac:dyDescent="0.2">
      <c r="B151" s="49">
        <f>B3</f>
        <v>0</v>
      </c>
      <c r="C151" s="346"/>
      <c r="D151" s="347"/>
      <c r="E151" s="236"/>
      <c r="F151" s="223"/>
      <c r="G151" s="28"/>
      <c r="H151" s="236"/>
      <c r="I151" s="223"/>
      <c r="J151" s="28"/>
      <c r="K151" s="236"/>
      <c r="L151" s="223"/>
      <c r="M151" s="28"/>
      <c r="N151" s="236"/>
      <c r="O151" s="223"/>
      <c r="P151" s="28"/>
      <c r="Q151" s="236"/>
      <c r="R151" s="223"/>
      <c r="S151" s="28"/>
      <c r="T151" s="236"/>
      <c r="U151" s="223"/>
      <c r="V151" s="28"/>
      <c r="W151" s="236"/>
      <c r="X151" s="223"/>
      <c r="Y151" s="28"/>
      <c r="Z151" s="236"/>
      <c r="AA151" s="223"/>
      <c r="AB151" s="28"/>
      <c r="AC151" s="236"/>
      <c r="AD151" s="223"/>
      <c r="AE151" s="28"/>
      <c r="AF151" s="236"/>
      <c r="AG151" s="223"/>
      <c r="AH151" s="68"/>
      <c r="AI151" s="236"/>
      <c r="AJ151" s="223"/>
      <c r="AK151" s="68"/>
      <c r="AL151" s="236"/>
      <c r="AM151" s="223"/>
      <c r="AN151" s="68"/>
      <c r="AO151" s="236"/>
      <c r="AP151" s="223"/>
      <c r="AQ151" s="68"/>
      <c r="AR151" s="236">
        <v>100916459</v>
      </c>
      <c r="AS151" s="223"/>
      <c r="AT151" s="68"/>
      <c r="AU151" s="39"/>
      <c r="AV151" s="36"/>
      <c r="AW151" s="36"/>
      <c r="AX151" s="36"/>
      <c r="AY151" s="36"/>
    </row>
    <row r="152" spans="1:51" s="30" customFormat="1" ht="12" hidden="1" x14ac:dyDescent="0.2">
      <c r="B152" s="47">
        <f>B4</f>
        <v>0</v>
      </c>
      <c r="C152" s="346"/>
      <c r="D152" s="347"/>
      <c r="E152" s="236"/>
      <c r="F152" s="223"/>
      <c r="G152" s="28"/>
      <c r="H152" s="236"/>
      <c r="I152" s="223"/>
      <c r="J152" s="28"/>
      <c r="K152" s="236"/>
      <c r="L152" s="223"/>
      <c r="M152" s="28"/>
      <c r="N152" s="236"/>
      <c r="O152" s="223"/>
      <c r="P152" s="28"/>
      <c r="Q152" s="236"/>
      <c r="R152" s="223"/>
      <c r="S152" s="28"/>
      <c r="T152" s="236"/>
      <c r="U152" s="223"/>
      <c r="V152" s="28"/>
      <c r="W152" s="236"/>
      <c r="X152" s="223"/>
      <c r="Y152" s="28"/>
      <c r="Z152" s="236"/>
      <c r="AA152" s="223"/>
      <c r="AB152" s="28"/>
      <c r="AC152" s="236"/>
      <c r="AD152" s="223"/>
      <c r="AE152" s="28"/>
      <c r="AF152" s="236"/>
      <c r="AG152" s="223"/>
      <c r="AH152" s="68"/>
      <c r="AI152" s="236"/>
      <c r="AJ152" s="223"/>
      <c r="AK152" s="68"/>
      <c r="AL152" s="236"/>
      <c r="AM152" s="223"/>
      <c r="AN152" s="68"/>
      <c r="AO152" s="236"/>
      <c r="AP152" s="223"/>
      <c r="AQ152" s="68"/>
      <c r="AR152" s="236">
        <v>20007072</v>
      </c>
      <c r="AS152" s="223"/>
      <c r="AT152" s="68"/>
      <c r="AV152" s="36"/>
      <c r="AW152" s="36"/>
      <c r="AX152" s="36"/>
      <c r="AY152" s="36"/>
    </row>
    <row r="153" spans="1:51" s="30" customFormat="1" ht="12" hidden="1" x14ac:dyDescent="0.2">
      <c r="B153" s="47"/>
      <c r="C153" s="346"/>
      <c r="D153" s="347"/>
      <c r="E153" s="236"/>
      <c r="F153" s="223"/>
      <c r="G153" s="28"/>
      <c r="H153" s="236"/>
      <c r="I153" s="223"/>
      <c r="J153" s="28"/>
      <c r="K153" s="236"/>
      <c r="L153" s="223"/>
      <c r="M153" s="28"/>
      <c r="N153" s="236"/>
      <c r="O153" s="223"/>
      <c r="P153" s="28"/>
      <c r="Q153" s="236"/>
      <c r="R153" s="223"/>
      <c r="S153" s="28"/>
      <c r="T153" s="236"/>
      <c r="U153" s="223"/>
      <c r="V153" s="28"/>
      <c r="W153" s="236"/>
      <c r="X153" s="223"/>
      <c r="Y153" s="28"/>
      <c r="Z153" s="236"/>
      <c r="AA153" s="223"/>
      <c r="AB153" s="28"/>
      <c r="AC153" s="236"/>
      <c r="AD153" s="223"/>
      <c r="AE153" s="28"/>
      <c r="AF153" s="236"/>
      <c r="AG153" s="223"/>
      <c r="AH153" s="68"/>
      <c r="AI153" s="236"/>
      <c r="AJ153" s="223"/>
      <c r="AK153" s="68"/>
      <c r="AL153" s="236"/>
      <c r="AM153" s="223"/>
      <c r="AN153" s="68"/>
      <c r="AO153" s="236"/>
      <c r="AP153" s="223"/>
      <c r="AQ153" s="68"/>
      <c r="AR153" s="236">
        <v>22512636</v>
      </c>
      <c r="AS153" s="223"/>
      <c r="AT153" s="68"/>
      <c r="AV153" s="36"/>
      <c r="AW153" s="36"/>
      <c r="AX153" s="36"/>
      <c r="AY153" s="36"/>
    </row>
    <row r="154" spans="1:51" s="30" customFormat="1" ht="12" hidden="1" x14ac:dyDescent="0.2">
      <c r="B154" s="246" t="s">
        <v>232</v>
      </c>
      <c r="C154" s="81"/>
      <c r="D154" s="166"/>
      <c r="E154" s="90"/>
      <c r="F154" s="37"/>
      <c r="H154" s="90"/>
      <c r="I154" s="37"/>
      <c r="K154" s="90"/>
      <c r="L154" s="37"/>
      <c r="N154" s="90"/>
      <c r="O154" s="37"/>
      <c r="Q154" s="90"/>
      <c r="R154" s="37"/>
      <c r="T154" s="90"/>
      <c r="U154" s="37"/>
      <c r="W154" s="90"/>
      <c r="X154" s="37"/>
      <c r="Z154" s="90"/>
      <c r="AA154" s="37"/>
      <c r="AC154" s="90"/>
      <c r="AD154" s="37"/>
      <c r="AF154" s="90"/>
      <c r="AG154" s="37"/>
      <c r="AH154" s="36"/>
      <c r="AI154" s="90"/>
      <c r="AJ154" s="37"/>
      <c r="AK154" s="36"/>
      <c r="AL154" s="90"/>
      <c r="AM154" s="37"/>
      <c r="AN154" s="36"/>
      <c r="AO154" s="90"/>
      <c r="AP154" s="37"/>
      <c r="AQ154" s="36"/>
      <c r="AR154" s="90">
        <v>11509498</v>
      </c>
      <c r="AS154" s="37"/>
      <c r="AT154" s="36"/>
      <c r="AU154" s="54" t="s">
        <v>233</v>
      </c>
      <c r="AV154" s="36"/>
      <c r="AW154" s="36"/>
      <c r="AX154" s="36"/>
      <c r="AY154" s="36"/>
    </row>
    <row r="155" spans="1:51" s="30" customFormat="1" ht="12" hidden="1" x14ac:dyDescent="0.2">
      <c r="B155" s="246">
        <f>B6</f>
        <v>0</v>
      </c>
      <c r="C155" s="346"/>
      <c r="D155" s="347"/>
      <c r="E155" s="236"/>
      <c r="F155" s="223"/>
      <c r="G155" s="28"/>
      <c r="H155" s="236"/>
      <c r="I155" s="223"/>
      <c r="J155" s="28"/>
      <c r="K155" s="236"/>
      <c r="L155" s="223"/>
      <c r="M155" s="28"/>
      <c r="N155" s="236"/>
      <c r="O155" s="223"/>
      <c r="P155" s="28"/>
      <c r="Q155" s="236"/>
      <c r="R155" s="223"/>
      <c r="S155" s="28"/>
      <c r="T155" s="236"/>
      <c r="U155" s="223"/>
      <c r="V155" s="28"/>
      <c r="W155" s="236"/>
      <c r="X155" s="223"/>
      <c r="Y155" s="28"/>
      <c r="Z155" s="236"/>
      <c r="AA155" s="223"/>
      <c r="AB155" s="28"/>
      <c r="AC155" s="236"/>
      <c r="AD155" s="223"/>
      <c r="AE155" s="28"/>
      <c r="AF155" s="236"/>
      <c r="AG155" s="223"/>
      <c r="AH155" s="68"/>
      <c r="AI155" s="236"/>
      <c r="AJ155" s="223"/>
      <c r="AK155" s="68"/>
      <c r="AL155" s="236"/>
      <c r="AM155" s="223"/>
      <c r="AN155" s="68"/>
      <c r="AO155" s="236"/>
      <c r="AP155" s="223"/>
      <c r="AQ155" s="68"/>
      <c r="AR155" s="236">
        <v>2036581</v>
      </c>
      <c r="AS155" s="223"/>
      <c r="AT155" s="68"/>
      <c r="AU155" s="29" t="str">
        <f>AU6</f>
        <v>EUR</v>
      </c>
      <c r="AV155" s="36"/>
      <c r="AW155" s="36"/>
      <c r="AX155" s="36"/>
      <c r="AY155" s="36"/>
    </row>
    <row r="156" spans="1:51" s="30" customFormat="1" ht="25.9" hidden="1" customHeight="1" thickTop="1" thickBot="1" x14ac:dyDescent="0.25">
      <c r="B156" s="32" t="s">
        <v>203</v>
      </c>
      <c r="C156" s="352"/>
      <c r="D156" s="353"/>
      <c r="E156" s="282"/>
      <c r="F156" s="31"/>
      <c r="G156" s="32"/>
      <c r="H156" s="282"/>
      <c r="I156" s="31"/>
      <c r="J156" s="32"/>
      <c r="K156" s="282"/>
      <c r="L156" s="31"/>
      <c r="M156" s="32"/>
      <c r="N156" s="282"/>
      <c r="O156" s="31"/>
      <c r="P156" s="32"/>
      <c r="Q156" s="282"/>
      <c r="R156" s="31"/>
      <c r="S156" s="32"/>
      <c r="T156" s="282"/>
      <c r="U156" s="31"/>
      <c r="V156" s="32"/>
      <c r="W156" s="282"/>
      <c r="X156" s="31"/>
      <c r="Y156" s="32"/>
      <c r="Z156" s="282"/>
      <c r="AA156" s="31"/>
      <c r="AB156" s="32"/>
      <c r="AC156" s="282"/>
      <c r="AD156" s="31"/>
      <c r="AE156" s="32"/>
      <c r="AF156" s="282"/>
      <c r="AG156" s="31"/>
      <c r="AH156" s="32"/>
      <c r="AI156" s="282"/>
      <c r="AJ156" s="31"/>
      <c r="AK156" s="32"/>
      <c r="AL156" s="282"/>
      <c r="AM156" s="31"/>
      <c r="AN156" s="32"/>
      <c r="AO156" s="282"/>
      <c r="AP156" s="31"/>
      <c r="AQ156" s="32"/>
      <c r="AR156" s="282">
        <v>33013408</v>
      </c>
      <c r="AS156" s="31"/>
      <c r="AT156" s="32"/>
      <c r="AU156" s="32" t="s">
        <v>204</v>
      </c>
      <c r="AV156" s="36"/>
      <c r="AW156" s="36"/>
      <c r="AX156" s="36"/>
      <c r="AY156" s="36"/>
    </row>
    <row r="157" spans="1:51" s="30" customFormat="1" ht="12" hidden="1" x14ac:dyDescent="0.2">
      <c r="B157" s="60"/>
      <c r="C157" s="81"/>
      <c r="D157" s="166"/>
      <c r="E157" s="90"/>
      <c r="F157" s="37"/>
      <c r="H157" s="90"/>
      <c r="I157" s="37"/>
      <c r="K157" s="90"/>
      <c r="L157" s="37"/>
      <c r="N157" s="90"/>
      <c r="O157" s="37"/>
      <c r="Q157" s="90"/>
      <c r="R157" s="37"/>
      <c r="T157" s="90"/>
      <c r="U157" s="37"/>
      <c r="W157" s="90"/>
      <c r="X157" s="37"/>
      <c r="Z157" s="90"/>
      <c r="AA157" s="37"/>
      <c r="AC157" s="90"/>
      <c r="AD157" s="37"/>
      <c r="AF157" s="90"/>
      <c r="AG157" s="37"/>
      <c r="AH157" s="36"/>
      <c r="AI157" s="90"/>
      <c r="AJ157" s="37"/>
      <c r="AK157" s="36"/>
      <c r="AL157" s="90"/>
      <c r="AM157" s="37"/>
      <c r="AN157" s="36"/>
      <c r="AO157" s="90"/>
      <c r="AP157" s="37"/>
      <c r="AQ157" s="36"/>
      <c r="AR157" s="90">
        <v>21431348</v>
      </c>
      <c r="AS157" s="37"/>
      <c r="AT157" s="36"/>
      <c r="AU157" s="60"/>
      <c r="AV157" s="36"/>
      <c r="AW157" s="36"/>
      <c r="AX157" s="36"/>
      <c r="AY157" s="36"/>
    </row>
    <row r="158" spans="1:51" s="30" customFormat="1" ht="12" x14ac:dyDescent="0.2">
      <c r="A158" s="30">
        <v>6</v>
      </c>
      <c r="B158" s="49" t="s">
        <v>259</v>
      </c>
      <c r="C158" s="350"/>
      <c r="D158" s="351"/>
      <c r="E158" s="281">
        <v>832258978.95505536</v>
      </c>
      <c r="F158" s="37"/>
      <c r="H158" s="281">
        <v>853806755</v>
      </c>
      <c r="I158" s="37"/>
      <c r="K158" s="281">
        <v>1735519084</v>
      </c>
      <c r="L158" s="37"/>
      <c r="N158" s="281">
        <v>1730458135</v>
      </c>
      <c r="O158" s="37"/>
      <c r="Q158" s="281">
        <v>1748207339</v>
      </c>
      <c r="R158" s="37"/>
      <c r="T158" s="281">
        <v>1740986219</v>
      </c>
      <c r="U158" s="37"/>
      <c r="W158" s="281">
        <v>1831068377</v>
      </c>
      <c r="X158" s="37"/>
      <c r="Z158" s="281">
        <v>1847279831</v>
      </c>
      <c r="AA158" s="37"/>
      <c r="AC158" s="281">
        <v>1860507589</v>
      </c>
      <c r="AD158" s="37"/>
      <c r="AF158" s="281">
        <v>1859707295</v>
      </c>
      <c r="AG158" s="37"/>
      <c r="AH158" s="36"/>
      <c r="AI158" s="281">
        <v>1850083205</v>
      </c>
      <c r="AJ158" s="37"/>
      <c r="AK158" s="36"/>
      <c r="AL158" s="281">
        <v>1685418597</v>
      </c>
      <c r="AM158" s="37"/>
      <c r="AN158" s="36"/>
      <c r="AO158" s="281">
        <v>1698727108</v>
      </c>
      <c r="AP158" s="37"/>
      <c r="AQ158" s="36"/>
      <c r="AR158" s="281">
        <v>1705113721</v>
      </c>
      <c r="AS158" s="37"/>
      <c r="AT158" s="36"/>
      <c r="AU158" s="49" t="s">
        <v>259</v>
      </c>
      <c r="AV158" s="36"/>
      <c r="AW158" s="36"/>
      <c r="AX158" s="36"/>
      <c r="AY158" s="36"/>
    </row>
    <row r="159" spans="1:51" s="30" customFormat="1" ht="12" x14ac:dyDescent="0.2">
      <c r="A159" s="30">
        <v>601</v>
      </c>
      <c r="B159" s="47" t="s">
        <v>260</v>
      </c>
      <c r="C159" s="81"/>
      <c r="D159" s="166"/>
      <c r="E159" s="90">
        <v>189541757.9499436</v>
      </c>
      <c r="F159" s="37"/>
      <c r="H159" s="90">
        <v>191278912</v>
      </c>
      <c r="I159" s="37"/>
      <c r="K159" s="90">
        <v>172797210</v>
      </c>
      <c r="L159" s="37"/>
      <c r="N159" s="90">
        <v>164206054</v>
      </c>
      <c r="O159" s="37"/>
      <c r="Q159" s="90">
        <v>144884128</v>
      </c>
      <c r="R159" s="37"/>
      <c r="T159" s="90">
        <v>119653584</v>
      </c>
      <c r="U159" s="37"/>
      <c r="W159" s="90">
        <v>119739809</v>
      </c>
      <c r="X159" s="37"/>
      <c r="Z159" s="90">
        <v>123923885</v>
      </c>
      <c r="AA159" s="37"/>
      <c r="AC159" s="90">
        <v>130872517</v>
      </c>
      <c r="AD159" s="37"/>
      <c r="AF159" s="90">
        <v>131998671</v>
      </c>
      <c r="AG159" s="37"/>
      <c r="AH159" s="36"/>
      <c r="AI159" s="90">
        <v>132389400</v>
      </c>
      <c r="AJ159" s="37"/>
      <c r="AK159" s="36"/>
      <c r="AL159" s="90">
        <v>133323444</v>
      </c>
      <c r="AM159" s="37"/>
      <c r="AN159" s="36"/>
      <c r="AO159" s="90">
        <v>146221720</v>
      </c>
      <c r="AP159" s="37"/>
      <c r="AQ159" s="36"/>
      <c r="AR159" s="90">
        <v>148301732</v>
      </c>
      <c r="AS159" s="37"/>
      <c r="AT159" s="36"/>
      <c r="AU159" s="47" t="s">
        <v>260</v>
      </c>
      <c r="AV159" s="36"/>
      <c r="AW159" s="36"/>
      <c r="AX159" s="36"/>
      <c r="AY159" s="36"/>
    </row>
    <row r="160" spans="1:51" s="30" customFormat="1" ht="12" x14ac:dyDescent="0.2">
      <c r="A160" s="30">
        <v>602</v>
      </c>
      <c r="B160" s="439" t="s">
        <v>261</v>
      </c>
      <c r="C160" s="81"/>
      <c r="D160" s="166"/>
      <c r="E160" s="90">
        <v>4530837.1506340029</v>
      </c>
      <c r="F160" s="37"/>
      <c r="H160" s="90">
        <v>3677991</v>
      </c>
      <c r="I160" s="37"/>
      <c r="K160" s="90">
        <v>895394272</v>
      </c>
      <c r="L160" s="37"/>
      <c r="N160" s="90">
        <v>887231929</v>
      </c>
      <c r="O160" s="37"/>
      <c r="Q160" s="90">
        <v>909010911</v>
      </c>
      <c r="R160" s="37"/>
      <c r="T160" s="90">
        <v>911202018</v>
      </c>
      <c r="U160" s="37"/>
      <c r="W160" s="90">
        <v>1015988076</v>
      </c>
      <c r="X160" s="37"/>
      <c r="Z160" s="90">
        <v>1048649492</v>
      </c>
      <c r="AA160" s="37"/>
      <c r="AC160" s="90">
        <v>1052008642</v>
      </c>
      <c r="AD160" s="37"/>
      <c r="AF160" s="90"/>
      <c r="AG160" s="37"/>
      <c r="AH160" s="36"/>
      <c r="AI160" s="90">
        <v>1057499685</v>
      </c>
      <c r="AJ160" s="37"/>
      <c r="AK160" s="36"/>
      <c r="AL160" s="90">
        <v>911202974</v>
      </c>
      <c r="AM160" s="37"/>
      <c r="AN160" s="36"/>
      <c r="AO160" s="90">
        <v>912860997</v>
      </c>
      <c r="AP160" s="37"/>
      <c r="AQ160" s="36"/>
      <c r="AR160" s="90">
        <v>913206266</v>
      </c>
      <c r="AS160" s="37"/>
      <c r="AT160" s="36"/>
      <c r="AU160" s="439" t="s">
        <v>261</v>
      </c>
      <c r="AV160" s="36"/>
      <c r="AW160" s="36"/>
      <c r="AX160" s="36"/>
      <c r="AY160" s="36"/>
    </row>
    <row r="161" spans="1:51" s="30" customFormat="1" ht="12" x14ac:dyDescent="0.2">
      <c r="A161" s="30">
        <v>603</v>
      </c>
      <c r="B161" s="47" t="s">
        <v>262</v>
      </c>
      <c r="C161" s="81"/>
      <c r="D161" s="166"/>
      <c r="E161" s="90">
        <v>99424517.028480366</v>
      </c>
      <c r="F161" s="37"/>
      <c r="H161" s="90">
        <v>89775610</v>
      </c>
      <c r="I161" s="37"/>
      <c r="K161" s="90">
        <v>89078999</v>
      </c>
      <c r="L161" s="37"/>
      <c r="N161" s="90">
        <v>92229107</v>
      </c>
      <c r="O161" s="37"/>
      <c r="Q161" s="90">
        <v>93482735</v>
      </c>
      <c r="R161" s="37"/>
      <c r="T161" s="90">
        <v>92461507</v>
      </c>
      <c r="U161" s="37"/>
      <c r="W161" s="90">
        <v>92563146</v>
      </c>
      <c r="X161" s="37"/>
      <c r="Z161" s="90">
        <v>99068045</v>
      </c>
      <c r="AA161" s="37"/>
      <c r="AC161" s="90">
        <v>99504936</v>
      </c>
      <c r="AD161" s="37"/>
      <c r="AF161" s="90">
        <v>99548087</v>
      </c>
      <c r="AG161" s="37"/>
      <c r="AH161" s="36"/>
      <c r="AI161" s="90">
        <v>99169761</v>
      </c>
      <c r="AJ161" s="37"/>
      <c r="AK161" s="36"/>
      <c r="AL161" s="90">
        <v>100689695</v>
      </c>
      <c r="AM161" s="37"/>
      <c r="AN161" s="36"/>
      <c r="AO161" s="90">
        <v>100397959</v>
      </c>
      <c r="AP161" s="37"/>
      <c r="AQ161" s="36"/>
      <c r="AR161" s="90">
        <v>100916459</v>
      </c>
      <c r="AS161" s="37"/>
      <c r="AT161" s="36"/>
      <c r="AU161" s="47" t="s">
        <v>262</v>
      </c>
      <c r="AV161" s="36"/>
      <c r="AW161" s="36"/>
      <c r="AX161" s="36"/>
      <c r="AY161" s="36"/>
    </row>
    <row r="162" spans="1:51" s="30" customFormat="1" ht="12" x14ac:dyDescent="0.2">
      <c r="A162" s="30">
        <v>604</v>
      </c>
      <c r="B162" s="47" t="s">
        <v>263</v>
      </c>
      <c r="C162" s="81"/>
      <c r="D162" s="166"/>
      <c r="E162" s="90">
        <v>10399289.650136095</v>
      </c>
      <c r="F162" s="37"/>
      <c r="H162" s="90">
        <v>10421747</v>
      </c>
      <c r="I162" s="37"/>
      <c r="K162" s="90">
        <v>10551564</v>
      </c>
      <c r="L162" s="37"/>
      <c r="N162" s="90">
        <v>10504147</v>
      </c>
      <c r="O162" s="37"/>
      <c r="Q162" s="90">
        <v>9999467</v>
      </c>
      <c r="R162" s="37"/>
      <c r="T162" s="90">
        <v>9086160</v>
      </c>
      <c r="U162" s="37"/>
      <c r="W162" s="90">
        <v>9081420</v>
      </c>
      <c r="X162" s="37"/>
      <c r="Z162" s="90">
        <v>10337962</v>
      </c>
      <c r="AA162" s="37"/>
      <c r="AC162" s="90">
        <v>23381239</v>
      </c>
      <c r="AD162" s="37"/>
      <c r="AF162" s="90">
        <v>10541139</v>
      </c>
      <c r="AG162" s="37"/>
      <c r="AH162" s="36"/>
      <c r="AI162" s="90">
        <v>11115173</v>
      </c>
      <c r="AJ162" s="37"/>
      <c r="AK162" s="36"/>
      <c r="AL162" s="90">
        <v>16117850</v>
      </c>
      <c r="AM162" s="37"/>
      <c r="AN162" s="36"/>
      <c r="AO162" s="90">
        <v>20712072</v>
      </c>
      <c r="AP162" s="37"/>
      <c r="AQ162" s="36"/>
      <c r="AR162" s="90">
        <v>20007072</v>
      </c>
      <c r="AS162" s="37"/>
      <c r="AT162" s="36"/>
      <c r="AU162" s="47" t="s">
        <v>263</v>
      </c>
      <c r="AV162" s="36"/>
      <c r="AW162" s="36"/>
      <c r="AX162" s="36"/>
      <c r="AY162" s="36"/>
    </row>
    <row r="163" spans="1:51" s="30" customFormat="1" ht="12" x14ac:dyDescent="0.2">
      <c r="A163" s="30">
        <v>605</v>
      </c>
      <c r="B163" s="47" t="s">
        <v>264</v>
      </c>
      <c r="C163" s="81"/>
      <c r="D163" s="166"/>
      <c r="E163" s="90">
        <v>10425147.71293899</v>
      </c>
      <c r="F163" s="37"/>
      <c r="H163" s="90">
        <v>10463493</v>
      </c>
      <c r="I163" s="37"/>
      <c r="K163" s="90">
        <v>8092933</v>
      </c>
      <c r="L163" s="37"/>
      <c r="N163" s="90">
        <v>15576337</v>
      </c>
      <c r="O163" s="37"/>
      <c r="Q163" s="90">
        <v>12201443</v>
      </c>
      <c r="R163" s="37"/>
      <c r="T163" s="90">
        <v>18427039</v>
      </c>
      <c r="U163" s="37"/>
      <c r="W163" s="90">
        <v>18427039</v>
      </c>
      <c r="X163" s="37"/>
      <c r="Z163" s="90">
        <v>22503803</v>
      </c>
      <c r="AA163" s="37"/>
      <c r="AC163" s="90">
        <v>22551651</v>
      </c>
      <c r="AD163" s="37"/>
      <c r="AF163" s="90">
        <v>22551654</v>
      </c>
      <c r="AG163" s="37"/>
      <c r="AH163" s="36"/>
      <c r="AI163" s="90">
        <v>22532253</v>
      </c>
      <c r="AJ163" s="37"/>
      <c r="AK163" s="36"/>
      <c r="AL163" s="90">
        <v>22519275</v>
      </c>
      <c r="AM163" s="37"/>
      <c r="AN163" s="36"/>
      <c r="AO163" s="90">
        <v>22512636</v>
      </c>
      <c r="AP163" s="37"/>
      <c r="AQ163" s="36"/>
      <c r="AR163" s="90">
        <v>22512636</v>
      </c>
      <c r="AS163" s="37"/>
      <c r="AT163" s="36"/>
      <c r="AU163" s="47" t="s">
        <v>264</v>
      </c>
      <c r="AV163" s="36"/>
      <c r="AW163" s="36"/>
      <c r="AX163" s="36"/>
      <c r="AY163" s="36"/>
    </row>
    <row r="164" spans="1:51" s="30" customFormat="1" ht="12" x14ac:dyDescent="0.2">
      <c r="A164" s="30">
        <v>606</v>
      </c>
      <c r="B164" s="47" t="s">
        <v>265</v>
      </c>
      <c r="C164" s="81"/>
      <c r="D164" s="166"/>
      <c r="E164" s="90">
        <v>22496282.281086098</v>
      </c>
      <c r="F164" s="37"/>
      <c r="H164" s="90">
        <v>25273040</v>
      </c>
      <c r="I164" s="37"/>
      <c r="K164" s="90">
        <v>18745377</v>
      </c>
      <c r="L164" s="37"/>
      <c r="N164" s="90">
        <v>16780641</v>
      </c>
      <c r="O164" s="37"/>
      <c r="Q164" s="90">
        <v>12368194</v>
      </c>
      <c r="R164" s="37"/>
      <c r="T164" s="90">
        <v>13498485</v>
      </c>
      <c r="U164" s="37"/>
      <c r="W164" s="90">
        <v>9241774</v>
      </c>
      <c r="X164" s="37"/>
      <c r="Z164" s="90">
        <v>22605841</v>
      </c>
      <c r="AA164" s="37"/>
      <c r="AC164" s="90">
        <v>16210907</v>
      </c>
      <c r="AD164" s="37"/>
      <c r="AF164" s="90">
        <v>16155964</v>
      </c>
      <c r="AG164" s="37"/>
      <c r="AH164" s="36"/>
      <c r="AI164" s="90">
        <v>14103794</v>
      </c>
      <c r="AJ164" s="37"/>
      <c r="AK164" s="36"/>
      <c r="AL164" s="90">
        <v>12301856</v>
      </c>
      <c r="AM164" s="37"/>
      <c r="AN164" s="36"/>
      <c r="AO164" s="90">
        <v>11502558</v>
      </c>
      <c r="AP164" s="37"/>
      <c r="AQ164" s="36"/>
      <c r="AR164" s="90">
        <v>11509498</v>
      </c>
      <c r="AS164" s="37"/>
      <c r="AT164" s="36"/>
      <c r="AU164" s="47" t="s">
        <v>265</v>
      </c>
      <c r="AV164" s="36"/>
      <c r="AW164" s="36"/>
      <c r="AX164" s="36"/>
      <c r="AY164" s="36"/>
    </row>
    <row r="165" spans="1:51" s="30" customFormat="1" ht="12" x14ac:dyDescent="0.2">
      <c r="A165" s="30">
        <v>607</v>
      </c>
      <c r="B165" s="439" t="s">
        <v>266</v>
      </c>
      <c r="C165" s="81"/>
      <c r="D165" s="166"/>
      <c r="E165" s="90">
        <v>7700126.1368917208</v>
      </c>
      <c r="F165" s="37"/>
      <c r="H165" s="90">
        <v>8821750</v>
      </c>
      <c r="I165" s="37"/>
      <c r="K165" s="90">
        <v>7816750</v>
      </c>
      <c r="L165" s="37"/>
      <c r="N165" s="90">
        <v>7816550</v>
      </c>
      <c r="O165" s="37"/>
      <c r="Q165" s="90">
        <v>7816650</v>
      </c>
      <c r="R165" s="37"/>
      <c r="T165" s="90">
        <v>4822150</v>
      </c>
      <c r="U165" s="37"/>
      <c r="W165" s="90">
        <v>1892500</v>
      </c>
      <c r="X165" s="37"/>
      <c r="Z165" s="90">
        <v>1887500</v>
      </c>
      <c r="AA165" s="37"/>
      <c r="AC165" s="90">
        <v>1887300</v>
      </c>
      <c r="AD165" s="37"/>
      <c r="AF165" s="90"/>
      <c r="AG165" s="37"/>
      <c r="AH165" s="36"/>
      <c r="AI165" s="90">
        <v>2696037</v>
      </c>
      <c r="AJ165" s="37"/>
      <c r="AK165" s="36"/>
      <c r="AL165" s="90">
        <v>2036681</v>
      </c>
      <c r="AM165" s="37"/>
      <c r="AN165" s="36"/>
      <c r="AO165" s="90">
        <v>2036681</v>
      </c>
      <c r="AP165" s="37"/>
      <c r="AQ165" s="36"/>
      <c r="AR165" s="90">
        <v>2036581</v>
      </c>
      <c r="AS165" s="37"/>
      <c r="AT165" s="36"/>
      <c r="AU165" s="439" t="s">
        <v>266</v>
      </c>
      <c r="AV165" s="36"/>
      <c r="AW165" s="36"/>
      <c r="AX165" s="36"/>
      <c r="AY165" s="36"/>
    </row>
    <row r="166" spans="1:51" s="30" customFormat="1" ht="12" x14ac:dyDescent="0.2">
      <c r="A166" s="30">
        <v>608</v>
      </c>
      <c r="B166" s="47" t="s">
        <v>267</v>
      </c>
      <c r="C166" s="81"/>
      <c r="D166" s="166"/>
      <c r="E166" s="90">
        <v>30298214.167164572</v>
      </c>
      <c r="F166" s="37"/>
      <c r="H166" s="90">
        <v>40913728</v>
      </c>
      <c r="I166" s="37"/>
      <c r="K166" s="90">
        <v>40906757</v>
      </c>
      <c r="L166" s="37"/>
      <c r="N166" s="90">
        <v>38747479</v>
      </c>
      <c r="O166" s="37"/>
      <c r="Q166" s="90">
        <v>38405579</v>
      </c>
      <c r="R166" s="37"/>
      <c r="T166" s="90">
        <v>38243020</v>
      </c>
      <c r="U166" s="37"/>
      <c r="W166" s="90">
        <v>38326567</v>
      </c>
      <c r="X166" s="37"/>
      <c r="Z166" s="90">
        <v>38346900</v>
      </c>
      <c r="AA166" s="37"/>
      <c r="AC166" s="90">
        <v>37846901</v>
      </c>
      <c r="AD166" s="37"/>
      <c r="AF166" s="90">
        <v>37825180</v>
      </c>
      <c r="AG166" s="37"/>
      <c r="AH166" s="36"/>
      <c r="AI166" s="90">
        <v>35793427</v>
      </c>
      <c r="AJ166" s="37"/>
      <c r="AK166" s="36"/>
      <c r="AL166" s="90">
        <v>35805149</v>
      </c>
      <c r="AM166" s="37"/>
      <c r="AN166" s="36"/>
      <c r="AO166" s="90">
        <v>33013408</v>
      </c>
      <c r="AP166" s="37"/>
      <c r="AQ166" s="36"/>
      <c r="AR166" s="90">
        <v>33013408</v>
      </c>
      <c r="AS166" s="37"/>
      <c r="AT166" s="36"/>
      <c r="AU166" s="47" t="s">
        <v>267</v>
      </c>
      <c r="AV166" s="36"/>
      <c r="AW166" s="36"/>
      <c r="AX166" s="36"/>
      <c r="AY166" s="36"/>
    </row>
    <row r="167" spans="1:51" s="30" customFormat="1" ht="12" x14ac:dyDescent="0.2">
      <c r="A167" s="30">
        <v>609</v>
      </c>
      <c r="B167" s="47" t="s">
        <v>268</v>
      </c>
      <c r="C167" s="81"/>
      <c r="D167" s="166"/>
      <c r="E167" s="90">
        <v>25054371.63911571</v>
      </c>
      <c r="F167" s="37"/>
      <c r="H167" s="90">
        <v>27417147</v>
      </c>
      <c r="I167" s="37"/>
      <c r="K167" s="90">
        <v>31988455</v>
      </c>
      <c r="L167" s="37"/>
      <c r="N167" s="90">
        <v>32054463</v>
      </c>
      <c r="O167" s="37"/>
      <c r="Q167" s="90">
        <v>32045177</v>
      </c>
      <c r="R167" s="37"/>
      <c r="T167" s="90">
        <v>43848278</v>
      </c>
      <c r="U167" s="37"/>
      <c r="W167" s="90">
        <v>36859959</v>
      </c>
      <c r="X167" s="37"/>
      <c r="Z167" s="90">
        <v>39897642</v>
      </c>
      <c r="AA167" s="37"/>
      <c r="AC167" s="90">
        <v>40729219</v>
      </c>
      <c r="AD167" s="37"/>
      <c r="AF167" s="90">
        <v>35753326</v>
      </c>
      <c r="AG167" s="37"/>
      <c r="AH167" s="36"/>
      <c r="AI167" s="90">
        <v>22253489</v>
      </c>
      <c r="AJ167" s="37"/>
      <c r="AK167" s="36"/>
      <c r="AL167" s="90">
        <v>21943828</v>
      </c>
      <c r="AM167" s="37"/>
      <c r="AN167" s="36"/>
      <c r="AO167" s="90">
        <v>21902754</v>
      </c>
      <c r="AP167" s="37"/>
      <c r="AQ167" s="36"/>
      <c r="AR167" s="90">
        <v>21431348</v>
      </c>
      <c r="AS167" s="37"/>
      <c r="AT167" s="36"/>
      <c r="AU167" s="47" t="s">
        <v>268</v>
      </c>
      <c r="AV167" s="36"/>
      <c r="AW167" s="36"/>
      <c r="AX167" s="36"/>
      <c r="AY167" s="36"/>
    </row>
    <row r="168" spans="1:51" s="30" customFormat="1" ht="12" x14ac:dyDescent="0.2">
      <c r="A168" s="30">
        <v>610</v>
      </c>
      <c r="B168" s="47" t="s">
        <v>269</v>
      </c>
      <c r="C168" s="81"/>
      <c r="D168" s="166"/>
      <c r="E168" s="90">
        <v>17888667.596096396</v>
      </c>
      <c r="F168" s="37"/>
      <c r="H168" s="90">
        <v>3540298</v>
      </c>
      <c r="I168" s="37"/>
      <c r="K168" s="90">
        <v>3739461</v>
      </c>
      <c r="L168" s="37"/>
      <c r="N168" s="90">
        <v>4183908</v>
      </c>
      <c r="O168" s="37"/>
      <c r="Q168" s="90">
        <v>4580297</v>
      </c>
      <c r="R168" s="37"/>
      <c r="T168" s="90">
        <v>3627270</v>
      </c>
      <c r="U168" s="37"/>
      <c r="W168" s="90">
        <v>3769271</v>
      </c>
      <c r="X168" s="37"/>
      <c r="Z168" s="90">
        <v>1094117</v>
      </c>
      <c r="AA168" s="37"/>
      <c r="AC168" s="90">
        <v>1566975</v>
      </c>
      <c r="AD168" s="37"/>
      <c r="AF168" s="90">
        <v>1176547</v>
      </c>
      <c r="AG168" s="37"/>
      <c r="AH168" s="36"/>
      <c r="AI168" s="90">
        <v>1405142</v>
      </c>
      <c r="AJ168" s="37"/>
      <c r="AK168" s="36"/>
      <c r="AL168" s="90">
        <v>1183742</v>
      </c>
      <c r="AM168" s="37"/>
      <c r="AN168" s="36"/>
      <c r="AO168" s="90">
        <v>1420547</v>
      </c>
      <c r="AP168" s="37"/>
      <c r="AQ168" s="36"/>
      <c r="AR168" s="90">
        <v>1425547</v>
      </c>
      <c r="AS168" s="37"/>
      <c r="AT168" s="36"/>
      <c r="AU168" s="47" t="s">
        <v>269</v>
      </c>
      <c r="AV168" s="36"/>
      <c r="AW168" s="36"/>
      <c r="AX168" s="36"/>
      <c r="AY168" s="36"/>
    </row>
    <row r="169" spans="1:51" s="30" customFormat="1" ht="12" x14ac:dyDescent="0.2">
      <c r="A169" s="30">
        <v>611</v>
      </c>
      <c r="B169" s="47" t="s">
        <v>270</v>
      </c>
      <c r="C169" s="81"/>
      <c r="D169" s="166"/>
      <c r="E169" s="90">
        <v>114261534.88680869</v>
      </c>
      <c r="F169" s="37"/>
      <c r="H169" s="90">
        <v>130310832</v>
      </c>
      <c r="I169" s="37"/>
      <c r="K169" s="90">
        <v>135260419</v>
      </c>
      <c r="L169" s="37"/>
      <c r="N169" s="90">
        <v>135265543</v>
      </c>
      <c r="O169" s="37"/>
      <c r="Q169" s="90">
        <v>145264643</v>
      </c>
      <c r="R169" s="37"/>
      <c r="T169" s="90">
        <v>146010061</v>
      </c>
      <c r="U169" s="37"/>
      <c r="W169" s="90">
        <v>148360581</v>
      </c>
      <c r="X169" s="37"/>
      <c r="Z169" s="90">
        <v>143895742</v>
      </c>
      <c r="AA169" s="37"/>
      <c r="AC169" s="90">
        <v>143894483</v>
      </c>
      <c r="AD169" s="37"/>
      <c r="AF169" s="90">
        <v>153081060</v>
      </c>
      <c r="AG169" s="37"/>
      <c r="AH169" s="36"/>
      <c r="AI169" s="90">
        <v>153403315</v>
      </c>
      <c r="AJ169" s="37"/>
      <c r="AK169" s="36"/>
      <c r="AL169" s="90">
        <v>143725062</v>
      </c>
      <c r="AM169" s="37"/>
      <c r="AN169" s="36"/>
      <c r="AO169" s="90">
        <v>145699823</v>
      </c>
      <c r="AP169" s="37"/>
      <c r="AQ169" s="36"/>
      <c r="AR169" s="90">
        <v>145699833</v>
      </c>
      <c r="AS169" s="37"/>
      <c r="AT169" s="36"/>
      <c r="AU169" s="47" t="s">
        <v>270</v>
      </c>
      <c r="AV169" s="36"/>
      <c r="AW169" s="36"/>
      <c r="AX169" s="36"/>
      <c r="AY169" s="36"/>
    </row>
    <row r="170" spans="1:51" s="30" customFormat="1" ht="12" x14ac:dyDescent="0.2">
      <c r="A170" s="30">
        <v>612</v>
      </c>
      <c r="B170" s="47" t="s">
        <v>271</v>
      </c>
      <c r="C170" s="81"/>
      <c r="D170" s="166"/>
      <c r="E170" s="90">
        <v>29859822.080594838</v>
      </c>
      <c r="F170" s="37"/>
      <c r="H170" s="90">
        <v>30435694</v>
      </c>
      <c r="I170" s="37"/>
      <c r="K170" s="90">
        <v>30598565</v>
      </c>
      <c r="L170" s="37"/>
      <c r="N170" s="90">
        <v>30708744</v>
      </c>
      <c r="O170" s="37"/>
      <c r="Q170" s="90">
        <v>30708743</v>
      </c>
      <c r="R170" s="37"/>
      <c r="T170" s="90">
        <v>30668898</v>
      </c>
      <c r="U170" s="37"/>
      <c r="W170" s="90">
        <v>30783898</v>
      </c>
      <c r="X170" s="37"/>
      <c r="Z170" s="90">
        <v>30813776</v>
      </c>
      <c r="AA170" s="37"/>
      <c r="AC170" s="90">
        <v>30913777</v>
      </c>
      <c r="AD170" s="37"/>
      <c r="AF170" s="90">
        <v>30907138</v>
      </c>
      <c r="AG170" s="37"/>
      <c r="AH170" s="36"/>
      <c r="AI170" s="90">
        <v>34937139</v>
      </c>
      <c r="AJ170" s="37"/>
      <c r="AK170" s="36"/>
      <c r="AL170" s="90">
        <v>35822654</v>
      </c>
      <c r="AM170" s="37"/>
      <c r="AN170" s="36"/>
      <c r="AO170" s="90">
        <v>30920418</v>
      </c>
      <c r="AP170" s="37"/>
      <c r="AQ170" s="36"/>
      <c r="AR170" s="90">
        <v>30920418</v>
      </c>
      <c r="AS170" s="37"/>
      <c r="AT170" s="36"/>
      <c r="AU170" s="47" t="s">
        <v>271</v>
      </c>
      <c r="AV170" s="36"/>
      <c r="AW170" s="36"/>
      <c r="AX170" s="36"/>
      <c r="AY170" s="36"/>
    </row>
    <row r="171" spans="1:51" s="30" customFormat="1" ht="12" x14ac:dyDescent="0.2">
      <c r="A171" s="30">
        <v>613</v>
      </c>
      <c r="B171" s="47" t="s">
        <v>272</v>
      </c>
      <c r="C171" s="81"/>
      <c r="D171" s="166"/>
      <c r="E171" s="90">
        <v>270378410.67516434</v>
      </c>
      <c r="F171" s="37"/>
      <c r="H171" s="90">
        <v>281476513</v>
      </c>
      <c r="I171" s="37"/>
      <c r="K171" s="90">
        <v>290548322</v>
      </c>
      <c r="L171" s="37"/>
      <c r="N171" s="90">
        <v>295153233</v>
      </c>
      <c r="O171" s="37"/>
      <c r="Q171" s="90">
        <v>307439372</v>
      </c>
      <c r="R171" s="37"/>
      <c r="T171" s="90">
        <v>309437749</v>
      </c>
      <c r="U171" s="37"/>
      <c r="W171" s="90">
        <v>306034337</v>
      </c>
      <c r="X171" s="37"/>
      <c r="Z171" s="90">
        <v>264255126</v>
      </c>
      <c r="AA171" s="37"/>
      <c r="AC171" s="90">
        <v>259139042</v>
      </c>
      <c r="AD171" s="37"/>
      <c r="AF171" s="90">
        <v>262821822</v>
      </c>
      <c r="AG171" s="37"/>
      <c r="AH171" s="36"/>
      <c r="AI171" s="90">
        <v>262784590</v>
      </c>
      <c r="AJ171" s="37"/>
      <c r="AK171" s="36"/>
      <c r="AL171" s="90">
        <v>248746387</v>
      </c>
      <c r="AM171" s="37"/>
      <c r="AN171" s="36"/>
      <c r="AO171" s="90">
        <v>249525535</v>
      </c>
      <c r="AP171" s="37"/>
      <c r="AQ171" s="36"/>
      <c r="AR171" s="90">
        <v>254132923</v>
      </c>
      <c r="AS171" s="37"/>
      <c r="AT171" s="36"/>
      <c r="AU171" s="47" t="s">
        <v>272</v>
      </c>
      <c r="AV171" s="36"/>
      <c r="AW171" s="36"/>
      <c r="AX171" s="36"/>
      <c r="AY171" s="36"/>
    </row>
    <row r="172" spans="1:51" s="30" customFormat="1" ht="12" x14ac:dyDescent="0.2">
      <c r="A172" s="30">
        <v>7</v>
      </c>
      <c r="B172" s="49" t="s">
        <v>273</v>
      </c>
      <c r="C172" s="350"/>
      <c r="D172" s="351"/>
      <c r="E172" s="281">
        <v>481444698.93115586</v>
      </c>
      <c r="F172" s="37"/>
      <c r="H172" s="281">
        <v>467372960</v>
      </c>
      <c r="I172" s="37"/>
      <c r="K172" s="281">
        <v>511590754</v>
      </c>
      <c r="L172" s="37"/>
      <c r="N172" s="281">
        <v>523154975</v>
      </c>
      <c r="O172" s="37"/>
      <c r="Q172" s="281">
        <v>532818577</v>
      </c>
      <c r="R172" s="37"/>
      <c r="T172" s="281">
        <v>558369891</v>
      </c>
      <c r="U172" s="37"/>
      <c r="W172" s="281">
        <v>556125808</v>
      </c>
      <c r="X172" s="37"/>
      <c r="Z172" s="281">
        <v>557470974</v>
      </c>
      <c r="AA172" s="37"/>
      <c r="AC172" s="281">
        <v>709830248</v>
      </c>
      <c r="AD172" s="37"/>
      <c r="AF172" s="281">
        <v>759124544</v>
      </c>
      <c r="AG172" s="37"/>
      <c r="AH172" s="36"/>
      <c r="AI172" s="281">
        <v>754861170</v>
      </c>
      <c r="AJ172" s="37"/>
      <c r="AK172" s="36"/>
      <c r="AL172" s="281">
        <v>753800218</v>
      </c>
      <c r="AM172" s="37"/>
      <c r="AN172" s="36"/>
      <c r="AO172" s="281">
        <v>734683201</v>
      </c>
      <c r="AP172" s="37"/>
      <c r="AQ172" s="36"/>
      <c r="AR172" s="281">
        <v>809124538</v>
      </c>
      <c r="AS172" s="37"/>
      <c r="AT172" s="36"/>
      <c r="AU172" s="49" t="s">
        <v>273</v>
      </c>
      <c r="AV172" s="36"/>
      <c r="AW172" s="36"/>
      <c r="AX172" s="36"/>
      <c r="AY172" s="36"/>
    </row>
    <row r="173" spans="1:51" s="30" customFormat="1" ht="12" x14ac:dyDescent="0.2">
      <c r="A173" s="30">
        <v>701</v>
      </c>
      <c r="B173" s="47" t="s">
        <v>274</v>
      </c>
      <c r="C173" s="81"/>
      <c r="D173" s="166"/>
      <c r="E173" s="90">
        <v>1219378.6098386776</v>
      </c>
      <c r="F173" s="37"/>
      <c r="H173" s="90">
        <v>1777310</v>
      </c>
      <c r="I173" s="37"/>
      <c r="K173" s="90">
        <v>3081312</v>
      </c>
      <c r="L173" s="37"/>
      <c r="N173" s="90">
        <v>9662041</v>
      </c>
      <c r="O173" s="37"/>
      <c r="Q173" s="90">
        <v>11387668</v>
      </c>
      <c r="R173" s="37"/>
      <c r="T173" s="90">
        <v>9168630</v>
      </c>
      <c r="U173" s="37"/>
      <c r="W173" s="90">
        <v>9183880</v>
      </c>
      <c r="X173" s="37"/>
      <c r="Z173" s="90">
        <v>9323716</v>
      </c>
      <c r="AA173" s="37"/>
      <c r="AC173" s="90">
        <v>14067774</v>
      </c>
      <c r="AD173" s="37"/>
      <c r="AF173" s="90">
        <v>15697200</v>
      </c>
      <c r="AG173" s="37"/>
      <c r="AH173" s="36"/>
      <c r="AI173" s="90">
        <v>16275365</v>
      </c>
      <c r="AJ173" s="37"/>
      <c r="AK173" s="36"/>
      <c r="AL173" s="90">
        <v>16781158</v>
      </c>
      <c r="AM173" s="37"/>
      <c r="AN173" s="36"/>
      <c r="AO173" s="90">
        <v>21763221</v>
      </c>
      <c r="AP173" s="37"/>
      <c r="AQ173" s="36"/>
      <c r="AR173" s="90">
        <v>32110199</v>
      </c>
      <c r="AS173" s="37"/>
      <c r="AT173" s="36"/>
      <c r="AU173" s="47" t="s">
        <v>274</v>
      </c>
      <c r="AV173" s="36"/>
      <c r="AW173" s="36"/>
      <c r="AX173" s="36"/>
      <c r="AY173" s="36"/>
    </row>
    <row r="174" spans="1:51" s="30" customFormat="1" ht="12" x14ac:dyDescent="0.2">
      <c r="A174" s="30">
        <v>702</v>
      </c>
      <c r="B174" s="47" t="s">
        <v>275</v>
      </c>
      <c r="C174" s="81"/>
      <c r="D174" s="166"/>
      <c r="E174" s="90">
        <v>58282944.964482524</v>
      </c>
      <c r="F174" s="37"/>
      <c r="H174" s="90">
        <v>56151614</v>
      </c>
      <c r="I174" s="37"/>
      <c r="K174" s="90">
        <v>82835501</v>
      </c>
      <c r="L174" s="37"/>
      <c r="N174" s="90">
        <v>86194953</v>
      </c>
      <c r="O174" s="37"/>
      <c r="Q174" s="90">
        <v>138426622</v>
      </c>
      <c r="R174" s="37"/>
      <c r="T174" s="90">
        <v>158337219</v>
      </c>
      <c r="U174" s="37"/>
      <c r="W174" s="90">
        <v>146297854</v>
      </c>
      <c r="X174" s="37"/>
      <c r="Z174" s="90">
        <v>154613685</v>
      </c>
      <c r="AA174" s="37"/>
      <c r="AC174" s="90">
        <v>154210811</v>
      </c>
      <c r="AD174" s="37"/>
      <c r="AF174" s="90">
        <v>154227461</v>
      </c>
      <c r="AG174" s="37"/>
      <c r="AH174" s="36"/>
      <c r="AI174" s="90">
        <v>154248473</v>
      </c>
      <c r="AJ174" s="37"/>
      <c r="AK174" s="36"/>
      <c r="AL174" s="90">
        <v>154485321</v>
      </c>
      <c r="AM174" s="37"/>
      <c r="AN174" s="36"/>
      <c r="AO174" s="90">
        <v>150398897</v>
      </c>
      <c r="AP174" s="37"/>
      <c r="AQ174" s="36"/>
      <c r="AR174" s="90">
        <v>146405177</v>
      </c>
      <c r="AS174" s="37"/>
      <c r="AT174" s="36"/>
      <c r="AU174" s="47" t="s">
        <v>275</v>
      </c>
      <c r="AV174" s="36"/>
      <c r="AW174" s="36"/>
      <c r="AX174" s="36"/>
      <c r="AY174" s="36"/>
    </row>
    <row r="175" spans="1:51" s="30" customFormat="1" ht="12" x14ac:dyDescent="0.2">
      <c r="A175" s="30">
        <v>703</v>
      </c>
      <c r="B175" s="47" t="s">
        <v>276</v>
      </c>
      <c r="C175" s="81"/>
      <c r="D175" s="166"/>
      <c r="E175" s="90">
        <v>27388800.371771891</v>
      </c>
      <c r="F175" s="37"/>
      <c r="H175" s="90">
        <v>27734280</v>
      </c>
      <c r="I175" s="37"/>
      <c r="K175" s="90">
        <v>33192739</v>
      </c>
      <c r="L175" s="37"/>
      <c r="N175" s="90">
        <v>34792047</v>
      </c>
      <c r="O175" s="37"/>
      <c r="Q175" s="90">
        <v>31785062</v>
      </c>
      <c r="R175" s="37"/>
      <c r="T175" s="90">
        <v>34470851</v>
      </c>
      <c r="U175" s="37"/>
      <c r="W175" s="90">
        <v>34474091</v>
      </c>
      <c r="X175" s="37"/>
      <c r="Z175" s="90">
        <v>34494091</v>
      </c>
      <c r="AA175" s="37"/>
      <c r="AC175" s="90">
        <v>35754160</v>
      </c>
      <c r="AD175" s="37"/>
      <c r="AF175" s="90">
        <v>45584597</v>
      </c>
      <c r="AG175" s="37"/>
      <c r="AH175" s="36"/>
      <c r="AI175" s="90">
        <v>45584597</v>
      </c>
      <c r="AJ175" s="37"/>
      <c r="AK175" s="36"/>
      <c r="AL175" s="90">
        <v>47829591</v>
      </c>
      <c r="AM175" s="37"/>
      <c r="AN175" s="36"/>
      <c r="AO175" s="90">
        <v>51007080</v>
      </c>
      <c r="AP175" s="37"/>
      <c r="AQ175" s="36"/>
      <c r="AR175" s="90">
        <v>54071944</v>
      </c>
      <c r="AS175" s="37"/>
      <c r="AT175" s="36"/>
      <c r="AU175" s="47" t="s">
        <v>276</v>
      </c>
      <c r="AV175" s="36"/>
      <c r="AW175" s="36"/>
      <c r="AX175" s="36"/>
      <c r="AY175" s="36"/>
    </row>
    <row r="176" spans="1:51" s="30" customFormat="1" ht="13.5" x14ac:dyDescent="0.2">
      <c r="A176" s="30">
        <v>704</v>
      </c>
      <c r="B176" s="197" t="s">
        <v>537</v>
      </c>
      <c r="C176" s="81"/>
      <c r="D176" s="166"/>
      <c r="E176" s="90">
        <v>233751.57671114651</v>
      </c>
      <c r="F176" s="37"/>
      <c r="H176" s="90">
        <v>277335</v>
      </c>
      <c r="I176" s="37"/>
      <c r="K176" s="90">
        <v>31700</v>
      </c>
      <c r="L176" s="37"/>
      <c r="N176" s="90">
        <v>71534</v>
      </c>
      <c r="O176" s="37"/>
      <c r="Q176" s="90"/>
      <c r="R176" s="37"/>
      <c r="T176" s="90"/>
      <c r="U176" s="37"/>
      <c r="W176" s="90"/>
      <c r="X176" s="37"/>
      <c r="Z176" s="90">
        <v>47959</v>
      </c>
      <c r="AA176" s="37"/>
      <c r="AC176" s="90"/>
      <c r="AD176" s="37"/>
      <c r="AF176" s="90"/>
      <c r="AG176" s="37"/>
      <c r="AH176" s="36"/>
      <c r="AI176" s="90"/>
      <c r="AJ176" s="37"/>
      <c r="AK176" s="36"/>
      <c r="AL176" s="90"/>
      <c r="AM176" s="37"/>
      <c r="AN176" s="36"/>
      <c r="AO176" s="90"/>
      <c r="AP176" s="37"/>
      <c r="AQ176" s="36"/>
      <c r="AR176" s="90"/>
      <c r="AS176" s="37"/>
      <c r="AT176" s="36"/>
      <c r="AU176" s="197" t="s">
        <v>537</v>
      </c>
      <c r="AV176" s="36"/>
      <c r="AW176" s="36"/>
      <c r="AX176" s="36"/>
      <c r="AY176" s="36"/>
    </row>
    <row r="177" spans="1:51" s="30" customFormat="1" ht="13.5" x14ac:dyDescent="0.2">
      <c r="A177" s="30">
        <v>705</v>
      </c>
      <c r="B177" s="197" t="s">
        <v>535</v>
      </c>
      <c r="C177" s="81"/>
      <c r="D177" s="166"/>
      <c r="E177" s="90">
        <v>2161355.6396468161</v>
      </c>
      <c r="F177" s="37"/>
      <c r="H177" s="90">
        <v>2151236</v>
      </c>
      <c r="I177" s="37"/>
      <c r="K177" s="90">
        <v>2190969</v>
      </c>
      <c r="L177" s="37"/>
      <c r="N177" s="90">
        <v>2190969</v>
      </c>
      <c r="O177" s="37"/>
      <c r="Q177" s="90"/>
      <c r="R177" s="37"/>
      <c r="T177" s="90"/>
      <c r="U177" s="37"/>
      <c r="W177" s="90"/>
      <c r="X177" s="37"/>
      <c r="Z177" s="90">
        <v>2187652</v>
      </c>
      <c r="AA177" s="37"/>
      <c r="AC177" s="90"/>
      <c r="AD177" s="37"/>
      <c r="AF177" s="90"/>
      <c r="AG177" s="37"/>
      <c r="AH177" s="36"/>
      <c r="AI177" s="90"/>
      <c r="AJ177" s="37"/>
      <c r="AK177" s="36"/>
      <c r="AL177" s="90"/>
      <c r="AM177" s="37"/>
      <c r="AN177" s="36"/>
      <c r="AO177" s="90"/>
      <c r="AP177" s="37"/>
      <c r="AQ177" s="36"/>
      <c r="AR177" s="90"/>
      <c r="AS177" s="37"/>
      <c r="AT177" s="36"/>
      <c r="AU177" s="197" t="s">
        <v>535</v>
      </c>
      <c r="AV177" s="36"/>
      <c r="AW177" s="36"/>
      <c r="AX177" s="36"/>
      <c r="AY177" s="36"/>
    </row>
    <row r="178" spans="1:51" s="30" customFormat="1" ht="12" x14ac:dyDescent="0.2">
      <c r="A178" s="30">
        <v>706</v>
      </c>
      <c r="B178" s="47" t="s">
        <v>279</v>
      </c>
      <c r="C178" s="81"/>
      <c r="D178" s="166"/>
      <c r="E178" s="90">
        <v>180028181.63712412</v>
      </c>
      <c r="F178" s="37"/>
      <c r="H178" s="90">
        <v>174445404</v>
      </c>
      <c r="I178" s="37"/>
      <c r="K178" s="90">
        <v>176313742</v>
      </c>
      <c r="L178" s="37"/>
      <c r="N178" s="90">
        <v>175745049</v>
      </c>
      <c r="O178" s="37"/>
      <c r="Q178" s="90">
        <v>176536698</v>
      </c>
      <c r="R178" s="37"/>
      <c r="T178" s="90">
        <v>172333714</v>
      </c>
      <c r="U178" s="37"/>
      <c r="W178" s="90">
        <v>179283950</v>
      </c>
      <c r="X178" s="37"/>
      <c r="Z178" s="90">
        <v>169890019</v>
      </c>
      <c r="AA178" s="37"/>
      <c r="AC178" s="90">
        <v>314304866</v>
      </c>
      <c r="AD178" s="37"/>
      <c r="AF178" s="90">
        <v>349704738</v>
      </c>
      <c r="AG178" s="37"/>
      <c r="AH178" s="36"/>
      <c r="AI178" s="90">
        <v>349686502</v>
      </c>
      <c r="AJ178" s="37"/>
      <c r="AK178" s="36"/>
      <c r="AL178" s="90">
        <v>347978038</v>
      </c>
      <c r="AM178" s="37"/>
      <c r="AN178" s="36"/>
      <c r="AO178" s="90">
        <v>327505132</v>
      </c>
      <c r="AP178" s="37"/>
      <c r="AQ178" s="36"/>
      <c r="AR178" s="90">
        <v>348850074</v>
      </c>
      <c r="AS178" s="37"/>
      <c r="AT178" s="36"/>
      <c r="AU178" s="47" t="s">
        <v>279</v>
      </c>
      <c r="AV178" s="36"/>
      <c r="AW178" s="36"/>
      <c r="AX178" s="36"/>
      <c r="AY178" s="36"/>
    </row>
    <row r="179" spans="1:51" s="30" customFormat="1" ht="12" x14ac:dyDescent="0.2">
      <c r="A179" s="30">
        <v>707</v>
      </c>
      <c r="B179" s="47" t="s">
        <v>280</v>
      </c>
      <c r="C179" s="81"/>
      <c r="D179" s="166"/>
      <c r="E179" s="90">
        <v>118058686.84856932</v>
      </c>
      <c r="F179" s="37"/>
      <c r="H179" s="90">
        <v>111291827</v>
      </c>
      <c r="I179" s="37"/>
      <c r="K179" s="90">
        <v>127741310</v>
      </c>
      <c r="L179" s="37"/>
      <c r="N179" s="90">
        <v>136549297</v>
      </c>
      <c r="O179" s="37"/>
      <c r="Q179" s="90">
        <v>103440333</v>
      </c>
      <c r="R179" s="37"/>
      <c r="T179" s="90">
        <v>109044070</v>
      </c>
      <c r="U179" s="37"/>
      <c r="W179" s="90">
        <v>110306555</v>
      </c>
      <c r="X179" s="37"/>
      <c r="Z179" s="90">
        <v>108197847</v>
      </c>
      <c r="AA179" s="37"/>
      <c r="AC179" s="90">
        <v>108549957</v>
      </c>
      <c r="AD179" s="37"/>
      <c r="AF179" s="90">
        <v>112667396</v>
      </c>
      <c r="AG179" s="37"/>
      <c r="AH179" s="36"/>
      <c r="AI179" s="90">
        <v>107780608</v>
      </c>
      <c r="AJ179" s="37"/>
      <c r="AK179" s="36"/>
      <c r="AL179" s="90">
        <v>106913431</v>
      </c>
      <c r="AM179" s="37"/>
      <c r="AN179" s="36"/>
      <c r="AO179" s="90">
        <v>106465850</v>
      </c>
      <c r="AP179" s="37"/>
      <c r="AQ179" s="36"/>
      <c r="AR179" s="90">
        <v>129883881</v>
      </c>
      <c r="AS179" s="37"/>
      <c r="AT179" s="36"/>
      <c r="AU179" s="47" t="s">
        <v>280</v>
      </c>
      <c r="AV179" s="36"/>
      <c r="AW179" s="36"/>
      <c r="AX179" s="36"/>
      <c r="AY179" s="36"/>
    </row>
    <row r="180" spans="1:51" s="30" customFormat="1" ht="12" x14ac:dyDescent="0.2">
      <c r="A180" s="30">
        <v>708</v>
      </c>
      <c r="B180" s="47" t="s">
        <v>281</v>
      </c>
      <c r="C180" s="81"/>
      <c r="D180" s="166"/>
      <c r="E180" s="90">
        <v>23662484.232888535</v>
      </c>
      <c r="F180" s="37"/>
      <c r="H180" s="90">
        <v>23563563</v>
      </c>
      <c r="I180" s="37"/>
      <c r="K180" s="90">
        <v>24104604</v>
      </c>
      <c r="L180" s="37"/>
      <c r="N180" s="90">
        <v>25879360</v>
      </c>
      <c r="O180" s="37"/>
      <c r="Q180" s="90">
        <v>25877721</v>
      </c>
      <c r="R180" s="37"/>
      <c r="T180" s="90">
        <v>25891000</v>
      </c>
      <c r="U180" s="37"/>
      <c r="W180" s="90">
        <v>26833461</v>
      </c>
      <c r="X180" s="37"/>
      <c r="Z180" s="90">
        <v>26986288</v>
      </c>
      <c r="AA180" s="37"/>
      <c r="AC180" s="90">
        <v>28996048</v>
      </c>
      <c r="AD180" s="37"/>
      <c r="AF180" s="90">
        <v>27062371</v>
      </c>
      <c r="AG180" s="37"/>
      <c r="AH180" s="36"/>
      <c r="AI180" s="90">
        <v>27049092</v>
      </c>
      <c r="AJ180" s="37"/>
      <c r="AK180" s="36"/>
      <c r="AL180" s="90">
        <v>27052453</v>
      </c>
      <c r="AM180" s="37"/>
      <c r="AN180" s="36"/>
      <c r="AO180" s="90">
        <v>25426381</v>
      </c>
      <c r="AP180" s="37"/>
      <c r="AQ180" s="36"/>
      <c r="AR180" s="90">
        <v>35552083</v>
      </c>
      <c r="AS180" s="37"/>
      <c r="AT180" s="36"/>
      <c r="AU180" s="47" t="s">
        <v>281</v>
      </c>
      <c r="AV180" s="36"/>
      <c r="AW180" s="36"/>
      <c r="AX180" s="36"/>
      <c r="AY180" s="36"/>
    </row>
    <row r="181" spans="1:51" s="30" customFormat="1" ht="12" x14ac:dyDescent="0.2">
      <c r="A181" s="30">
        <v>709</v>
      </c>
      <c r="B181" s="47" t="s">
        <v>282</v>
      </c>
      <c r="C181" s="81"/>
      <c r="D181" s="166"/>
      <c r="E181" s="90">
        <v>11857133.373166036</v>
      </c>
      <c r="F181" s="37"/>
      <c r="H181" s="90">
        <v>11847053</v>
      </c>
      <c r="I181" s="37"/>
      <c r="K181" s="90">
        <v>11285011</v>
      </c>
      <c r="L181" s="37"/>
      <c r="N181" s="90">
        <v>11276106</v>
      </c>
      <c r="O181" s="37"/>
      <c r="Q181" s="90">
        <v>4642942</v>
      </c>
      <c r="R181" s="37"/>
      <c r="T181" s="90">
        <v>4647942</v>
      </c>
      <c r="U181" s="37"/>
      <c r="W181" s="90">
        <v>5311272</v>
      </c>
      <c r="X181" s="37"/>
      <c r="Z181" s="90">
        <v>5317512</v>
      </c>
      <c r="AA181" s="37"/>
      <c r="AC181" s="90">
        <v>2828722</v>
      </c>
      <c r="AD181" s="37"/>
      <c r="AF181" s="90">
        <v>2868444</v>
      </c>
      <c r="AG181" s="37"/>
      <c r="AH181" s="36"/>
      <c r="AI181" s="90">
        <v>2868444</v>
      </c>
      <c r="AJ181" s="37"/>
      <c r="AK181" s="36"/>
      <c r="AL181" s="90">
        <v>2973806</v>
      </c>
      <c r="AM181" s="37"/>
      <c r="AN181" s="36"/>
      <c r="AO181" s="90">
        <v>2356358</v>
      </c>
      <c r="AP181" s="37"/>
      <c r="AQ181" s="36"/>
      <c r="AR181" s="90">
        <v>2559759</v>
      </c>
      <c r="AS181" s="37"/>
      <c r="AT181" s="36"/>
      <c r="AU181" s="47" t="s">
        <v>282</v>
      </c>
      <c r="AV181" s="36"/>
      <c r="AW181" s="36"/>
      <c r="AX181" s="36"/>
      <c r="AY181" s="36"/>
    </row>
    <row r="182" spans="1:51" s="30" customFormat="1" ht="12" x14ac:dyDescent="0.2">
      <c r="A182" s="30">
        <v>710</v>
      </c>
      <c r="B182" s="47" t="s">
        <v>283</v>
      </c>
      <c r="C182" s="81"/>
      <c r="D182" s="166"/>
      <c r="E182" s="90">
        <v>6302131.0495917164</v>
      </c>
      <c r="F182" s="37"/>
      <c r="H182" s="90">
        <v>4429341</v>
      </c>
      <c r="I182" s="37"/>
      <c r="K182" s="90">
        <v>5374180</v>
      </c>
      <c r="L182" s="37"/>
      <c r="N182" s="90">
        <v>5372841</v>
      </c>
      <c r="O182" s="37"/>
      <c r="Q182" s="90">
        <v>2862512</v>
      </c>
      <c r="R182" s="37"/>
      <c r="T182" s="90">
        <v>3537430</v>
      </c>
      <c r="U182" s="37"/>
      <c r="W182" s="90">
        <v>3482431</v>
      </c>
      <c r="X182" s="37"/>
      <c r="Z182" s="90">
        <v>3482319</v>
      </c>
      <c r="AA182" s="37"/>
      <c r="AC182" s="90">
        <v>4714006</v>
      </c>
      <c r="AD182" s="37"/>
      <c r="AF182" s="90">
        <v>4720248</v>
      </c>
      <c r="AG182" s="37"/>
      <c r="AH182" s="36"/>
      <c r="AI182" s="90">
        <v>4692151</v>
      </c>
      <c r="AJ182" s="37"/>
      <c r="AK182" s="36"/>
      <c r="AL182" s="90">
        <v>5318150</v>
      </c>
      <c r="AM182" s="37"/>
      <c r="AN182" s="36"/>
      <c r="AO182" s="90">
        <v>5313151</v>
      </c>
      <c r="AP182" s="37"/>
      <c r="AQ182" s="36"/>
      <c r="AR182" s="90">
        <v>15311511</v>
      </c>
      <c r="AS182" s="37"/>
      <c r="AT182" s="36"/>
      <c r="AU182" s="47" t="s">
        <v>283</v>
      </c>
      <c r="AV182" s="36"/>
      <c r="AW182" s="36"/>
      <c r="AX182" s="36"/>
      <c r="AY182" s="36"/>
    </row>
    <row r="183" spans="1:51" s="30" customFormat="1" ht="12" x14ac:dyDescent="0.2">
      <c r="A183" s="30">
        <v>711</v>
      </c>
      <c r="B183" s="47" t="s">
        <v>284</v>
      </c>
      <c r="C183" s="81"/>
      <c r="D183" s="166"/>
      <c r="E183" s="90">
        <v>8626966.7396932878</v>
      </c>
      <c r="F183" s="37"/>
      <c r="H183" s="90">
        <v>8626992</v>
      </c>
      <c r="I183" s="37"/>
      <c r="K183" s="90">
        <v>8620353</v>
      </c>
      <c r="L183" s="37"/>
      <c r="N183" s="90">
        <v>8626992</v>
      </c>
      <c r="O183" s="37"/>
      <c r="Q183" s="90">
        <v>8633631</v>
      </c>
      <c r="R183" s="37"/>
      <c r="T183" s="90">
        <v>10346896</v>
      </c>
      <c r="U183" s="37"/>
      <c r="W183" s="90">
        <v>10346896</v>
      </c>
      <c r="X183" s="37"/>
      <c r="Z183" s="90">
        <v>10552896</v>
      </c>
      <c r="AA183" s="37"/>
      <c r="AC183" s="90">
        <v>10701257</v>
      </c>
      <c r="AD183" s="37"/>
      <c r="AF183" s="90">
        <v>10702896</v>
      </c>
      <c r="AG183" s="37"/>
      <c r="AH183" s="36"/>
      <c r="AI183" s="90">
        <v>10709535</v>
      </c>
      <c r="AJ183" s="37"/>
      <c r="AK183" s="36"/>
      <c r="AL183" s="90">
        <v>10721175</v>
      </c>
      <c r="AM183" s="37"/>
      <c r="AN183" s="36"/>
      <c r="AO183" s="90">
        <v>10702895</v>
      </c>
      <c r="AP183" s="37"/>
      <c r="AQ183" s="36"/>
      <c r="AR183" s="90">
        <v>10702895</v>
      </c>
      <c r="AS183" s="37"/>
      <c r="AT183" s="36"/>
      <c r="AU183" s="47" t="s">
        <v>284</v>
      </c>
      <c r="AV183" s="36"/>
      <c r="AW183" s="36"/>
      <c r="AX183" s="36"/>
      <c r="AY183" s="36"/>
    </row>
    <row r="184" spans="1:51" s="30" customFormat="1" ht="12" x14ac:dyDescent="0.2">
      <c r="A184" s="30">
        <v>712</v>
      </c>
      <c r="B184" s="47" t="s">
        <v>344</v>
      </c>
      <c r="C184" s="81"/>
      <c r="D184" s="166"/>
      <c r="E184" s="90">
        <v>733386.44360353192</v>
      </c>
      <c r="F184" s="37"/>
      <c r="H184" s="90">
        <v>794332</v>
      </c>
      <c r="I184" s="37"/>
      <c r="K184" s="90">
        <v>659214</v>
      </c>
      <c r="L184" s="37"/>
      <c r="N184" s="90">
        <v>922492</v>
      </c>
      <c r="O184" s="37"/>
      <c r="Q184" s="90">
        <v>922492</v>
      </c>
      <c r="R184" s="37"/>
      <c r="T184" s="90">
        <v>2307246</v>
      </c>
      <c r="U184" s="37"/>
      <c r="W184" s="90">
        <v>2305607</v>
      </c>
      <c r="X184" s="37"/>
      <c r="Z184" s="90">
        <v>2300607</v>
      </c>
      <c r="AA184" s="37"/>
      <c r="AC184" s="90">
        <v>2686565</v>
      </c>
      <c r="AD184" s="37"/>
      <c r="AF184" s="90">
        <v>2655430</v>
      </c>
      <c r="AG184" s="37"/>
      <c r="AH184" s="36"/>
      <c r="AI184" s="90">
        <v>2650430</v>
      </c>
      <c r="AJ184" s="37"/>
      <c r="AK184" s="36"/>
      <c r="AL184" s="90">
        <v>447761</v>
      </c>
      <c r="AM184" s="37"/>
      <c r="AN184" s="36"/>
      <c r="AO184" s="90">
        <v>450975</v>
      </c>
      <c r="AP184" s="37"/>
      <c r="AQ184" s="36"/>
      <c r="AR184" s="90">
        <v>444420</v>
      </c>
      <c r="AS184" s="37"/>
      <c r="AT184" s="36"/>
      <c r="AU184" s="47" t="s">
        <v>344</v>
      </c>
      <c r="AV184" s="36"/>
      <c r="AW184" s="36"/>
      <c r="AX184" s="36"/>
      <c r="AY184" s="36"/>
    </row>
    <row r="185" spans="1:51" s="30" customFormat="1" ht="12" x14ac:dyDescent="0.2">
      <c r="A185" s="30">
        <v>713</v>
      </c>
      <c r="B185" s="47" t="s">
        <v>286</v>
      </c>
      <c r="C185" s="81"/>
      <c r="D185" s="166"/>
      <c r="E185" s="90">
        <v>42889497.444068246</v>
      </c>
      <c r="F185" s="37"/>
      <c r="H185" s="90">
        <v>44282673</v>
      </c>
      <c r="I185" s="37"/>
      <c r="K185" s="90">
        <v>36160119</v>
      </c>
      <c r="L185" s="37"/>
      <c r="N185" s="90">
        <v>25871294</v>
      </c>
      <c r="O185" s="37"/>
      <c r="Q185" s="90">
        <v>26052407</v>
      </c>
      <c r="R185" s="37"/>
      <c r="T185" s="90">
        <v>26057407</v>
      </c>
      <c r="U185" s="37"/>
      <c r="W185" s="90">
        <v>26072325</v>
      </c>
      <c r="X185" s="37"/>
      <c r="Z185" s="90">
        <v>30076383</v>
      </c>
      <c r="AA185" s="37"/>
      <c r="AC185" s="90">
        <v>30788596</v>
      </c>
      <c r="AD185" s="37"/>
      <c r="AF185" s="90">
        <v>31001277</v>
      </c>
      <c r="AG185" s="37"/>
      <c r="AH185" s="36"/>
      <c r="AI185" s="90">
        <v>31083487</v>
      </c>
      <c r="AJ185" s="37"/>
      <c r="AK185" s="36"/>
      <c r="AL185" s="90">
        <v>31066848</v>
      </c>
      <c r="AM185" s="37"/>
      <c r="AN185" s="36"/>
      <c r="AO185" s="90">
        <v>31060775</v>
      </c>
      <c r="AP185" s="37"/>
      <c r="AQ185" s="36"/>
      <c r="AR185" s="90">
        <v>30995165</v>
      </c>
      <c r="AS185" s="37"/>
      <c r="AT185" s="36"/>
      <c r="AU185" s="47" t="s">
        <v>286</v>
      </c>
      <c r="AV185" s="36"/>
      <c r="AW185" s="36"/>
      <c r="AX185" s="36"/>
      <c r="AY185" s="36"/>
    </row>
    <row r="186" spans="1:51" s="30" customFormat="1" ht="12" x14ac:dyDescent="0.2">
      <c r="A186" s="30">
        <v>8</v>
      </c>
      <c r="B186" s="49" t="s">
        <v>287</v>
      </c>
      <c r="C186" s="350"/>
      <c r="D186" s="351"/>
      <c r="E186" s="281">
        <v>2184221237.469295</v>
      </c>
      <c r="F186" s="37"/>
      <c r="H186" s="281">
        <v>2142652671</v>
      </c>
      <c r="I186" s="37"/>
      <c r="K186" s="281">
        <v>2093441173</v>
      </c>
      <c r="L186" s="37"/>
      <c r="N186" s="281">
        <v>2137155983</v>
      </c>
      <c r="O186" s="37"/>
      <c r="Q186" s="281">
        <v>2195148446</v>
      </c>
      <c r="R186" s="37"/>
      <c r="T186" s="281">
        <v>2197347691</v>
      </c>
      <c r="U186" s="37"/>
      <c r="W186" s="281">
        <v>2199406760</v>
      </c>
      <c r="X186" s="37"/>
      <c r="Z186" s="281">
        <v>2260916474</v>
      </c>
      <c r="AA186" s="37"/>
      <c r="AC186" s="281">
        <v>2275177998</v>
      </c>
      <c r="AD186" s="37"/>
      <c r="AF186" s="281">
        <v>2317002370</v>
      </c>
      <c r="AG186" s="37"/>
      <c r="AH186" s="36"/>
      <c r="AI186" s="281">
        <v>2246667327</v>
      </c>
      <c r="AJ186" s="37"/>
      <c r="AK186" s="36"/>
      <c r="AL186" s="281">
        <v>2242206211</v>
      </c>
      <c r="AM186" s="37"/>
      <c r="AN186" s="36"/>
      <c r="AO186" s="281">
        <v>2223978742</v>
      </c>
      <c r="AP186" s="37"/>
      <c r="AQ186" s="36"/>
      <c r="AR186" s="281">
        <v>2236418028</v>
      </c>
      <c r="AS186" s="37"/>
      <c r="AT186" s="36"/>
      <c r="AU186" s="49" t="s">
        <v>287</v>
      </c>
      <c r="AV186" s="36"/>
      <c r="AW186" s="36"/>
      <c r="AX186" s="36"/>
      <c r="AY186" s="36"/>
    </row>
    <row r="187" spans="1:51" s="30" customFormat="1" ht="12" x14ac:dyDescent="0.2">
      <c r="A187" s="30">
        <v>801</v>
      </c>
      <c r="B187" s="47" t="s">
        <v>288</v>
      </c>
      <c r="C187" s="81"/>
      <c r="D187" s="166"/>
      <c r="E187" s="90">
        <v>6037973.8431919273</v>
      </c>
      <c r="F187" s="37"/>
      <c r="H187" s="90">
        <v>5999047</v>
      </c>
      <c r="I187" s="37"/>
      <c r="K187" s="90">
        <v>94710</v>
      </c>
      <c r="L187" s="37"/>
      <c r="N187" s="90">
        <v>94710</v>
      </c>
      <c r="O187" s="37"/>
      <c r="Q187" s="90"/>
      <c r="R187" s="37"/>
      <c r="T187" s="90">
        <v>1038030</v>
      </c>
      <c r="U187" s="37"/>
      <c r="W187" s="90">
        <v>1038030</v>
      </c>
      <c r="X187" s="37"/>
      <c r="Z187" s="90">
        <v>1441516</v>
      </c>
      <c r="AA187" s="37"/>
      <c r="AC187" s="90">
        <v>2314827</v>
      </c>
      <c r="AD187" s="37"/>
      <c r="AF187" s="90">
        <v>2325139</v>
      </c>
      <c r="AG187" s="37"/>
      <c r="AH187" s="36"/>
      <c r="AI187" s="90">
        <v>5110471</v>
      </c>
      <c r="AJ187" s="37"/>
      <c r="AK187" s="36"/>
      <c r="AL187" s="90">
        <v>5120471</v>
      </c>
      <c r="AM187" s="37"/>
      <c r="AN187" s="36"/>
      <c r="AO187" s="90">
        <v>5105471</v>
      </c>
      <c r="AP187" s="37"/>
      <c r="AQ187" s="36"/>
      <c r="AR187" s="90">
        <v>5105471</v>
      </c>
      <c r="AS187" s="37"/>
      <c r="AT187" s="36"/>
      <c r="AU187" s="47" t="s">
        <v>288</v>
      </c>
      <c r="AV187" s="36"/>
      <c r="AW187" s="36"/>
      <c r="AX187" s="36"/>
      <c r="AY187" s="36"/>
    </row>
    <row r="188" spans="1:51" s="30" customFormat="1" ht="12" x14ac:dyDescent="0.2">
      <c r="A188" s="30">
        <v>802</v>
      </c>
      <c r="B188" s="47" t="s">
        <v>289</v>
      </c>
      <c r="C188" s="81"/>
      <c r="D188" s="166"/>
      <c r="E188" s="90">
        <v>845948748.58925843</v>
      </c>
      <c r="F188" s="37"/>
      <c r="H188" s="90">
        <v>846783575</v>
      </c>
      <c r="I188" s="37"/>
      <c r="K188" s="90">
        <v>847066786</v>
      </c>
      <c r="L188" s="37"/>
      <c r="N188" s="90">
        <v>850484064</v>
      </c>
      <c r="O188" s="37"/>
      <c r="Q188" s="90">
        <v>842504955</v>
      </c>
      <c r="R188" s="37"/>
      <c r="T188" s="90">
        <v>842610684</v>
      </c>
      <c r="U188" s="37"/>
      <c r="W188" s="90">
        <v>784058258</v>
      </c>
      <c r="X188" s="37"/>
      <c r="Z188" s="90">
        <v>782112366</v>
      </c>
      <c r="AA188" s="37"/>
      <c r="AC188" s="90">
        <v>769539060</v>
      </c>
      <c r="AD188" s="37"/>
      <c r="AF188" s="90">
        <v>772715931</v>
      </c>
      <c r="AG188" s="37"/>
      <c r="AH188" s="36"/>
      <c r="AI188" s="90">
        <v>555025814</v>
      </c>
      <c r="AJ188" s="37"/>
      <c r="AK188" s="36"/>
      <c r="AL188" s="90">
        <v>553200719</v>
      </c>
      <c r="AM188" s="37"/>
      <c r="AN188" s="36"/>
      <c r="AO188" s="90">
        <v>539912535</v>
      </c>
      <c r="AP188" s="37"/>
      <c r="AQ188" s="36"/>
      <c r="AR188" s="90">
        <v>543818086</v>
      </c>
      <c r="AS188" s="37"/>
      <c r="AT188" s="36"/>
      <c r="AU188" s="47" t="s">
        <v>289</v>
      </c>
      <c r="AV188" s="36"/>
      <c r="AW188" s="36"/>
      <c r="AX188" s="36"/>
      <c r="AY188" s="36"/>
    </row>
    <row r="189" spans="1:51" s="30" customFormat="1" ht="12" x14ac:dyDescent="0.2">
      <c r="A189" s="30">
        <v>803</v>
      </c>
      <c r="B189" s="47" t="s">
        <v>290</v>
      </c>
      <c r="C189" s="81"/>
      <c r="D189" s="166"/>
      <c r="E189" s="90">
        <v>857256456.21722078</v>
      </c>
      <c r="F189" s="37"/>
      <c r="H189" s="90">
        <v>859693021</v>
      </c>
      <c r="I189" s="37"/>
      <c r="K189" s="90">
        <v>859686382</v>
      </c>
      <c r="L189" s="37"/>
      <c r="N189" s="90">
        <v>872111489</v>
      </c>
      <c r="O189" s="37"/>
      <c r="Q189" s="90">
        <v>866179847</v>
      </c>
      <c r="R189" s="37"/>
      <c r="T189" s="90">
        <v>867843145</v>
      </c>
      <c r="U189" s="37"/>
      <c r="W189" s="90">
        <v>867755360</v>
      </c>
      <c r="X189" s="37"/>
      <c r="Z189" s="90">
        <v>869866551</v>
      </c>
      <c r="AA189" s="37"/>
      <c r="AC189" s="90">
        <v>878273326</v>
      </c>
      <c r="AD189" s="37"/>
      <c r="AF189" s="90">
        <v>878645323</v>
      </c>
      <c r="AG189" s="37"/>
      <c r="AH189" s="36"/>
      <c r="AI189" s="90">
        <v>989160884</v>
      </c>
      <c r="AJ189" s="37"/>
      <c r="AK189" s="36"/>
      <c r="AL189" s="90">
        <v>982726175</v>
      </c>
      <c r="AM189" s="37"/>
      <c r="AN189" s="36"/>
      <c r="AO189" s="90">
        <v>984205885</v>
      </c>
      <c r="AP189" s="37"/>
      <c r="AQ189" s="36"/>
      <c r="AR189" s="90">
        <v>984202610</v>
      </c>
      <c r="AS189" s="37"/>
      <c r="AT189" s="36"/>
      <c r="AU189" s="47" t="s">
        <v>290</v>
      </c>
      <c r="AV189" s="36"/>
      <c r="AW189" s="36"/>
      <c r="AX189" s="36"/>
      <c r="AY189" s="36"/>
    </row>
    <row r="190" spans="1:51" s="30" customFormat="1" ht="12" x14ac:dyDescent="0.2">
      <c r="A190" s="30">
        <v>804</v>
      </c>
      <c r="B190" s="47" t="s">
        <v>596</v>
      </c>
      <c r="C190" s="81"/>
      <c r="D190" s="166"/>
      <c r="E190" s="90"/>
      <c r="F190" s="37"/>
      <c r="H190" s="90"/>
      <c r="I190" s="37"/>
      <c r="K190" s="90"/>
      <c r="L190" s="37"/>
      <c r="N190" s="90"/>
      <c r="O190" s="37"/>
      <c r="Q190" s="90" t="s">
        <v>166</v>
      </c>
      <c r="R190" s="37"/>
      <c r="T190" s="90"/>
      <c r="U190" s="37"/>
      <c r="W190" s="90"/>
      <c r="X190" s="37"/>
      <c r="Z190" s="90"/>
      <c r="AA190" s="37"/>
      <c r="AC190" s="90"/>
      <c r="AD190" s="37"/>
      <c r="AF190" s="90">
        <v>31557</v>
      </c>
      <c r="AG190" s="37"/>
      <c r="AH190" s="36"/>
      <c r="AI190" s="90">
        <v>643278</v>
      </c>
      <c r="AJ190" s="37"/>
      <c r="AK190" s="36"/>
      <c r="AL190" s="90">
        <v>643278</v>
      </c>
      <c r="AM190" s="37"/>
      <c r="AN190" s="36"/>
      <c r="AO190" s="90">
        <v>643278</v>
      </c>
      <c r="AP190" s="37"/>
      <c r="AQ190" s="36"/>
      <c r="AR190" s="90">
        <v>5772278</v>
      </c>
      <c r="AS190" s="37"/>
      <c r="AT190" s="36"/>
      <c r="AU190" s="47" t="s">
        <v>291</v>
      </c>
      <c r="AV190" s="36"/>
      <c r="AW190" s="36"/>
      <c r="AX190" s="36"/>
      <c r="AY190" s="36"/>
    </row>
    <row r="191" spans="1:51" s="30" customFormat="1" ht="12" x14ac:dyDescent="0.2">
      <c r="A191" s="30">
        <v>805</v>
      </c>
      <c r="B191" s="47" t="s">
        <v>292</v>
      </c>
      <c r="C191" s="81"/>
      <c r="D191" s="166"/>
      <c r="E191" s="90">
        <v>150891887.4062272</v>
      </c>
      <c r="F191" s="37"/>
      <c r="H191" s="90">
        <v>122875284</v>
      </c>
      <c r="I191" s="37"/>
      <c r="K191" s="90">
        <v>122293938</v>
      </c>
      <c r="L191" s="37"/>
      <c r="N191" s="90">
        <v>121491963</v>
      </c>
      <c r="O191" s="37"/>
      <c r="Q191" s="90">
        <v>127024311</v>
      </c>
      <c r="R191" s="37"/>
      <c r="T191" s="90">
        <v>116591614</v>
      </c>
      <c r="U191" s="37"/>
      <c r="W191" s="90">
        <v>139110585</v>
      </c>
      <c r="X191" s="37"/>
      <c r="Z191" s="90">
        <v>132463191</v>
      </c>
      <c r="AA191" s="37"/>
      <c r="AC191" s="90">
        <v>133967843</v>
      </c>
      <c r="AD191" s="37"/>
      <c r="AF191" s="90">
        <v>163136975</v>
      </c>
      <c r="AG191" s="37"/>
      <c r="AH191" s="36"/>
      <c r="AI191" s="90">
        <v>197822268</v>
      </c>
      <c r="AJ191" s="37"/>
      <c r="AK191" s="36"/>
      <c r="AL191" s="90">
        <v>194789390</v>
      </c>
      <c r="AM191" s="37"/>
      <c r="AN191" s="36"/>
      <c r="AO191" s="90">
        <v>195072884</v>
      </c>
      <c r="AP191" s="37"/>
      <c r="AQ191" s="36"/>
      <c r="AR191" s="90">
        <v>196258813</v>
      </c>
      <c r="AS191" s="37"/>
      <c r="AT191" s="36"/>
      <c r="AU191" s="47" t="s">
        <v>292</v>
      </c>
      <c r="AV191" s="36"/>
      <c r="AW191" s="36"/>
      <c r="AX191" s="36"/>
      <c r="AY191" s="36"/>
    </row>
    <row r="192" spans="1:51" s="30" customFormat="1" ht="12" x14ac:dyDescent="0.2">
      <c r="A192" s="30">
        <v>806</v>
      </c>
      <c r="B192" s="47" t="s">
        <v>293</v>
      </c>
      <c r="C192" s="81"/>
      <c r="D192" s="166"/>
      <c r="E192" s="90">
        <v>54328885.348204225</v>
      </c>
      <c r="F192" s="37"/>
      <c r="H192" s="90">
        <v>49782613</v>
      </c>
      <c r="I192" s="37"/>
      <c r="K192" s="90">
        <v>15608586</v>
      </c>
      <c r="L192" s="37"/>
      <c r="N192" s="90">
        <v>15163849</v>
      </c>
      <c r="O192" s="37"/>
      <c r="Q192" s="90">
        <v>35275282</v>
      </c>
      <c r="R192" s="37"/>
      <c r="T192" s="90">
        <v>34097294</v>
      </c>
      <c r="U192" s="37"/>
      <c r="W192" s="90">
        <v>122518325</v>
      </c>
      <c r="X192" s="37"/>
      <c r="Z192" s="90">
        <v>203634952</v>
      </c>
      <c r="AA192" s="37"/>
      <c r="AC192" s="90">
        <v>228024709</v>
      </c>
      <c r="AD192" s="37"/>
      <c r="AF192" s="90">
        <v>228019710</v>
      </c>
      <c r="AG192" s="37"/>
      <c r="AH192" s="36"/>
      <c r="AI192" s="90">
        <v>228667578</v>
      </c>
      <c r="AJ192" s="37"/>
      <c r="AK192" s="36"/>
      <c r="AL192" s="90">
        <v>228739997</v>
      </c>
      <c r="AM192" s="37"/>
      <c r="AN192" s="36"/>
      <c r="AO192" s="90">
        <v>228749779</v>
      </c>
      <c r="AP192" s="37"/>
      <c r="AQ192" s="36"/>
      <c r="AR192" s="90">
        <v>234615363</v>
      </c>
      <c r="AS192" s="37"/>
      <c r="AT192" s="36"/>
      <c r="AU192" s="47" t="s">
        <v>293</v>
      </c>
      <c r="AV192" s="36"/>
      <c r="AW192" s="36"/>
      <c r="AX192" s="36"/>
      <c r="AY192" s="36"/>
    </row>
    <row r="193" spans="1:51" s="30" customFormat="1" ht="12" customHeight="1" x14ac:dyDescent="0.2">
      <c r="A193" s="30">
        <v>807</v>
      </c>
      <c r="B193" s="47" t="s">
        <v>294</v>
      </c>
      <c r="C193" s="81"/>
      <c r="D193" s="166"/>
      <c r="E193" s="90">
        <v>92608411.339042678</v>
      </c>
      <c r="F193" s="37"/>
      <c r="H193" s="90">
        <v>92364620</v>
      </c>
      <c r="I193" s="37"/>
      <c r="K193" s="90">
        <v>95006244</v>
      </c>
      <c r="L193" s="37"/>
      <c r="N193" s="90">
        <v>136140569</v>
      </c>
      <c r="O193" s="37"/>
      <c r="Q193" s="90">
        <v>169911977</v>
      </c>
      <c r="R193" s="37"/>
      <c r="T193" s="90">
        <v>188974469</v>
      </c>
      <c r="U193" s="37"/>
      <c r="W193" s="90">
        <v>138941875</v>
      </c>
      <c r="X193" s="37"/>
      <c r="Z193" s="90">
        <v>106026695</v>
      </c>
      <c r="AA193" s="37"/>
      <c r="AC193" s="90">
        <v>109707510</v>
      </c>
      <c r="AD193" s="37"/>
      <c r="AF193" s="90">
        <v>116929311</v>
      </c>
      <c r="AG193" s="37"/>
      <c r="AH193" s="36"/>
      <c r="AI193" s="90">
        <v>113923654</v>
      </c>
      <c r="AJ193" s="37"/>
      <c r="AK193" s="36"/>
      <c r="AL193" s="90">
        <v>115052487</v>
      </c>
      <c r="AM193" s="37"/>
      <c r="AN193" s="36"/>
      <c r="AO193" s="90">
        <v>110743022</v>
      </c>
      <c r="AP193" s="37"/>
      <c r="AQ193" s="36"/>
      <c r="AR193" s="90">
        <v>106961722</v>
      </c>
      <c r="AS193" s="37"/>
      <c r="AT193" s="36"/>
      <c r="AU193" s="47" t="s">
        <v>294</v>
      </c>
      <c r="AV193" s="36"/>
      <c r="AW193" s="36"/>
      <c r="AX193" s="36"/>
      <c r="AY193" s="36"/>
    </row>
    <row r="194" spans="1:51" s="30" customFormat="1" ht="12" x14ac:dyDescent="0.2">
      <c r="A194" s="30">
        <v>808</v>
      </c>
      <c r="B194" s="47" t="s">
        <v>295</v>
      </c>
      <c r="C194" s="81"/>
      <c r="D194" s="166"/>
      <c r="E194" s="90">
        <v>57898592.577839732</v>
      </c>
      <c r="F194" s="37"/>
      <c r="H194" s="90">
        <v>55170084</v>
      </c>
      <c r="I194" s="37"/>
      <c r="K194" s="90">
        <v>51136203</v>
      </c>
      <c r="L194" s="37"/>
      <c r="N194" s="90">
        <v>38515676</v>
      </c>
      <c r="O194" s="37"/>
      <c r="Q194" s="90">
        <v>43320549</v>
      </c>
      <c r="R194" s="37"/>
      <c r="T194" s="90">
        <v>42217171</v>
      </c>
      <c r="U194" s="37"/>
      <c r="W194" s="90">
        <v>41550384</v>
      </c>
      <c r="X194" s="37"/>
      <c r="Z194" s="90">
        <v>53097174</v>
      </c>
      <c r="AA194" s="37"/>
      <c r="AC194" s="90">
        <v>59653936</v>
      </c>
      <c r="AD194" s="37"/>
      <c r="AF194" s="90">
        <v>59968936</v>
      </c>
      <c r="AG194" s="37"/>
      <c r="AH194" s="36"/>
      <c r="AI194" s="90">
        <v>59987295</v>
      </c>
      <c r="AJ194" s="37"/>
      <c r="AK194" s="36"/>
      <c r="AL194" s="90">
        <v>60231614</v>
      </c>
      <c r="AM194" s="37"/>
      <c r="AN194" s="36"/>
      <c r="AO194" s="90">
        <v>59214199</v>
      </c>
      <c r="AP194" s="37"/>
      <c r="AQ194" s="36"/>
      <c r="AR194" s="90">
        <v>58058136</v>
      </c>
      <c r="AS194" s="37"/>
      <c r="AT194" s="36"/>
      <c r="AU194" s="47" t="s">
        <v>295</v>
      </c>
      <c r="AV194" s="36"/>
      <c r="AW194" s="36"/>
      <c r="AX194" s="36"/>
      <c r="AY194" s="36"/>
    </row>
    <row r="195" spans="1:51" s="30" customFormat="1" ht="12" x14ac:dyDescent="0.2">
      <c r="A195" s="30">
        <v>809</v>
      </c>
      <c r="B195" s="47" t="s">
        <v>597</v>
      </c>
      <c r="C195" s="81"/>
      <c r="D195" s="166"/>
      <c r="E195" s="90"/>
      <c r="F195" s="37"/>
      <c r="H195" s="90"/>
      <c r="I195" s="37"/>
      <c r="K195" s="90"/>
      <c r="L195" s="37"/>
      <c r="N195" s="90"/>
      <c r="O195" s="37"/>
      <c r="Q195" s="90"/>
      <c r="R195" s="37"/>
      <c r="T195" s="90"/>
      <c r="U195" s="37"/>
      <c r="W195" s="90"/>
      <c r="X195" s="37"/>
      <c r="Z195" s="90"/>
      <c r="AA195" s="37"/>
      <c r="AC195" s="90"/>
      <c r="AD195" s="37"/>
      <c r="AF195" s="90">
        <v>15000</v>
      </c>
      <c r="AG195" s="37"/>
      <c r="AH195" s="36"/>
      <c r="AI195" s="90">
        <v>15000</v>
      </c>
      <c r="AJ195" s="37"/>
      <c r="AK195" s="36"/>
      <c r="AL195" s="90">
        <v>15000</v>
      </c>
      <c r="AM195" s="37"/>
      <c r="AN195" s="36"/>
      <c r="AO195" s="90">
        <v>15000</v>
      </c>
      <c r="AP195" s="37"/>
      <c r="AQ195" s="36"/>
      <c r="AR195" s="90">
        <v>15000</v>
      </c>
      <c r="AS195" s="37"/>
      <c r="AT195" s="36"/>
      <c r="AU195" s="47" t="s">
        <v>597</v>
      </c>
      <c r="AV195" s="36"/>
      <c r="AW195" s="36"/>
      <c r="AX195" s="36"/>
      <c r="AY195" s="36"/>
    </row>
    <row r="196" spans="1:51" s="30" customFormat="1" ht="12" x14ac:dyDescent="0.2">
      <c r="A196" s="30">
        <v>810</v>
      </c>
      <c r="B196" s="47" t="s">
        <v>297</v>
      </c>
      <c r="C196" s="81"/>
      <c r="D196" s="166"/>
      <c r="E196" s="90">
        <v>97535185.554006487</v>
      </c>
      <c r="F196" s="37"/>
      <c r="H196" s="90">
        <v>95868037</v>
      </c>
      <c r="I196" s="37"/>
      <c r="K196" s="90">
        <v>91212911</v>
      </c>
      <c r="L196" s="37"/>
      <c r="N196" s="90">
        <v>91743464</v>
      </c>
      <c r="O196" s="37"/>
      <c r="Q196" s="90">
        <v>91432563</v>
      </c>
      <c r="R196" s="37"/>
      <c r="T196" s="90">
        <v>92341845</v>
      </c>
      <c r="U196" s="37"/>
      <c r="W196" s="90">
        <v>92606607</v>
      </c>
      <c r="X196" s="37"/>
      <c r="Z196" s="90">
        <v>92946440</v>
      </c>
      <c r="AA196" s="37"/>
      <c r="AC196" s="90">
        <v>71284361</v>
      </c>
      <c r="AD196" s="37"/>
      <c r="AF196" s="90">
        <v>71126085</v>
      </c>
      <c r="AG196" s="37"/>
      <c r="AH196" s="36"/>
      <c r="AI196" s="90">
        <v>72200042</v>
      </c>
      <c r="AJ196" s="37"/>
      <c r="AK196" s="36"/>
      <c r="AL196" s="90">
        <v>78841225</v>
      </c>
      <c r="AM196" s="37"/>
      <c r="AN196" s="36"/>
      <c r="AO196" s="90">
        <v>77349709</v>
      </c>
      <c r="AP196" s="37"/>
      <c r="AQ196" s="36"/>
      <c r="AR196" s="90">
        <v>78762371</v>
      </c>
      <c r="AS196" s="37"/>
      <c r="AT196" s="36"/>
      <c r="AU196" s="47" t="s">
        <v>297</v>
      </c>
      <c r="AV196" s="36"/>
      <c r="AW196" s="36"/>
      <c r="AX196" s="36"/>
      <c r="AY196" s="36"/>
    </row>
    <row r="197" spans="1:51" s="30" customFormat="1" ht="12" x14ac:dyDescent="0.2">
      <c r="A197" s="30">
        <v>811</v>
      </c>
      <c r="B197" s="47" t="s">
        <v>298</v>
      </c>
      <c r="C197" s="81"/>
      <c r="D197" s="166"/>
      <c r="E197" s="90">
        <v>21613855.141738031</v>
      </c>
      <c r="F197" s="37"/>
      <c r="H197" s="90">
        <v>14015148</v>
      </c>
      <c r="I197" s="37"/>
      <c r="K197" s="90">
        <v>11242470</v>
      </c>
      <c r="L197" s="37"/>
      <c r="N197" s="90">
        <v>11317256</v>
      </c>
      <c r="O197" s="37"/>
      <c r="Q197" s="90">
        <v>11272080</v>
      </c>
      <c r="R197" s="37"/>
      <c r="T197" s="90">
        <v>11540496</v>
      </c>
      <c r="U197" s="37"/>
      <c r="W197" s="90">
        <v>11719119</v>
      </c>
      <c r="X197" s="37"/>
      <c r="Z197" s="90">
        <v>19300971</v>
      </c>
      <c r="AA197" s="37"/>
      <c r="AC197" s="90">
        <v>22384148</v>
      </c>
      <c r="AD197" s="37"/>
      <c r="AF197" s="90">
        <v>24088403</v>
      </c>
      <c r="AG197" s="37"/>
      <c r="AH197" s="36"/>
      <c r="AI197" s="90">
        <v>24111043</v>
      </c>
      <c r="AJ197" s="37"/>
      <c r="AK197" s="36"/>
      <c r="AL197" s="90">
        <v>22845855</v>
      </c>
      <c r="AM197" s="37"/>
      <c r="AN197" s="36"/>
      <c r="AO197" s="90">
        <v>22966980</v>
      </c>
      <c r="AP197" s="37"/>
      <c r="AQ197" s="36"/>
      <c r="AR197" s="90">
        <v>22848178</v>
      </c>
      <c r="AS197" s="37"/>
      <c r="AT197" s="36"/>
      <c r="AU197" s="47" t="s">
        <v>298</v>
      </c>
      <c r="AV197" s="36"/>
      <c r="AW197" s="36"/>
      <c r="AX197" s="36"/>
      <c r="AY197" s="36"/>
    </row>
    <row r="198" spans="1:51" s="30" customFormat="1" ht="12" x14ac:dyDescent="0.2">
      <c r="B198" s="47"/>
      <c r="AU198" s="47"/>
      <c r="AV198" s="36"/>
      <c r="AW198" s="36"/>
      <c r="AX198" s="36"/>
      <c r="AY198" s="36"/>
    </row>
    <row r="199" spans="1:51" s="500" customFormat="1" ht="11.25" x14ac:dyDescent="0.2">
      <c r="B199" s="508" t="s">
        <v>7</v>
      </c>
      <c r="AU199" s="508"/>
      <c r="AV199" s="502"/>
      <c r="AW199" s="502"/>
      <c r="AX199" s="502"/>
      <c r="AY199" s="502"/>
    </row>
    <row r="200" spans="1:51" s="500" customFormat="1" ht="11.25" x14ac:dyDescent="0.2">
      <c r="B200" s="508" t="s">
        <v>8</v>
      </c>
      <c r="AU200" s="508"/>
      <c r="AV200" s="502"/>
      <c r="AW200" s="502"/>
      <c r="AX200" s="502"/>
      <c r="AY200" s="502"/>
    </row>
    <row r="201" spans="1:51" s="500" customFormat="1" ht="11.25" x14ac:dyDescent="0.2">
      <c r="B201" s="508"/>
      <c r="AU201" s="508"/>
      <c r="AV201" s="502"/>
      <c r="AW201" s="502"/>
      <c r="AX201" s="502"/>
      <c r="AY201" s="502"/>
    </row>
    <row r="202" spans="1:51" s="500" customFormat="1" ht="11.25" x14ac:dyDescent="0.2">
      <c r="B202" s="508"/>
      <c r="AU202" s="508"/>
      <c r="AV202" s="502"/>
      <c r="AW202" s="502"/>
      <c r="AX202" s="502"/>
      <c r="AY202" s="502"/>
    </row>
    <row r="203" spans="1:51" s="500" customFormat="1" ht="11.25" x14ac:dyDescent="0.2">
      <c r="B203" s="508"/>
      <c r="AU203" s="508"/>
      <c r="AV203" s="502"/>
      <c r="AW203" s="502"/>
      <c r="AX203" s="502"/>
      <c r="AY203" s="502"/>
    </row>
    <row r="204" spans="1:51" s="500" customFormat="1" ht="11.25" x14ac:dyDescent="0.2">
      <c r="B204" s="508"/>
      <c r="AU204" s="508"/>
      <c r="AV204" s="502"/>
      <c r="AW204" s="502"/>
      <c r="AX204" s="502"/>
      <c r="AY204" s="502"/>
    </row>
    <row r="205" spans="1:51" s="500" customFormat="1" ht="11.25" x14ac:dyDescent="0.2">
      <c r="B205" s="508"/>
      <c r="AU205" s="508"/>
      <c r="AV205" s="502"/>
      <c r="AW205" s="502"/>
      <c r="AX205" s="502"/>
      <c r="AY205" s="502"/>
    </row>
    <row r="206" spans="1:51" s="500" customFormat="1" ht="11.25" x14ac:dyDescent="0.2">
      <c r="B206" s="508"/>
      <c r="AU206" s="508"/>
      <c r="AV206" s="502"/>
      <c r="AW206" s="502"/>
      <c r="AX206" s="502"/>
      <c r="AY206" s="502"/>
    </row>
    <row r="207" spans="1:51" s="500" customFormat="1" ht="11.25" x14ac:dyDescent="0.2">
      <c r="B207" s="508"/>
      <c r="AU207" s="508"/>
      <c r="AV207" s="502"/>
      <c r="AW207" s="502"/>
      <c r="AX207" s="502"/>
      <c r="AY207" s="502"/>
    </row>
    <row r="208" spans="1:51" s="500" customFormat="1" ht="11.25" x14ac:dyDescent="0.2">
      <c r="B208" s="508"/>
      <c r="AU208" s="508"/>
      <c r="AV208" s="502"/>
      <c r="AW208" s="502"/>
      <c r="AX208" s="502"/>
      <c r="AY208" s="502"/>
    </row>
    <row r="209" spans="1:51" s="500" customFormat="1" ht="11.25" x14ac:dyDescent="0.2">
      <c r="B209" s="508"/>
      <c r="AU209" s="508"/>
      <c r="AV209" s="502"/>
      <c r="AW209" s="502"/>
      <c r="AX209" s="502"/>
      <c r="AY209" s="502"/>
    </row>
    <row r="210" spans="1:51" s="500" customFormat="1" ht="11.25" x14ac:dyDescent="0.2">
      <c r="B210" s="508"/>
      <c r="AU210" s="508"/>
      <c r="AV210" s="502"/>
      <c r="AW210" s="502"/>
      <c r="AX210" s="502"/>
      <c r="AY210" s="502"/>
    </row>
    <row r="211" spans="1:51" s="500" customFormat="1" ht="11.25" x14ac:dyDescent="0.2">
      <c r="B211" s="508"/>
      <c r="AU211" s="508"/>
      <c r="AV211" s="502"/>
      <c r="AW211" s="502"/>
      <c r="AX211" s="502"/>
      <c r="AY211" s="502"/>
    </row>
    <row r="212" spans="1:51" s="500" customFormat="1" ht="11.25" x14ac:dyDescent="0.2">
      <c r="B212" s="508"/>
      <c r="AU212" s="508"/>
      <c r="AV212" s="502"/>
      <c r="AW212" s="502"/>
      <c r="AX212" s="502"/>
      <c r="AY212" s="502"/>
    </row>
    <row r="213" spans="1:51" s="500" customFormat="1" ht="11.25" x14ac:dyDescent="0.2">
      <c r="B213" s="508"/>
      <c r="AU213" s="508"/>
      <c r="AV213" s="502"/>
      <c r="AW213" s="502"/>
      <c r="AX213" s="502"/>
      <c r="AY213" s="502"/>
    </row>
    <row r="214" spans="1:51" s="500" customFormat="1" ht="11.25" x14ac:dyDescent="0.2">
      <c r="B214" s="508"/>
      <c r="AU214" s="508"/>
      <c r="AV214" s="502"/>
      <c r="AW214" s="502"/>
      <c r="AX214" s="502"/>
      <c r="AY214" s="502"/>
    </row>
    <row r="215" spans="1:51" s="500" customFormat="1" ht="11.25" x14ac:dyDescent="0.2">
      <c r="B215" s="508"/>
      <c r="AU215" s="508"/>
      <c r="AV215" s="502"/>
      <c r="AW215" s="502"/>
      <c r="AX215" s="502"/>
      <c r="AY215" s="502"/>
    </row>
    <row r="216" spans="1:51" s="30" customFormat="1" ht="12" x14ac:dyDescent="0.2">
      <c r="B216" s="47"/>
      <c r="AU216" s="47"/>
      <c r="AV216" s="36"/>
      <c r="AW216" s="36"/>
      <c r="AX216" s="36"/>
      <c r="AY216" s="36"/>
    </row>
    <row r="217" spans="1:51" s="30" customFormat="1" ht="12" x14ac:dyDescent="0.2">
      <c r="B217" s="47"/>
      <c r="AU217" s="47"/>
      <c r="AV217" s="36"/>
      <c r="AW217" s="36"/>
      <c r="AX217" s="36"/>
      <c r="AY217" s="36"/>
    </row>
    <row r="218" spans="1:51" s="30" customFormat="1" ht="12" x14ac:dyDescent="0.2">
      <c r="B218" s="47"/>
      <c r="AU218" s="47"/>
      <c r="AV218" s="36"/>
      <c r="AW218" s="36"/>
      <c r="AX218" s="36"/>
      <c r="AY218" s="36"/>
    </row>
    <row r="219" spans="1:51" s="30" customFormat="1" ht="12" x14ac:dyDescent="0.2">
      <c r="B219" s="47"/>
      <c r="AU219" s="47"/>
      <c r="AV219" s="36"/>
      <c r="AW219" s="36"/>
      <c r="AX219" s="36"/>
      <c r="AY219" s="36"/>
    </row>
    <row r="220" spans="1:51" ht="15" x14ac:dyDescent="0.25">
      <c r="A220" s="1" t="str">
        <f>A1</f>
        <v>II.3 FINANCIE</v>
      </c>
      <c r="B220" s="255"/>
      <c r="AU220" s="3" t="str">
        <f>AU1</f>
        <v>FINANCE</v>
      </c>
    </row>
    <row r="222" spans="1:51" ht="13.9" customHeight="1" x14ac:dyDescent="0.25">
      <c r="A222" s="4" t="s">
        <v>575</v>
      </c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P222" s="5"/>
      <c r="AQ222" s="5"/>
      <c r="AS222" s="5"/>
      <c r="AT222" s="5"/>
      <c r="AU222" s="6"/>
    </row>
    <row r="223" spans="1:51" ht="13.9" customHeight="1" x14ac:dyDescent="0.2">
      <c r="A223" s="7" t="s">
        <v>365</v>
      </c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J223" s="5"/>
      <c r="AK223" s="5"/>
      <c r="AM223" s="5"/>
      <c r="AN223" s="5"/>
      <c r="AP223" s="5"/>
      <c r="AQ223" s="5"/>
      <c r="AS223" s="5"/>
      <c r="AT223" s="5"/>
    </row>
    <row r="224" spans="1:51" s="30" customFormat="1" ht="6.6" customHeight="1" x14ac:dyDescent="0.2">
      <c r="B224" s="36"/>
      <c r="F224" s="36"/>
      <c r="I224" s="36"/>
      <c r="L224" s="36"/>
      <c r="O224" s="36"/>
      <c r="R224" s="36"/>
      <c r="U224" s="36"/>
      <c r="X224" s="36"/>
      <c r="AA224" s="36"/>
      <c r="AD224" s="36"/>
      <c r="AG224" s="36"/>
      <c r="AH224" s="36"/>
      <c r="AJ224" s="36"/>
      <c r="AK224" s="36"/>
      <c r="AM224" s="36"/>
      <c r="AN224" s="36"/>
      <c r="AP224" s="36"/>
      <c r="AQ224" s="36"/>
      <c r="AS224" s="36"/>
      <c r="AT224" s="36"/>
      <c r="AV224" s="36"/>
      <c r="AW224" s="36"/>
      <c r="AX224" s="36"/>
      <c r="AY224" s="36"/>
    </row>
    <row r="225" spans="1:51" s="30" customFormat="1" thickBot="1" x14ac:dyDescent="0.25">
      <c r="A225" s="27" t="str">
        <f>A6</f>
        <v>v EUR</v>
      </c>
      <c r="B225" s="246"/>
      <c r="C225" s="28"/>
      <c r="D225" s="28"/>
      <c r="E225" s="28"/>
      <c r="F225" s="233"/>
      <c r="G225" s="28"/>
      <c r="H225" s="28"/>
      <c r="I225" s="233"/>
      <c r="J225" s="28"/>
      <c r="K225" s="28"/>
      <c r="L225" s="233"/>
      <c r="M225" s="28"/>
      <c r="N225" s="28"/>
      <c r="O225" s="233"/>
      <c r="P225" s="28"/>
      <c r="Q225" s="28"/>
      <c r="R225" s="233"/>
      <c r="S225" s="28"/>
      <c r="T225" s="28"/>
      <c r="U225" s="233"/>
      <c r="V225" s="28"/>
      <c r="W225" s="28"/>
      <c r="X225" s="233"/>
      <c r="Y225" s="28"/>
      <c r="Z225" s="28"/>
      <c r="AA225" s="233"/>
      <c r="AB225" s="28"/>
      <c r="AC225" s="28"/>
      <c r="AD225" s="233"/>
      <c r="AE225" s="28"/>
      <c r="AF225" s="28"/>
      <c r="AG225" s="233"/>
      <c r="AH225" s="68"/>
      <c r="AJ225" s="233"/>
      <c r="AK225" s="68"/>
      <c r="AM225" s="233"/>
      <c r="AN225" s="68"/>
      <c r="AP225" s="233"/>
      <c r="AQ225" s="68"/>
      <c r="AS225" s="233"/>
      <c r="AT225" s="68"/>
      <c r="AU225" s="29" t="str">
        <f>AU6</f>
        <v>EUR</v>
      </c>
      <c r="AV225" s="36"/>
      <c r="AW225" s="36"/>
      <c r="AX225" s="36"/>
      <c r="AY225" s="36"/>
    </row>
    <row r="226" spans="1:51" s="30" customFormat="1" ht="25.9" customHeight="1" thickTop="1" thickBot="1" x14ac:dyDescent="0.25">
      <c r="A226" s="65" t="s">
        <v>191</v>
      </c>
      <c r="B226" s="32" t="s">
        <v>299</v>
      </c>
      <c r="C226" s="78"/>
      <c r="D226" s="132"/>
      <c r="E226" s="33">
        <v>2008</v>
      </c>
      <c r="F226" s="31"/>
      <c r="G226" s="32"/>
      <c r="H226" s="33">
        <v>2009</v>
      </c>
      <c r="I226" s="78"/>
      <c r="J226" s="33"/>
      <c r="K226" s="33">
        <v>2010</v>
      </c>
      <c r="L226" s="78"/>
      <c r="M226" s="33"/>
      <c r="N226" s="33">
        <v>2011</v>
      </c>
      <c r="O226" s="78"/>
      <c r="P226" s="33"/>
      <c r="Q226" s="33">
        <v>2012</v>
      </c>
      <c r="R226" s="78"/>
      <c r="S226" s="33"/>
      <c r="T226" s="33">
        <v>2013</v>
      </c>
      <c r="U226" s="78"/>
      <c r="V226" s="33"/>
      <c r="W226" s="33">
        <v>2014</v>
      </c>
      <c r="X226" s="78"/>
      <c r="Y226" s="33"/>
      <c r="Z226" s="33">
        <v>2015</v>
      </c>
      <c r="AA226" s="78"/>
      <c r="AB226" s="33"/>
      <c r="AC226" s="33">
        <v>2016</v>
      </c>
      <c r="AD226" s="78"/>
      <c r="AE226" s="33"/>
      <c r="AF226" s="33">
        <v>2017</v>
      </c>
      <c r="AG226" s="78"/>
      <c r="AH226" s="33"/>
      <c r="AI226" s="33">
        <v>2018</v>
      </c>
      <c r="AJ226" s="78"/>
      <c r="AK226" s="33"/>
      <c r="AL226" s="33">
        <v>2019</v>
      </c>
      <c r="AM226" s="78"/>
      <c r="AN226" s="33"/>
      <c r="AO226" s="33">
        <v>2020</v>
      </c>
      <c r="AP226" s="78"/>
      <c r="AQ226" s="33"/>
      <c r="AR226" s="33">
        <v>2021</v>
      </c>
      <c r="AS226" s="78"/>
      <c r="AT226" s="33"/>
      <c r="AU226" s="32" t="s">
        <v>62</v>
      </c>
      <c r="AV226" s="36"/>
      <c r="AW226" s="36"/>
      <c r="AX226" s="36"/>
      <c r="AY226" s="36"/>
    </row>
    <row r="227" spans="1:51" s="30" customFormat="1" ht="7.15" customHeight="1" thickTop="1" x14ac:dyDescent="0.2">
      <c r="B227" s="36"/>
      <c r="C227" s="37"/>
      <c r="D227" s="163"/>
      <c r="F227" s="50"/>
      <c r="G227" s="42"/>
      <c r="I227" s="50"/>
      <c r="J227" s="42"/>
      <c r="L227" s="50"/>
      <c r="M227" s="42"/>
      <c r="O227" s="50"/>
      <c r="P227" s="42"/>
      <c r="R227" s="50"/>
      <c r="S227" s="42"/>
      <c r="U227" s="50"/>
      <c r="V227" s="42"/>
      <c r="X227" s="50"/>
      <c r="Y227" s="42"/>
      <c r="AA227" s="50"/>
      <c r="AB227" s="42"/>
      <c r="AD227" s="50"/>
      <c r="AE227" s="42"/>
      <c r="AG227" s="50"/>
      <c r="AH227" s="42"/>
      <c r="AJ227" s="50"/>
      <c r="AK227" s="42"/>
      <c r="AM227" s="50"/>
      <c r="AN227" s="42"/>
      <c r="AP227" s="50"/>
      <c r="AQ227" s="42"/>
      <c r="AS227" s="50"/>
      <c r="AT227" s="42"/>
      <c r="AU227" s="36"/>
      <c r="AV227" s="36"/>
      <c r="AW227" s="36"/>
      <c r="AX227" s="36"/>
      <c r="AY227" s="36"/>
    </row>
    <row r="228" spans="1:51" s="30" customFormat="1" ht="12" x14ac:dyDescent="0.2">
      <c r="A228" s="160">
        <v>1</v>
      </c>
      <c r="B228" s="47" t="s">
        <v>602</v>
      </c>
      <c r="C228" s="40"/>
      <c r="D228" s="135"/>
      <c r="E228" s="90">
        <v>1868458275.2439752</v>
      </c>
      <c r="F228" s="50"/>
      <c r="G228" s="42"/>
      <c r="H228" s="90">
        <v>3825695668</v>
      </c>
      <c r="I228" s="50"/>
      <c r="J228" s="42"/>
      <c r="K228" s="90">
        <v>3825692349</v>
      </c>
      <c r="L228" s="50"/>
      <c r="M228" s="42"/>
      <c r="N228" s="90"/>
      <c r="O228" s="50"/>
      <c r="P228" s="42"/>
      <c r="Q228" s="90">
        <v>3825692349</v>
      </c>
      <c r="R228" s="50"/>
      <c r="S228" s="42"/>
      <c r="T228" s="90">
        <v>1751520911</v>
      </c>
      <c r="U228" s="50"/>
      <c r="V228" s="42"/>
      <c r="W228" s="90"/>
      <c r="X228" s="50"/>
      <c r="Y228" s="42"/>
      <c r="Z228" s="90"/>
      <c r="AA228" s="50"/>
      <c r="AB228" s="42"/>
      <c r="AC228" s="90"/>
      <c r="AD228" s="50"/>
      <c r="AE228" s="42"/>
      <c r="AF228" s="90" t="s">
        <v>166</v>
      </c>
      <c r="AG228" s="50"/>
      <c r="AH228" s="42"/>
      <c r="AI228" s="90" t="s">
        <v>166</v>
      </c>
      <c r="AJ228" s="50"/>
      <c r="AK228" s="42"/>
      <c r="AL228" s="90" t="s">
        <v>166</v>
      </c>
      <c r="AM228" s="50"/>
      <c r="AN228" s="42"/>
      <c r="AO228" s="90" t="s">
        <v>166</v>
      </c>
      <c r="AP228" s="50"/>
      <c r="AQ228" s="42"/>
      <c r="AR228" s="90" t="s">
        <v>166</v>
      </c>
      <c r="AS228" s="50"/>
      <c r="AT228" s="42"/>
      <c r="AU228" s="46" t="s">
        <v>601</v>
      </c>
      <c r="AV228" s="36"/>
      <c r="AW228" s="36"/>
      <c r="AX228" s="36"/>
      <c r="AY228" s="36"/>
    </row>
    <row r="229" spans="1:51" s="30" customFormat="1" ht="12" x14ac:dyDescent="0.2">
      <c r="A229" s="160">
        <v>2</v>
      </c>
      <c r="B229" s="47" t="s">
        <v>303</v>
      </c>
      <c r="C229" s="40"/>
      <c r="D229" s="135"/>
      <c r="E229" s="90">
        <v>5687852718.5818386</v>
      </c>
      <c r="F229" s="50"/>
      <c r="G229" s="42"/>
      <c r="H229" s="90">
        <v>3619169915</v>
      </c>
      <c r="I229" s="50"/>
      <c r="J229" s="42"/>
      <c r="K229" s="90">
        <v>3455294589</v>
      </c>
      <c r="L229" s="50"/>
      <c r="M229" s="42"/>
      <c r="N229" s="90">
        <v>3428822412</v>
      </c>
      <c r="O229" s="50"/>
      <c r="P229" s="42"/>
      <c r="Q229" s="90">
        <v>3048950700</v>
      </c>
      <c r="R229" s="50"/>
      <c r="S229" s="42"/>
      <c r="T229" s="90">
        <v>5191499751</v>
      </c>
      <c r="U229" s="50"/>
      <c r="V229" s="42"/>
      <c r="W229" s="90">
        <v>4039753706</v>
      </c>
      <c r="X229" s="50"/>
      <c r="Y229" s="42"/>
      <c r="Z229" s="90">
        <v>4172192236</v>
      </c>
      <c r="AA229" s="50"/>
      <c r="AB229" s="42"/>
      <c r="AC229" s="90">
        <v>4227987844</v>
      </c>
      <c r="AD229" s="50"/>
      <c r="AE229" s="42"/>
      <c r="AF229" s="90">
        <v>1485174168</v>
      </c>
      <c r="AG229" s="50"/>
      <c r="AH229" s="42"/>
      <c r="AI229" s="90">
        <v>1645270441</v>
      </c>
      <c r="AJ229" s="50"/>
      <c r="AK229" s="42"/>
      <c r="AL229" s="90">
        <v>1337695941</v>
      </c>
      <c r="AM229" s="50"/>
      <c r="AN229" s="42"/>
      <c r="AO229" s="90">
        <v>1271750380</v>
      </c>
      <c r="AP229" s="50"/>
      <c r="AQ229" s="42"/>
      <c r="AR229" s="90">
        <v>1300701337</v>
      </c>
      <c r="AS229" s="50"/>
      <c r="AT229" s="42"/>
      <c r="AU229" s="46" t="s">
        <v>304</v>
      </c>
      <c r="AV229" s="36"/>
      <c r="AW229" s="36"/>
      <c r="AX229" s="36"/>
      <c r="AY229" s="36"/>
    </row>
    <row r="230" spans="1:51" s="30" customFormat="1" ht="12" x14ac:dyDescent="0.2">
      <c r="A230" s="160">
        <v>3</v>
      </c>
      <c r="B230" s="47" t="s">
        <v>305</v>
      </c>
      <c r="C230" s="81"/>
      <c r="D230" s="166"/>
      <c r="E230" s="53">
        <v>5873398.393414326</v>
      </c>
      <c r="F230" s="50"/>
      <c r="G230" s="42"/>
      <c r="H230" s="53">
        <v>5529326</v>
      </c>
      <c r="I230" s="50"/>
      <c r="J230" s="42"/>
      <c r="K230" s="53">
        <v>5227171</v>
      </c>
      <c r="L230" s="50"/>
      <c r="M230" s="42"/>
      <c r="N230" s="53">
        <v>3869466</v>
      </c>
      <c r="O230" s="50"/>
      <c r="P230" s="42"/>
      <c r="Q230" s="53">
        <v>4320667</v>
      </c>
      <c r="R230" s="50"/>
      <c r="S230" s="42"/>
      <c r="T230" s="53">
        <v>4276435</v>
      </c>
      <c r="U230" s="50"/>
      <c r="V230" s="42"/>
      <c r="W230" s="53">
        <v>3899876</v>
      </c>
      <c r="X230" s="50"/>
      <c r="Y230" s="42"/>
      <c r="Z230" s="53">
        <v>3401660</v>
      </c>
      <c r="AA230" s="50"/>
      <c r="AB230" s="42"/>
      <c r="AC230" s="53">
        <v>7345833</v>
      </c>
      <c r="AD230" s="50"/>
      <c r="AE230" s="42"/>
      <c r="AF230" s="53">
        <v>4436325</v>
      </c>
      <c r="AG230" s="50"/>
      <c r="AH230" s="42"/>
      <c r="AI230" s="53">
        <v>4873817</v>
      </c>
      <c r="AJ230" s="50"/>
      <c r="AK230" s="42"/>
      <c r="AL230" s="53">
        <v>5475690</v>
      </c>
      <c r="AM230" s="50"/>
      <c r="AN230" s="42"/>
      <c r="AO230" s="53">
        <v>5409353</v>
      </c>
      <c r="AP230" s="50"/>
      <c r="AQ230" s="42"/>
      <c r="AR230" s="53">
        <v>5400791</v>
      </c>
      <c r="AS230" s="50"/>
      <c r="AT230" s="42"/>
      <c r="AU230" s="46" t="s">
        <v>306</v>
      </c>
      <c r="AV230" s="36"/>
      <c r="AW230" s="36"/>
      <c r="AX230" s="36"/>
      <c r="AY230" s="36"/>
    </row>
    <row r="231" spans="1:51" s="30" customFormat="1" ht="13.5" x14ac:dyDescent="0.2">
      <c r="A231" s="160">
        <v>4</v>
      </c>
      <c r="B231" s="47" t="s">
        <v>540</v>
      </c>
      <c r="C231" s="81"/>
      <c r="D231" s="166"/>
      <c r="E231" s="41">
        <v>2072372170.2184155</v>
      </c>
      <c r="F231" s="50"/>
      <c r="G231" s="42"/>
      <c r="H231" s="41">
        <v>2058546775</v>
      </c>
      <c r="I231" s="50"/>
      <c r="J231" s="42"/>
      <c r="K231" s="41">
        <v>2035022434</v>
      </c>
      <c r="L231" s="50"/>
      <c r="M231" s="42"/>
      <c r="N231" s="41">
        <v>2025736843</v>
      </c>
      <c r="O231" s="50"/>
      <c r="P231" s="42"/>
      <c r="Q231" s="41">
        <v>2045204354</v>
      </c>
      <c r="R231" s="50"/>
      <c r="S231" s="42"/>
      <c r="T231" s="41">
        <v>2037802280</v>
      </c>
      <c r="U231" s="50"/>
      <c r="V231" s="42"/>
      <c r="W231" s="41"/>
      <c r="X231" s="50"/>
      <c r="Y231" s="42"/>
      <c r="Z231" s="41"/>
      <c r="AA231" s="50"/>
      <c r="AB231" s="42"/>
      <c r="AC231" s="41"/>
      <c r="AD231" s="50"/>
      <c r="AE231" s="42"/>
      <c r="AF231" s="41">
        <v>5283626907</v>
      </c>
      <c r="AG231" s="50"/>
      <c r="AH231" s="42"/>
      <c r="AI231" s="41">
        <v>5072124598</v>
      </c>
      <c r="AJ231" s="50"/>
      <c r="AK231" s="42"/>
      <c r="AL231" s="41"/>
      <c r="AM231" s="50"/>
      <c r="AN231" s="42"/>
      <c r="AO231" s="41"/>
      <c r="AP231" s="50"/>
      <c r="AQ231" s="42"/>
      <c r="AR231" s="41"/>
      <c r="AS231" s="50"/>
      <c r="AT231" s="42"/>
      <c r="AU231" s="46" t="s">
        <v>539</v>
      </c>
      <c r="AV231" s="36"/>
      <c r="AW231" s="36"/>
      <c r="AX231" s="36"/>
      <c r="AY231" s="36"/>
    </row>
    <row r="232" spans="1:51" s="30" customFormat="1" ht="12" x14ac:dyDescent="0.2">
      <c r="A232" s="160">
        <v>5</v>
      </c>
      <c r="B232" s="47" t="s">
        <v>63</v>
      </c>
      <c r="C232" s="81"/>
      <c r="D232" s="166"/>
      <c r="E232" s="90">
        <v>386297052.38000399</v>
      </c>
      <c r="F232" s="50"/>
      <c r="G232" s="42"/>
      <c r="H232" s="90">
        <v>382932536</v>
      </c>
      <c r="I232" s="50"/>
      <c r="J232" s="42"/>
      <c r="K232" s="90">
        <v>383426647</v>
      </c>
      <c r="L232" s="50"/>
      <c r="M232" s="42"/>
      <c r="N232" s="90">
        <v>386095503</v>
      </c>
      <c r="O232" s="50"/>
      <c r="P232" s="42"/>
      <c r="Q232" s="90">
        <v>430973387</v>
      </c>
      <c r="R232" s="50"/>
      <c r="S232" s="42"/>
      <c r="T232" s="90">
        <v>428035458</v>
      </c>
      <c r="U232" s="50"/>
      <c r="V232" s="42"/>
      <c r="W232" s="90">
        <v>449648729</v>
      </c>
      <c r="X232" s="50"/>
      <c r="Y232" s="42"/>
      <c r="Z232" s="90">
        <v>488846037</v>
      </c>
      <c r="AA232" s="50"/>
      <c r="AB232" s="42"/>
      <c r="AC232" s="90">
        <v>486363190</v>
      </c>
      <c r="AD232" s="50"/>
      <c r="AE232" s="42"/>
      <c r="AF232" s="90">
        <v>746462420</v>
      </c>
      <c r="AG232" s="50"/>
      <c r="AH232" s="42"/>
      <c r="AI232" s="90">
        <v>755621100</v>
      </c>
      <c r="AJ232" s="50"/>
      <c r="AK232" s="42"/>
      <c r="AL232" s="90">
        <v>756907633</v>
      </c>
      <c r="AM232" s="50"/>
      <c r="AN232" s="42"/>
      <c r="AO232" s="90">
        <v>757373496</v>
      </c>
      <c r="AP232" s="50"/>
      <c r="AQ232" s="42"/>
      <c r="AR232" s="90">
        <v>760368608</v>
      </c>
      <c r="AS232" s="50"/>
      <c r="AT232" s="42"/>
      <c r="AU232" s="46" t="s">
        <v>309</v>
      </c>
      <c r="AV232" s="36"/>
      <c r="AW232" s="36"/>
      <c r="AX232" s="36"/>
      <c r="AY232" s="36"/>
    </row>
    <row r="233" spans="1:51" s="30" customFormat="1" ht="12" customHeight="1" x14ac:dyDescent="0.2">
      <c r="A233" s="160">
        <v>6</v>
      </c>
      <c r="B233" s="47" t="s">
        <v>599</v>
      </c>
      <c r="C233" s="81"/>
      <c r="D233" s="166"/>
      <c r="E233" s="90" t="s">
        <v>166</v>
      </c>
      <c r="F233" s="50"/>
      <c r="G233" s="42"/>
      <c r="H233" s="90" t="s">
        <v>166</v>
      </c>
      <c r="I233" s="50"/>
      <c r="J233" s="42"/>
      <c r="K233" s="90" t="s">
        <v>166</v>
      </c>
      <c r="L233" s="50"/>
      <c r="M233" s="42"/>
      <c r="N233" s="90"/>
      <c r="O233" s="50"/>
      <c r="P233" s="42"/>
      <c r="Q233" s="90" t="s">
        <v>166</v>
      </c>
      <c r="R233" s="50"/>
      <c r="S233" s="42"/>
      <c r="T233" s="90" t="s">
        <v>166</v>
      </c>
      <c r="U233" s="50"/>
      <c r="V233" s="42"/>
      <c r="W233" s="90" t="s">
        <v>166</v>
      </c>
      <c r="X233" s="50"/>
      <c r="Y233" s="42"/>
      <c r="Z233" s="90" t="s">
        <v>166</v>
      </c>
      <c r="AA233" s="50"/>
      <c r="AB233" s="42"/>
      <c r="AC233" s="90" t="s">
        <v>166</v>
      </c>
      <c r="AD233" s="50"/>
      <c r="AE233" s="42"/>
      <c r="AF233" s="90" t="s">
        <v>166</v>
      </c>
      <c r="AG233" s="50"/>
      <c r="AH233" s="42"/>
      <c r="AI233" s="90" t="s">
        <v>166</v>
      </c>
      <c r="AJ233" s="50"/>
      <c r="AK233" s="42"/>
      <c r="AL233" s="90"/>
      <c r="AM233" s="50"/>
      <c r="AN233" s="42"/>
      <c r="AO233" s="90"/>
      <c r="AP233" s="50"/>
      <c r="AQ233" s="42"/>
      <c r="AR233" s="90"/>
      <c r="AS233" s="50"/>
      <c r="AT233" s="42"/>
      <c r="AU233" s="46" t="s">
        <v>600</v>
      </c>
      <c r="AV233" s="36"/>
      <c r="AW233" s="36"/>
      <c r="AX233" s="36"/>
      <c r="AY233" s="36"/>
    </row>
    <row r="234" spans="1:51" s="30" customFormat="1" ht="12" x14ac:dyDescent="0.2">
      <c r="A234" s="160">
        <v>7</v>
      </c>
      <c r="B234" s="47" t="s">
        <v>312</v>
      </c>
      <c r="C234" s="81"/>
      <c r="D234" s="166"/>
      <c r="E234" s="90">
        <v>3844097125.4066272</v>
      </c>
      <c r="F234" s="50"/>
      <c r="G234" s="42"/>
      <c r="H234" s="90">
        <v>4068712677</v>
      </c>
      <c r="I234" s="50"/>
      <c r="J234" s="42"/>
      <c r="K234" s="90">
        <v>4116059402</v>
      </c>
      <c r="L234" s="50"/>
      <c r="M234" s="42"/>
      <c r="N234" s="90">
        <v>4370048689</v>
      </c>
      <c r="O234" s="50"/>
      <c r="P234" s="42"/>
      <c r="Q234" s="90">
        <v>5162310739</v>
      </c>
      <c r="R234" s="50"/>
      <c r="S234" s="42"/>
      <c r="T234" s="90">
        <v>5207209888</v>
      </c>
      <c r="U234" s="50"/>
      <c r="V234" s="42"/>
      <c r="W234" s="90">
        <v>5424601262</v>
      </c>
      <c r="X234" s="50"/>
      <c r="Y234" s="42"/>
      <c r="Z234" s="90">
        <v>5453640057</v>
      </c>
      <c r="AA234" s="50"/>
      <c r="AB234" s="42"/>
      <c r="AC234" s="90">
        <v>5402652584</v>
      </c>
      <c r="AD234" s="50"/>
      <c r="AE234" s="42"/>
      <c r="AF234" s="90">
        <v>5341956377</v>
      </c>
      <c r="AG234" s="50"/>
      <c r="AH234" s="42"/>
      <c r="AI234" s="90">
        <v>5873432983</v>
      </c>
      <c r="AJ234" s="50"/>
      <c r="AK234" s="42"/>
      <c r="AL234" s="90">
        <v>6210331820</v>
      </c>
      <c r="AM234" s="50"/>
      <c r="AN234" s="42"/>
      <c r="AO234" s="90">
        <v>6268244892</v>
      </c>
      <c r="AP234" s="50"/>
      <c r="AQ234" s="42"/>
      <c r="AR234" s="90">
        <v>6319755659</v>
      </c>
      <c r="AS234" s="50"/>
      <c r="AT234" s="42"/>
      <c r="AU234" s="46" t="s">
        <v>313</v>
      </c>
      <c r="AV234" s="36"/>
      <c r="AW234" s="36"/>
      <c r="AX234" s="36"/>
      <c r="AY234" s="36"/>
    </row>
    <row r="235" spans="1:51" s="30" customFormat="1" ht="12" x14ac:dyDescent="0.2">
      <c r="A235" s="160">
        <v>8</v>
      </c>
      <c r="B235" s="47" t="s">
        <v>314</v>
      </c>
      <c r="C235" s="81"/>
      <c r="D235" s="166"/>
      <c r="E235" s="90">
        <v>4392288521.5428543</v>
      </c>
      <c r="F235" s="50"/>
      <c r="G235" s="42"/>
      <c r="H235" s="90">
        <v>4403543814</v>
      </c>
      <c r="I235" s="50"/>
      <c r="J235" s="42"/>
      <c r="K235" s="90">
        <v>4442173287</v>
      </c>
      <c r="L235" s="50"/>
      <c r="M235" s="42"/>
      <c r="N235" s="90">
        <v>4364051126</v>
      </c>
      <c r="O235" s="50"/>
      <c r="P235" s="42"/>
      <c r="Q235" s="90">
        <v>4173961690</v>
      </c>
      <c r="R235" s="50"/>
      <c r="S235" s="42"/>
      <c r="T235" s="90">
        <v>3590694606</v>
      </c>
      <c r="U235" s="50"/>
      <c r="V235" s="42"/>
      <c r="W235" s="90">
        <v>3483215128</v>
      </c>
      <c r="X235" s="50"/>
      <c r="Y235" s="42"/>
      <c r="Z235" s="90">
        <v>3468132223</v>
      </c>
      <c r="AA235" s="50"/>
      <c r="AB235" s="42"/>
      <c r="AC235" s="90">
        <v>3472407510</v>
      </c>
      <c r="AD235" s="50"/>
      <c r="AE235" s="42"/>
      <c r="AF235" s="90">
        <v>3988867519</v>
      </c>
      <c r="AG235" s="50"/>
      <c r="AH235" s="42"/>
      <c r="AI235" s="90">
        <v>3858483694</v>
      </c>
      <c r="AJ235" s="50"/>
      <c r="AK235" s="42"/>
      <c r="AL235" s="90">
        <v>3952438367</v>
      </c>
      <c r="AM235" s="50"/>
      <c r="AN235" s="42"/>
      <c r="AO235" s="90">
        <v>3957073349</v>
      </c>
      <c r="AP235" s="50"/>
      <c r="AQ235" s="42"/>
      <c r="AR235" s="90">
        <v>3950526199</v>
      </c>
      <c r="AS235" s="50"/>
      <c r="AT235" s="42"/>
      <c r="AU235" s="46" t="s">
        <v>315</v>
      </c>
      <c r="AV235" s="36"/>
      <c r="AW235" s="36"/>
      <c r="AX235" s="36"/>
      <c r="AY235" s="36"/>
    </row>
    <row r="236" spans="1:51" s="30" customFormat="1" ht="12" x14ac:dyDescent="0.2">
      <c r="A236" s="160">
        <v>9</v>
      </c>
      <c r="B236" s="47" t="s">
        <v>316</v>
      </c>
      <c r="C236" s="81"/>
      <c r="D236" s="166"/>
      <c r="E236" s="90" t="s">
        <v>166</v>
      </c>
      <c r="F236" s="50"/>
      <c r="G236" s="42"/>
      <c r="H236" s="90" t="s">
        <v>166</v>
      </c>
      <c r="I236" s="50"/>
      <c r="J236" s="42"/>
      <c r="K236" s="90" t="s">
        <v>166</v>
      </c>
      <c r="L236" s="50"/>
      <c r="M236" s="42"/>
      <c r="N236" s="90" t="s">
        <v>166</v>
      </c>
      <c r="O236" s="50"/>
      <c r="P236" s="42"/>
      <c r="Q236" s="90" t="s">
        <v>166</v>
      </c>
      <c r="R236" s="50"/>
      <c r="S236" s="42"/>
      <c r="T236" s="90" t="s">
        <v>166</v>
      </c>
      <c r="U236" s="50"/>
      <c r="V236" s="42"/>
      <c r="W236" s="90" t="s">
        <v>166</v>
      </c>
      <c r="X236" s="50"/>
      <c r="Y236" s="42"/>
      <c r="Z236" s="90" t="s">
        <v>166</v>
      </c>
      <c r="AA236" s="50"/>
      <c r="AB236" s="42"/>
      <c r="AC236" s="90" t="s">
        <v>166</v>
      </c>
      <c r="AD236" s="50"/>
      <c r="AE236" s="42"/>
      <c r="AF236" s="90" t="s">
        <v>166</v>
      </c>
      <c r="AG236" s="50"/>
      <c r="AH236" s="42"/>
      <c r="AI236" s="90" t="s">
        <v>166</v>
      </c>
      <c r="AJ236" s="50"/>
      <c r="AK236" s="42"/>
      <c r="AL236" s="90" t="s">
        <v>166</v>
      </c>
      <c r="AM236" s="50"/>
      <c r="AN236" s="42"/>
      <c r="AO236" s="90" t="s">
        <v>166</v>
      </c>
      <c r="AP236" s="50"/>
      <c r="AQ236" s="42"/>
      <c r="AR236" s="90" t="s">
        <v>166</v>
      </c>
      <c r="AS236" s="50"/>
      <c r="AT236" s="42"/>
      <c r="AU236" s="46" t="s">
        <v>317</v>
      </c>
      <c r="AV236" s="36"/>
      <c r="AW236" s="36"/>
      <c r="AX236" s="36"/>
      <c r="AY236" s="36"/>
    </row>
    <row r="237" spans="1:51" s="30" customFormat="1" ht="12" x14ac:dyDescent="0.2">
      <c r="B237" s="36"/>
      <c r="C237" s="90"/>
      <c r="D237" s="90"/>
      <c r="E237" s="90"/>
      <c r="F237" s="36"/>
      <c r="H237" s="90"/>
      <c r="I237" s="36"/>
      <c r="K237" s="90"/>
      <c r="L237" s="36"/>
      <c r="N237" s="90"/>
      <c r="O237" s="36"/>
      <c r="Q237" s="90"/>
      <c r="R237" s="36"/>
      <c r="T237" s="90"/>
      <c r="U237" s="36"/>
      <c r="W237" s="90"/>
      <c r="X237" s="36"/>
      <c r="Z237" s="90"/>
      <c r="AA237" s="36"/>
      <c r="AC237" s="90"/>
      <c r="AD237" s="36"/>
      <c r="AF237" s="90"/>
      <c r="AG237" s="36"/>
      <c r="AH237" s="36"/>
      <c r="AI237" s="90"/>
      <c r="AJ237" s="36"/>
      <c r="AK237" s="36"/>
      <c r="AL237" s="90"/>
      <c r="AM237" s="36"/>
      <c r="AN237" s="36"/>
      <c r="AO237" s="90"/>
      <c r="AP237" s="36"/>
      <c r="AQ237" s="36"/>
      <c r="AR237" s="90"/>
      <c r="AS237" s="36"/>
      <c r="AT237" s="36"/>
      <c r="AV237" s="36"/>
      <c r="AW237" s="36"/>
      <c r="AX237" s="36"/>
      <c r="AY237" s="36"/>
    </row>
    <row r="238" spans="1:51" s="30" customFormat="1" thickBot="1" x14ac:dyDescent="0.25">
      <c r="B238" s="36"/>
      <c r="C238" s="36"/>
      <c r="D238" s="36"/>
      <c r="E238" s="36"/>
      <c r="F238" s="36"/>
      <c r="H238" s="36"/>
      <c r="I238" s="36"/>
      <c r="K238" s="36"/>
      <c r="L238" s="36"/>
      <c r="N238" s="36"/>
      <c r="O238" s="36"/>
      <c r="Q238" s="36"/>
      <c r="R238" s="36"/>
      <c r="T238" s="36"/>
      <c r="U238" s="36"/>
      <c r="W238" s="36"/>
      <c r="X238" s="36"/>
      <c r="Z238" s="36"/>
      <c r="AA238" s="36"/>
      <c r="AC238" s="36"/>
      <c r="AD238" s="36"/>
      <c r="AF238" s="36"/>
      <c r="AG238" s="36"/>
      <c r="AH238" s="36"/>
      <c r="AI238" s="36"/>
      <c r="AJ238" s="36"/>
      <c r="AK238" s="36"/>
      <c r="AL238" s="36"/>
      <c r="AM238" s="36"/>
      <c r="AN238" s="36"/>
      <c r="AO238" s="36"/>
      <c r="AP238" s="36"/>
      <c r="AQ238" s="36"/>
      <c r="AR238" s="36"/>
      <c r="AS238" s="36"/>
      <c r="AT238" s="36"/>
      <c r="AV238" s="36"/>
      <c r="AW238" s="36"/>
      <c r="AX238" s="36"/>
      <c r="AY238" s="36"/>
    </row>
    <row r="239" spans="1:51" s="30" customFormat="1" hidden="1" thickBot="1" x14ac:dyDescent="0.25">
      <c r="B239" s="36"/>
      <c r="C239" s="36"/>
      <c r="D239" s="36"/>
      <c r="E239" s="36"/>
      <c r="F239" s="36"/>
      <c r="H239" s="36"/>
      <c r="I239" s="36"/>
      <c r="K239" s="36"/>
      <c r="L239" s="36"/>
      <c r="N239" s="36"/>
      <c r="O239" s="36"/>
      <c r="Q239" s="36"/>
      <c r="R239" s="36"/>
      <c r="T239" s="36"/>
      <c r="U239" s="36"/>
      <c r="W239" s="36"/>
      <c r="X239" s="36"/>
      <c r="Z239" s="36"/>
      <c r="AA239" s="36"/>
      <c r="AC239" s="36"/>
      <c r="AD239" s="36"/>
      <c r="AF239" s="36"/>
      <c r="AG239" s="36"/>
      <c r="AH239" s="36"/>
      <c r="AI239" s="36"/>
      <c r="AJ239" s="36"/>
      <c r="AK239" s="36"/>
      <c r="AL239" s="36"/>
      <c r="AM239" s="36"/>
      <c r="AN239" s="36"/>
      <c r="AO239" s="36"/>
      <c r="AP239" s="36"/>
      <c r="AQ239" s="36"/>
      <c r="AR239" s="36"/>
      <c r="AS239" s="36"/>
      <c r="AT239" s="36"/>
      <c r="AV239" s="36"/>
      <c r="AW239" s="36"/>
      <c r="AX239" s="36"/>
      <c r="AY239" s="36"/>
    </row>
    <row r="240" spans="1:51" s="30" customFormat="1" hidden="1" thickBot="1" x14ac:dyDescent="0.25">
      <c r="B240" s="36"/>
      <c r="C240" s="36"/>
      <c r="D240" s="36"/>
      <c r="E240" s="36"/>
      <c r="F240" s="36"/>
      <c r="H240" s="36"/>
      <c r="I240" s="36"/>
      <c r="K240" s="36"/>
      <c r="L240" s="36"/>
      <c r="N240" s="36"/>
      <c r="O240" s="36"/>
      <c r="Q240" s="36"/>
      <c r="R240" s="36"/>
      <c r="T240" s="36"/>
      <c r="U240" s="36"/>
      <c r="W240" s="36"/>
      <c r="X240" s="36"/>
      <c r="Z240" s="36"/>
      <c r="AA240" s="36"/>
      <c r="AC240" s="36"/>
      <c r="AD240" s="36"/>
      <c r="AF240" s="36"/>
      <c r="AG240" s="36"/>
      <c r="AH240" s="36"/>
      <c r="AI240" s="36"/>
      <c r="AJ240" s="36"/>
      <c r="AK240" s="36"/>
      <c r="AL240" s="36"/>
      <c r="AM240" s="36"/>
      <c r="AN240" s="36"/>
      <c r="AO240" s="36"/>
      <c r="AP240" s="36"/>
      <c r="AQ240" s="36"/>
      <c r="AR240" s="36"/>
      <c r="AS240" s="36"/>
      <c r="AT240" s="36"/>
      <c r="AV240" s="36"/>
      <c r="AW240" s="36"/>
      <c r="AX240" s="36"/>
      <c r="AY240" s="36"/>
    </row>
    <row r="241" spans="1:51" s="30" customFormat="1" hidden="1" thickBot="1" x14ac:dyDescent="0.25">
      <c r="B241" s="36"/>
      <c r="C241" s="36"/>
      <c r="D241" s="36"/>
      <c r="E241" s="36"/>
      <c r="F241" s="36"/>
      <c r="H241" s="36"/>
      <c r="I241" s="36"/>
      <c r="K241" s="36"/>
      <c r="L241" s="36"/>
      <c r="N241" s="36"/>
      <c r="O241" s="36"/>
      <c r="Q241" s="36"/>
      <c r="R241" s="36"/>
      <c r="T241" s="36"/>
      <c r="U241" s="36"/>
      <c r="W241" s="36"/>
      <c r="X241" s="36"/>
      <c r="Z241" s="36"/>
      <c r="AA241" s="36"/>
      <c r="AC241" s="36"/>
      <c r="AD241" s="36"/>
      <c r="AF241" s="36"/>
      <c r="AG241" s="36"/>
      <c r="AH241" s="36"/>
      <c r="AI241" s="36"/>
      <c r="AJ241" s="36"/>
      <c r="AK241" s="36"/>
      <c r="AL241" s="36"/>
      <c r="AM241" s="36"/>
      <c r="AN241" s="36"/>
      <c r="AO241" s="36"/>
      <c r="AP241" s="36"/>
      <c r="AQ241" s="36"/>
      <c r="AR241" s="36"/>
      <c r="AS241" s="36"/>
      <c r="AT241" s="36"/>
      <c r="AV241" s="36"/>
      <c r="AW241" s="36"/>
      <c r="AX241" s="36"/>
      <c r="AY241" s="36"/>
    </row>
    <row r="242" spans="1:51" s="523" customFormat="1" hidden="1" thickBot="1" x14ac:dyDescent="0.25">
      <c r="A242" s="30"/>
      <c r="B242" s="245"/>
      <c r="C242" s="541"/>
      <c r="D242" s="541"/>
      <c r="E242" s="541"/>
      <c r="F242" s="541"/>
      <c r="H242" s="541"/>
      <c r="I242" s="541"/>
      <c r="K242" s="541"/>
      <c r="L242" s="541"/>
      <c r="N242" s="541"/>
      <c r="O242" s="541"/>
      <c r="Q242" s="541"/>
      <c r="R242" s="541"/>
      <c r="T242" s="541"/>
      <c r="U242" s="541"/>
      <c r="W242" s="541"/>
      <c r="X242" s="541"/>
      <c r="Z242" s="541"/>
      <c r="AA242" s="541"/>
      <c r="AC242" s="541"/>
      <c r="AD242" s="541"/>
      <c r="AF242" s="541"/>
      <c r="AG242" s="541"/>
      <c r="AH242" s="541"/>
      <c r="AI242" s="541"/>
      <c r="AJ242" s="541"/>
      <c r="AK242" s="541"/>
      <c r="AL242" s="541"/>
      <c r="AM242" s="541"/>
      <c r="AN242" s="541"/>
      <c r="AO242" s="541"/>
      <c r="AP242" s="541"/>
      <c r="AQ242" s="541"/>
      <c r="AR242" s="541"/>
      <c r="AS242" s="541"/>
      <c r="AT242" s="541"/>
      <c r="AU242" s="548"/>
      <c r="AV242" s="541"/>
      <c r="AW242" s="541"/>
      <c r="AX242" s="541"/>
      <c r="AY242" s="541"/>
    </row>
    <row r="243" spans="1:51" s="523" customFormat="1" hidden="1" thickBot="1" x14ac:dyDescent="0.25">
      <c r="A243" s="30"/>
      <c r="B243" s="541"/>
      <c r="C243" s="541"/>
      <c r="D243" s="541"/>
      <c r="E243" s="541"/>
      <c r="F243" s="541"/>
      <c r="H243" s="541"/>
      <c r="I243" s="541"/>
      <c r="K243" s="541"/>
      <c r="L243" s="541"/>
      <c r="N243" s="541"/>
      <c r="O243" s="541"/>
      <c r="Q243" s="541"/>
      <c r="R243" s="541"/>
      <c r="T243" s="541"/>
      <c r="U243" s="541"/>
      <c r="W243" s="541"/>
      <c r="X243" s="541"/>
      <c r="Z243" s="541"/>
      <c r="AA243" s="541"/>
      <c r="AC243" s="541"/>
      <c r="AD243" s="541"/>
      <c r="AF243" s="541"/>
      <c r="AG243" s="541"/>
      <c r="AH243" s="541"/>
      <c r="AI243" s="541"/>
      <c r="AJ243" s="541"/>
      <c r="AK243" s="541"/>
      <c r="AL243" s="541"/>
      <c r="AM243" s="541"/>
      <c r="AN243" s="541"/>
      <c r="AO243" s="541"/>
      <c r="AP243" s="541"/>
      <c r="AQ243" s="541"/>
      <c r="AR243" s="541"/>
      <c r="AS243" s="541"/>
      <c r="AT243" s="541"/>
      <c r="AU243" s="550"/>
      <c r="AV243" s="541"/>
      <c r="AW243" s="541"/>
      <c r="AX243" s="541"/>
      <c r="AY243" s="541"/>
    </row>
    <row r="244" spans="1:51" s="523" customFormat="1" ht="13.9" hidden="1" customHeight="1" x14ac:dyDescent="0.2">
      <c r="A244" s="30"/>
      <c r="B244" s="49">
        <f>B3</f>
        <v>0</v>
      </c>
      <c r="C244" s="68"/>
      <c r="D244" s="68"/>
      <c r="E244" s="68"/>
      <c r="F244" s="68"/>
      <c r="G244" s="28"/>
      <c r="H244" s="68"/>
      <c r="I244" s="68"/>
      <c r="J244" s="28"/>
      <c r="K244" s="68"/>
      <c r="L244" s="68"/>
      <c r="M244" s="28"/>
      <c r="N244" s="68"/>
      <c r="O244" s="68"/>
      <c r="P244" s="28"/>
      <c r="Q244" s="68"/>
      <c r="R244" s="68"/>
      <c r="S244" s="28"/>
      <c r="T244" s="68"/>
      <c r="U244" s="68"/>
      <c r="V244" s="28"/>
      <c r="W244" s="68"/>
      <c r="X244" s="68"/>
      <c r="Y244" s="28"/>
      <c r="Z244" s="68"/>
      <c r="AA244" s="68"/>
      <c r="AB244" s="28"/>
      <c r="AC244" s="68"/>
      <c r="AD244" s="68"/>
      <c r="AE244" s="28"/>
      <c r="AF244" s="68"/>
      <c r="AG244" s="68"/>
      <c r="AH244" s="68"/>
      <c r="AI244" s="68"/>
      <c r="AJ244" s="68"/>
      <c r="AK244" s="68"/>
      <c r="AL244" s="68"/>
      <c r="AM244" s="68"/>
      <c r="AN244" s="68"/>
      <c r="AO244" s="68"/>
      <c r="AP244" s="68"/>
      <c r="AQ244" s="68"/>
      <c r="AR244" s="68"/>
      <c r="AS244" s="68"/>
      <c r="AT244" s="68"/>
      <c r="AU244" s="551"/>
      <c r="AV244" s="541"/>
      <c r="AW244" s="541"/>
      <c r="AX244" s="541"/>
      <c r="AY244" s="541"/>
    </row>
    <row r="245" spans="1:51" s="523" customFormat="1" ht="13.9" hidden="1" customHeight="1" x14ac:dyDescent="0.2">
      <c r="A245" s="30"/>
      <c r="B245" s="47">
        <f>B4</f>
        <v>0</v>
      </c>
      <c r="C245" s="68"/>
      <c r="D245" s="68"/>
      <c r="E245" s="68"/>
      <c r="F245" s="68"/>
      <c r="G245" s="28"/>
      <c r="H245" s="68"/>
      <c r="I245" s="68"/>
      <c r="J245" s="28"/>
      <c r="K245" s="68"/>
      <c r="L245" s="68"/>
      <c r="M245" s="28"/>
      <c r="N245" s="68"/>
      <c r="O245" s="68"/>
      <c r="P245" s="28"/>
      <c r="Q245" s="68"/>
      <c r="R245" s="68"/>
      <c r="S245" s="28"/>
      <c r="T245" s="68"/>
      <c r="U245" s="68"/>
      <c r="V245" s="28"/>
      <c r="W245" s="68"/>
      <c r="X245" s="68"/>
      <c r="Y245" s="28"/>
      <c r="Z245" s="68"/>
      <c r="AA245" s="68"/>
      <c r="AB245" s="28"/>
      <c r="AC245" s="68"/>
      <c r="AD245" s="68"/>
      <c r="AE245" s="28"/>
      <c r="AF245" s="68"/>
      <c r="AG245" s="68"/>
      <c r="AH245" s="68"/>
      <c r="AI245" s="68"/>
      <c r="AJ245" s="68"/>
      <c r="AK245" s="68"/>
      <c r="AL245" s="68"/>
      <c r="AM245" s="68"/>
      <c r="AN245" s="68"/>
      <c r="AO245" s="68"/>
      <c r="AP245" s="68"/>
      <c r="AQ245" s="68"/>
      <c r="AR245" s="68"/>
      <c r="AS245" s="68"/>
      <c r="AT245" s="68"/>
      <c r="AU245" s="550"/>
      <c r="AV245" s="541"/>
      <c r="AW245" s="541"/>
      <c r="AX245" s="541"/>
      <c r="AY245" s="541"/>
    </row>
    <row r="246" spans="1:51" s="523" customFormat="1" hidden="1" thickBot="1" x14ac:dyDescent="0.25">
      <c r="A246" s="30"/>
      <c r="B246" s="541"/>
      <c r="C246" s="541"/>
      <c r="D246" s="541"/>
      <c r="E246" s="541"/>
      <c r="F246" s="555"/>
      <c r="H246" s="541"/>
      <c r="I246" s="555"/>
      <c r="K246" s="541"/>
      <c r="L246" s="555"/>
      <c r="N246" s="541"/>
      <c r="O246" s="555"/>
      <c r="Q246" s="541"/>
      <c r="R246" s="555"/>
      <c r="T246" s="541"/>
      <c r="U246" s="555"/>
      <c r="W246" s="541"/>
      <c r="X246" s="555"/>
      <c r="Z246" s="541"/>
      <c r="AA246" s="555"/>
      <c r="AC246" s="541"/>
      <c r="AD246" s="555"/>
      <c r="AF246" s="541"/>
      <c r="AG246" s="555"/>
      <c r="AH246" s="541"/>
      <c r="AI246" s="541"/>
      <c r="AJ246" s="555"/>
      <c r="AK246" s="541"/>
      <c r="AL246" s="541"/>
      <c r="AM246" s="555"/>
      <c r="AN246" s="541"/>
      <c r="AO246" s="541"/>
      <c r="AP246" s="555"/>
      <c r="AQ246" s="541"/>
      <c r="AR246" s="541"/>
      <c r="AS246" s="555"/>
      <c r="AT246" s="541"/>
      <c r="AV246" s="541"/>
      <c r="AW246" s="541"/>
      <c r="AX246" s="541"/>
      <c r="AY246" s="541"/>
    </row>
    <row r="247" spans="1:51" s="30" customFormat="1" hidden="1" thickBot="1" x14ac:dyDescent="0.25">
      <c r="B247" s="246">
        <f>B6</f>
        <v>0</v>
      </c>
      <c r="C247" s="68"/>
      <c r="D247" s="68"/>
      <c r="E247" s="68"/>
      <c r="F247" s="223"/>
      <c r="G247" s="28"/>
      <c r="H247" s="68"/>
      <c r="I247" s="223"/>
      <c r="J247" s="28"/>
      <c r="K247" s="68"/>
      <c r="L247" s="223"/>
      <c r="M247" s="28"/>
      <c r="N247" s="68"/>
      <c r="O247" s="223"/>
      <c r="P247" s="28"/>
      <c r="Q247" s="68"/>
      <c r="R247" s="223"/>
      <c r="S247" s="28"/>
      <c r="T247" s="68"/>
      <c r="U247" s="223"/>
      <c r="V247" s="28"/>
      <c r="W247" s="68"/>
      <c r="X247" s="223"/>
      <c r="Y247" s="28"/>
      <c r="Z247" s="68"/>
      <c r="AA247" s="223"/>
      <c r="AB247" s="28"/>
      <c r="AC247" s="68"/>
      <c r="AD247" s="223"/>
      <c r="AE247" s="28"/>
      <c r="AF247" s="68"/>
      <c r="AG247" s="223"/>
      <c r="AH247" s="68"/>
      <c r="AI247" s="68">
        <v>92262109</v>
      </c>
      <c r="AJ247" s="223"/>
      <c r="AK247" s="68"/>
      <c r="AL247" s="68"/>
      <c r="AM247" s="223"/>
      <c r="AN247" s="68"/>
      <c r="AO247" s="68"/>
      <c r="AP247" s="223"/>
      <c r="AQ247" s="68"/>
      <c r="AR247" s="68"/>
      <c r="AS247" s="223"/>
      <c r="AT247" s="68"/>
      <c r="AU247" s="29" t="str">
        <f>AU6</f>
        <v>EUR</v>
      </c>
      <c r="AV247" s="36"/>
      <c r="AW247" s="36"/>
      <c r="AX247" s="36"/>
      <c r="AY247" s="36"/>
    </row>
    <row r="248" spans="1:51" s="30" customFormat="1" ht="25.9" customHeight="1" thickTop="1" thickBot="1" x14ac:dyDescent="0.25">
      <c r="A248" s="65" t="s">
        <v>191</v>
      </c>
      <c r="B248" s="33" t="s">
        <v>318</v>
      </c>
      <c r="C248" s="78"/>
      <c r="D248" s="132"/>
      <c r="E248" s="33">
        <v>2008</v>
      </c>
      <c r="F248" s="31"/>
      <c r="G248" s="32"/>
      <c r="H248" s="33">
        <v>2009</v>
      </c>
      <c r="I248" s="78"/>
      <c r="J248" s="33"/>
      <c r="K248" s="33">
        <v>2010</v>
      </c>
      <c r="L248" s="78"/>
      <c r="M248" s="33"/>
      <c r="N248" s="33">
        <v>2011</v>
      </c>
      <c r="O248" s="78"/>
      <c r="P248" s="33"/>
      <c r="Q248" s="33">
        <v>2012</v>
      </c>
      <c r="R248" s="78"/>
      <c r="S248" s="33"/>
      <c r="T248" s="33">
        <v>2013</v>
      </c>
      <c r="U248" s="78"/>
      <c r="V248" s="33"/>
      <c r="W248" s="33">
        <v>2014</v>
      </c>
      <c r="X248" s="78"/>
      <c r="Y248" s="33"/>
      <c r="Z248" s="33">
        <v>2015</v>
      </c>
      <c r="AA248" s="78"/>
      <c r="AB248" s="33"/>
      <c r="AC248" s="33">
        <v>2016</v>
      </c>
      <c r="AD248" s="78"/>
      <c r="AE248" s="33"/>
      <c r="AF248" s="33">
        <v>2017</v>
      </c>
      <c r="AG248" s="78"/>
      <c r="AH248" s="33"/>
      <c r="AI248" s="33">
        <v>2018</v>
      </c>
      <c r="AJ248" s="78"/>
      <c r="AK248" s="33"/>
      <c r="AL248" s="33">
        <v>2019</v>
      </c>
      <c r="AM248" s="78"/>
      <c r="AN248" s="33"/>
      <c r="AO248" s="33">
        <v>2020</v>
      </c>
      <c r="AP248" s="78"/>
      <c r="AQ248" s="33"/>
      <c r="AR248" s="33">
        <v>2021</v>
      </c>
      <c r="AS248" s="78"/>
      <c r="AT248" s="33"/>
      <c r="AU248" s="32" t="s">
        <v>39</v>
      </c>
      <c r="AV248" s="36"/>
      <c r="AW248" s="36"/>
      <c r="AX248" s="36"/>
      <c r="AY248" s="36"/>
    </row>
    <row r="249" spans="1:51" s="30" customFormat="1" hidden="1" thickTop="1" x14ac:dyDescent="0.2">
      <c r="B249" s="35"/>
      <c r="C249" s="50"/>
      <c r="D249" s="133"/>
      <c r="E249" s="42"/>
      <c r="F249" s="50"/>
      <c r="G249" s="39"/>
      <c r="H249" s="42"/>
      <c r="I249" s="50"/>
      <c r="J249" s="39"/>
      <c r="K249" s="42"/>
      <c r="L249" s="50"/>
      <c r="M249" s="39"/>
      <c r="N249" s="42"/>
      <c r="O249" s="50"/>
      <c r="P249" s="39"/>
      <c r="Q249" s="42"/>
      <c r="R249" s="50"/>
      <c r="S249" s="39"/>
      <c r="T249" s="42"/>
      <c r="U249" s="50"/>
      <c r="V249" s="39"/>
      <c r="W249" s="42"/>
      <c r="X249" s="50"/>
      <c r="Y249" s="39"/>
      <c r="Z249" s="42"/>
      <c r="AA249" s="50"/>
      <c r="AB249" s="39"/>
      <c r="AC249" s="42"/>
      <c r="AD249" s="50"/>
      <c r="AE249" s="39"/>
      <c r="AF249" s="42"/>
      <c r="AG249" s="50"/>
      <c r="AH249" s="42"/>
      <c r="AI249" s="42"/>
      <c r="AJ249" s="50"/>
      <c r="AK249" s="42"/>
      <c r="AL249" s="42"/>
      <c r="AM249" s="50"/>
      <c r="AN249" s="42"/>
      <c r="AO249" s="42"/>
      <c r="AP249" s="50"/>
      <c r="AQ249" s="42"/>
      <c r="AR249" s="42"/>
      <c r="AS249" s="50"/>
      <c r="AT249" s="42"/>
      <c r="AU249" s="35"/>
      <c r="AV249" s="36"/>
      <c r="AW249" s="36"/>
      <c r="AX249" s="36"/>
      <c r="AY249" s="36"/>
    </row>
    <row r="250" spans="1:51" s="30" customFormat="1" hidden="1" thickTop="1" x14ac:dyDescent="0.2">
      <c r="B250" s="51" t="s">
        <v>68</v>
      </c>
      <c r="C250" s="50"/>
      <c r="D250" s="133"/>
      <c r="E250" s="42"/>
      <c r="F250" s="50"/>
      <c r="G250" s="39"/>
      <c r="H250" s="42"/>
      <c r="I250" s="50"/>
      <c r="J250" s="39"/>
      <c r="K250" s="42"/>
      <c r="L250" s="50"/>
      <c r="M250" s="39"/>
      <c r="N250" s="42"/>
      <c r="O250" s="50"/>
      <c r="P250" s="39"/>
      <c r="Q250" s="42"/>
      <c r="R250" s="50"/>
      <c r="S250" s="39"/>
      <c r="T250" s="42"/>
      <c r="U250" s="50"/>
      <c r="V250" s="39"/>
      <c r="W250" s="42"/>
      <c r="X250" s="50"/>
      <c r="Y250" s="39"/>
      <c r="Z250" s="42"/>
      <c r="AA250" s="50"/>
      <c r="AB250" s="39"/>
      <c r="AC250" s="42"/>
      <c r="AD250" s="50"/>
      <c r="AE250" s="39"/>
      <c r="AF250" s="42"/>
      <c r="AG250" s="50"/>
      <c r="AH250" s="42"/>
      <c r="AI250" s="42"/>
      <c r="AJ250" s="50"/>
      <c r="AK250" s="42"/>
      <c r="AL250" s="42"/>
      <c r="AM250" s="50"/>
      <c r="AN250" s="42"/>
      <c r="AO250" s="42"/>
      <c r="AP250" s="50"/>
      <c r="AQ250" s="42"/>
      <c r="AR250" s="42"/>
      <c r="AS250" s="50"/>
      <c r="AT250" s="42"/>
      <c r="AU250" s="51" t="s">
        <v>128</v>
      </c>
      <c r="AV250" s="36"/>
      <c r="AW250" s="36"/>
      <c r="AX250" s="36"/>
      <c r="AY250" s="36"/>
    </row>
    <row r="251" spans="1:51" s="30" customFormat="1" thickTop="1" x14ac:dyDescent="0.2">
      <c r="B251" s="36"/>
      <c r="C251" s="37"/>
      <c r="D251" s="163"/>
      <c r="F251" s="50"/>
      <c r="G251" s="39"/>
      <c r="I251" s="50"/>
      <c r="J251" s="39"/>
      <c r="L251" s="50"/>
      <c r="M251" s="39"/>
      <c r="O251" s="50"/>
      <c r="P251" s="39"/>
      <c r="R251" s="50"/>
      <c r="S251" s="39"/>
      <c r="U251" s="50"/>
      <c r="V251" s="39"/>
      <c r="X251" s="50"/>
      <c r="Y251" s="39"/>
      <c r="AA251" s="50"/>
      <c r="AB251" s="39"/>
      <c r="AD251" s="50"/>
      <c r="AE251" s="39"/>
      <c r="AG251" s="50"/>
      <c r="AH251" s="42"/>
      <c r="AJ251" s="50"/>
      <c r="AK251" s="42"/>
      <c r="AM251" s="50"/>
      <c r="AN251" s="42"/>
      <c r="AP251" s="50"/>
      <c r="AQ251" s="42"/>
      <c r="AS251" s="50"/>
      <c r="AT251" s="42"/>
      <c r="AU251" s="36"/>
      <c r="AV251" s="36"/>
      <c r="AW251" s="36"/>
      <c r="AX251" s="36"/>
      <c r="AY251" s="36"/>
    </row>
    <row r="252" spans="1:51" s="30" customFormat="1" ht="12" x14ac:dyDescent="0.2">
      <c r="A252" s="30" t="s">
        <v>40</v>
      </c>
      <c r="B252" s="47" t="s">
        <v>501</v>
      </c>
      <c r="C252" s="40"/>
      <c r="D252" s="135"/>
      <c r="E252" s="41">
        <v>25912534.023766845</v>
      </c>
      <c r="F252" s="50"/>
      <c r="G252" s="39"/>
      <c r="H252" s="41">
        <v>22033172</v>
      </c>
      <c r="I252" s="50"/>
      <c r="J252" s="39"/>
      <c r="K252" s="41">
        <v>29629423</v>
      </c>
      <c r="L252" s="50"/>
      <c r="M252" s="39"/>
      <c r="N252" s="41">
        <v>22102890</v>
      </c>
      <c r="O252" s="50"/>
      <c r="P252" s="39"/>
      <c r="Q252" s="41">
        <v>53830124</v>
      </c>
      <c r="R252" s="50"/>
      <c r="S252" s="39"/>
      <c r="T252" s="41">
        <v>64482047</v>
      </c>
      <c r="U252" s="50"/>
      <c r="V252" s="39"/>
      <c r="W252" s="41">
        <v>62543857</v>
      </c>
      <c r="X252" s="50"/>
      <c r="Y252" s="39"/>
      <c r="Z252" s="41">
        <v>90524708</v>
      </c>
      <c r="AA252" s="50"/>
      <c r="AB252" s="39"/>
      <c r="AC252" s="41">
        <v>109247199</v>
      </c>
      <c r="AD252" s="50"/>
      <c r="AE252" s="39"/>
      <c r="AF252" s="41">
        <v>103343611</v>
      </c>
      <c r="AG252" s="50"/>
      <c r="AH252" s="42"/>
      <c r="AI252" s="41">
        <v>92262109</v>
      </c>
      <c r="AJ252" s="50"/>
      <c r="AK252" s="42"/>
      <c r="AL252" s="41">
        <v>107493037</v>
      </c>
      <c r="AM252" s="50"/>
      <c r="AN252" s="42"/>
      <c r="AO252" s="41">
        <v>110857343</v>
      </c>
      <c r="AP252" s="50"/>
      <c r="AQ252" s="42"/>
      <c r="AR252" s="41">
        <v>119563898</v>
      </c>
      <c r="AS252" s="50"/>
      <c r="AT252" s="42"/>
      <c r="AU252" s="47" t="s">
        <v>501</v>
      </c>
      <c r="AV252" s="36"/>
      <c r="AW252" s="36"/>
      <c r="AX252" s="36"/>
      <c r="AY252" s="36"/>
    </row>
    <row r="253" spans="1:51" s="30" customFormat="1" ht="12" x14ac:dyDescent="0.2">
      <c r="A253" s="95" t="s">
        <v>41</v>
      </c>
      <c r="B253" s="263" t="s">
        <v>42</v>
      </c>
      <c r="C253" s="81"/>
      <c r="D253" s="166"/>
      <c r="E253" s="41">
        <v>38457943.304786563</v>
      </c>
      <c r="F253" s="50"/>
      <c r="G253" s="39"/>
      <c r="H253" s="41">
        <v>40044510</v>
      </c>
      <c r="I253" s="50"/>
      <c r="J253" s="39"/>
      <c r="K253" s="41">
        <v>41975081</v>
      </c>
      <c r="L253" s="50"/>
      <c r="M253" s="39"/>
      <c r="N253" s="41">
        <v>73203269</v>
      </c>
      <c r="O253" s="50"/>
      <c r="P253" s="39"/>
      <c r="Q253" s="41">
        <v>258020723</v>
      </c>
      <c r="R253" s="50"/>
      <c r="S253" s="39"/>
      <c r="T253" s="41">
        <v>57203062</v>
      </c>
      <c r="U253" s="50"/>
      <c r="V253" s="39"/>
      <c r="W253" s="41">
        <v>67508774</v>
      </c>
      <c r="X253" s="50"/>
      <c r="Y253" s="39"/>
      <c r="Z253" s="41">
        <v>77521095</v>
      </c>
      <c r="AA253" s="50"/>
      <c r="AB253" s="39"/>
      <c r="AC253" s="41">
        <v>63859657</v>
      </c>
      <c r="AD253" s="50"/>
      <c r="AE253" s="39"/>
      <c r="AF253" s="41">
        <v>71366908</v>
      </c>
      <c r="AG253" s="50"/>
      <c r="AH253" s="42"/>
      <c r="AI253" s="41">
        <v>123251528</v>
      </c>
      <c r="AJ253" s="50"/>
      <c r="AK253" s="42"/>
      <c r="AL253" s="41">
        <v>118353101</v>
      </c>
      <c r="AM253" s="50"/>
      <c r="AN253" s="42"/>
      <c r="AO253" s="41">
        <v>101614268</v>
      </c>
      <c r="AP253" s="50"/>
      <c r="AQ253" s="42"/>
      <c r="AR253" s="41">
        <v>72860693</v>
      </c>
      <c r="AS253" s="50"/>
      <c r="AT253" s="42"/>
      <c r="AU253" s="263" t="s">
        <v>42</v>
      </c>
      <c r="AV253" s="36"/>
      <c r="AW253" s="36"/>
      <c r="AX253" s="36"/>
      <c r="AY253" s="36"/>
    </row>
    <row r="254" spans="1:51" s="30" customFormat="1" ht="12" x14ac:dyDescent="0.2">
      <c r="A254" s="30">
        <v>11</v>
      </c>
      <c r="B254" s="249" t="s">
        <v>319</v>
      </c>
      <c r="C254" s="81"/>
      <c r="D254" s="166"/>
      <c r="E254" s="41">
        <v>399891223.52785009</v>
      </c>
      <c r="F254" s="50"/>
      <c r="G254" s="39"/>
      <c r="H254" s="41">
        <v>429193586</v>
      </c>
      <c r="I254" s="50"/>
      <c r="J254" s="39"/>
      <c r="K254" s="41">
        <v>386862612</v>
      </c>
      <c r="L254" s="50"/>
      <c r="M254" s="39"/>
      <c r="N254" s="41">
        <v>394596073</v>
      </c>
      <c r="O254" s="50"/>
      <c r="P254" s="39"/>
      <c r="Q254" s="41">
        <v>481006955</v>
      </c>
      <c r="R254" s="50"/>
      <c r="S254" s="39"/>
      <c r="T254" s="41">
        <v>495597368</v>
      </c>
      <c r="U254" s="50"/>
      <c r="V254" s="39"/>
      <c r="W254" s="41">
        <v>577666231</v>
      </c>
      <c r="X254" s="50"/>
      <c r="Y254" s="39"/>
      <c r="Z254" s="41">
        <v>561476597</v>
      </c>
      <c r="AA254" s="50"/>
      <c r="AB254" s="39"/>
      <c r="AC254" s="41">
        <v>588721707</v>
      </c>
      <c r="AD254" s="50"/>
      <c r="AE254" s="39"/>
      <c r="AF254" s="41">
        <v>571252324</v>
      </c>
      <c r="AG254" s="50"/>
      <c r="AH254" s="42"/>
      <c r="AI254" s="41">
        <v>495166750</v>
      </c>
      <c r="AJ254" s="50"/>
      <c r="AK254" s="42"/>
      <c r="AL254" s="41">
        <v>898628652</v>
      </c>
      <c r="AM254" s="50"/>
      <c r="AN254" s="42"/>
      <c r="AO254" s="41">
        <v>861431016</v>
      </c>
      <c r="AP254" s="50"/>
      <c r="AQ254" s="42"/>
      <c r="AR254" s="41">
        <v>993282197</v>
      </c>
      <c r="AS254" s="50"/>
      <c r="AT254" s="42"/>
      <c r="AU254" s="249" t="s">
        <v>319</v>
      </c>
      <c r="AV254" s="36"/>
      <c r="AW254" s="36"/>
      <c r="AX254" s="36"/>
      <c r="AY254" s="36"/>
    </row>
    <row r="255" spans="1:51" s="30" customFormat="1" ht="12" x14ac:dyDescent="0.2">
      <c r="A255" s="30">
        <v>12</v>
      </c>
      <c r="B255" s="249" t="s">
        <v>320</v>
      </c>
      <c r="C255" s="81"/>
      <c r="D255" s="166"/>
      <c r="E255" s="90">
        <v>1654548164.3762918</v>
      </c>
      <c r="F255" s="50"/>
      <c r="G255" s="39"/>
      <c r="H255" s="90">
        <v>1697611957</v>
      </c>
      <c r="I255" s="50"/>
      <c r="J255" s="39"/>
      <c r="K255" s="90">
        <v>1764192419</v>
      </c>
      <c r="L255" s="50"/>
      <c r="M255" s="39"/>
      <c r="N255" s="90">
        <v>1108482065</v>
      </c>
      <c r="O255" s="50"/>
      <c r="P255" s="39"/>
      <c r="Q255" s="90">
        <v>1065746167</v>
      </c>
      <c r="R255" s="50"/>
      <c r="S255" s="39"/>
      <c r="T255" s="90">
        <v>1110807339</v>
      </c>
      <c r="U255" s="50"/>
      <c r="V255" s="39"/>
      <c r="W255" s="90">
        <v>655794897</v>
      </c>
      <c r="X255" s="50"/>
      <c r="Y255" s="39"/>
      <c r="Z255" s="90">
        <v>688315056</v>
      </c>
      <c r="AA255" s="50"/>
      <c r="AB255" s="39"/>
      <c r="AC255" s="90">
        <v>565247802</v>
      </c>
      <c r="AD255" s="50"/>
      <c r="AE255" s="39"/>
      <c r="AF255" s="90">
        <v>522030482</v>
      </c>
      <c r="AG255" s="50"/>
      <c r="AH255" s="42"/>
      <c r="AI255" s="90">
        <v>493809030</v>
      </c>
      <c r="AJ255" s="50"/>
      <c r="AK255" s="42"/>
      <c r="AL255" s="90">
        <v>521500976</v>
      </c>
      <c r="AM255" s="50"/>
      <c r="AN255" s="42"/>
      <c r="AO255" s="90">
        <v>601680740</v>
      </c>
      <c r="AP255" s="50"/>
      <c r="AQ255" s="42"/>
      <c r="AR255" s="90">
        <v>521758365</v>
      </c>
      <c r="AS255" s="50"/>
      <c r="AT255" s="42"/>
      <c r="AU255" s="249" t="s">
        <v>320</v>
      </c>
      <c r="AV255" s="36"/>
      <c r="AW255" s="36"/>
      <c r="AX255" s="36"/>
      <c r="AY255" s="36"/>
    </row>
    <row r="256" spans="1:51" s="30" customFormat="1" ht="12" x14ac:dyDescent="0.2">
      <c r="A256" s="30">
        <v>21</v>
      </c>
      <c r="B256" s="249" t="s">
        <v>321</v>
      </c>
      <c r="C256" s="81"/>
      <c r="D256" s="166"/>
      <c r="E256" s="90">
        <v>492985627.03312773</v>
      </c>
      <c r="F256" s="50"/>
      <c r="G256" s="39"/>
      <c r="H256" s="90">
        <v>643140448</v>
      </c>
      <c r="I256" s="50"/>
      <c r="J256" s="39"/>
      <c r="K256" s="90">
        <v>597620155</v>
      </c>
      <c r="L256" s="50"/>
      <c r="M256" s="39"/>
      <c r="N256" s="90">
        <v>1388175785</v>
      </c>
      <c r="O256" s="50"/>
      <c r="P256" s="39"/>
      <c r="Q256" s="90">
        <v>1264003833</v>
      </c>
      <c r="R256" s="50"/>
      <c r="S256" s="39"/>
      <c r="T256" s="90">
        <v>1183564231</v>
      </c>
      <c r="U256" s="50"/>
      <c r="V256" s="39"/>
      <c r="W256" s="90">
        <v>603829797</v>
      </c>
      <c r="X256" s="50"/>
      <c r="Y256" s="39"/>
      <c r="Z256" s="90">
        <v>560469599</v>
      </c>
      <c r="AA256" s="50"/>
      <c r="AB256" s="39"/>
      <c r="AC256" s="90">
        <v>596523346</v>
      </c>
      <c r="AD256" s="50"/>
      <c r="AE256" s="39"/>
      <c r="AF256" s="90">
        <v>695843186</v>
      </c>
      <c r="AG256" s="50"/>
      <c r="AH256" s="42"/>
      <c r="AI256" s="90">
        <v>674125839</v>
      </c>
      <c r="AJ256" s="50"/>
      <c r="AK256" s="42"/>
      <c r="AL256" s="90">
        <v>638809372</v>
      </c>
      <c r="AM256" s="50"/>
      <c r="AN256" s="42"/>
      <c r="AO256" s="90">
        <v>644127812</v>
      </c>
      <c r="AP256" s="50"/>
      <c r="AQ256" s="42"/>
      <c r="AR256" s="90">
        <v>619773909</v>
      </c>
      <c r="AS256" s="50"/>
      <c r="AT256" s="42"/>
      <c r="AU256" s="249" t="s">
        <v>321</v>
      </c>
      <c r="AV256" s="36"/>
      <c r="AW256" s="36"/>
      <c r="AX256" s="36"/>
      <c r="AY256" s="36"/>
    </row>
    <row r="257" spans="1:51" s="30" customFormat="1" ht="12" x14ac:dyDescent="0.2">
      <c r="A257" s="30">
        <v>22</v>
      </c>
      <c r="B257" s="249" t="s">
        <v>322</v>
      </c>
      <c r="C257" s="81"/>
      <c r="D257" s="166"/>
      <c r="E257" s="90">
        <v>1035034123.3486027</v>
      </c>
      <c r="F257" s="50"/>
      <c r="G257" s="39"/>
      <c r="H257" s="90">
        <v>1202569820</v>
      </c>
      <c r="I257" s="50"/>
      <c r="J257" s="39"/>
      <c r="K257" s="90">
        <v>1221978018</v>
      </c>
      <c r="L257" s="50"/>
      <c r="M257" s="39"/>
      <c r="N257" s="90">
        <v>961422259</v>
      </c>
      <c r="O257" s="50"/>
      <c r="P257" s="39"/>
      <c r="Q257" s="90">
        <v>970018873</v>
      </c>
      <c r="R257" s="50"/>
      <c r="S257" s="39"/>
      <c r="T257" s="90">
        <v>871591159</v>
      </c>
      <c r="U257" s="50"/>
      <c r="V257" s="39"/>
      <c r="W257" s="90">
        <v>442412565</v>
      </c>
      <c r="X257" s="50"/>
      <c r="Y257" s="39"/>
      <c r="Z257" s="90">
        <v>545083897</v>
      </c>
      <c r="AA257" s="50"/>
      <c r="AB257" s="39"/>
      <c r="AC257" s="90">
        <v>492062525</v>
      </c>
      <c r="AD257" s="50"/>
      <c r="AE257" s="39"/>
      <c r="AF257" s="90">
        <v>473813971</v>
      </c>
      <c r="AG257" s="50"/>
      <c r="AH257" s="42"/>
      <c r="AI257" s="90">
        <v>529760537</v>
      </c>
      <c r="AJ257" s="50"/>
      <c r="AK257" s="42"/>
      <c r="AL257" s="90">
        <v>559598167</v>
      </c>
      <c r="AM257" s="50"/>
      <c r="AN257" s="42"/>
      <c r="AO257" s="90">
        <v>517090953</v>
      </c>
      <c r="AP257" s="50"/>
      <c r="AQ257" s="42"/>
      <c r="AR257" s="90">
        <v>695315860</v>
      </c>
      <c r="AS257" s="50"/>
      <c r="AT257" s="42"/>
      <c r="AU257" s="249" t="s">
        <v>322</v>
      </c>
      <c r="AV257" s="36"/>
      <c r="AW257" s="36"/>
      <c r="AX257" s="36"/>
      <c r="AY257" s="36"/>
    </row>
    <row r="258" spans="1:51" s="30" customFormat="1" ht="12" x14ac:dyDescent="0.2">
      <c r="A258" s="30">
        <v>23</v>
      </c>
      <c r="B258" s="249" t="s">
        <v>323</v>
      </c>
      <c r="C258" s="81"/>
      <c r="D258" s="166"/>
      <c r="E258" s="90">
        <v>640563433.57896829</v>
      </c>
      <c r="F258" s="50"/>
      <c r="G258" s="39"/>
      <c r="H258" s="90">
        <v>317966788</v>
      </c>
      <c r="I258" s="50"/>
      <c r="J258" s="39"/>
      <c r="K258" s="90">
        <v>482484699</v>
      </c>
      <c r="L258" s="50"/>
      <c r="M258" s="39"/>
      <c r="N258" s="90">
        <v>767637614</v>
      </c>
      <c r="O258" s="50"/>
      <c r="P258" s="39"/>
      <c r="Q258" s="90">
        <v>750715600</v>
      </c>
      <c r="R258" s="50"/>
      <c r="S258" s="39"/>
      <c r="T258" s="90">
        <v>701816402</v>
      </c>
      <c r="U258" s="50"/>
      <c r="V258" s="39"/>
      <c r="W258" s="90">
        <v>741899083</v>
      </c>
      <c r="X258" s="50"/>
      <c r="Y258" s="39"/>
      <c r="Z258" s="90">
        <v>777047423</v>
      </c>
      <c r="AA258" s="50"/>
      <c r="AB258" s="39"/>
      <c r="AC258" s="90">
        <v>609573131</v>
      </c>
      <c r="AD258" s="50"/>
      <c r="AE258" s="39"/>
      <c r="AF258" s="90">
        <v>622294648</v>
      </c>
      <c r="AG258" s="50"/>
      <c r="AH258" s="42"/>
      <c r="AI258" s="90">
        <v>610842151</v>
      </c>
      <c r="AJ258" s="50"/>
      <c r="AK258" s="42"/>
      <c r="AL258" s="90">
        <v>591249075</v>
      </c>
      <c r="AM258" s="50"/>
      <c r="AN258" s="42"/>
      <c r="AO258" s="90">
        <v>719766537</v>
      </c>
      <c r="AP258" s="50"/>
      <c r="AQ258" s="42"/>
      <c r="AR258" s="90">
        <v>695196245</v>
      </c>
      <c r="AS258" s="50"/>
      <c r="AT258" s="42"/>
      <c r="AU258" s="249" t="s">
        <v>323</v>
      </c>
      <c r="AV258" s="36"/>
      <c r="AW258" s="36"/>
      <c r="AX258" s="36"/>
      <c r="AY258" s="36"/>
    </row>
    <row r="259" spans="1:51" s="30" customFormat="1" ht="12" x14ac:dyDescent="0.2">
      <c r="A259" s="30">
        <v>24</v>
      </c>
      <c r="B259" s="249" t="s">
        <v>324</v>
      </c>
      <c r="C259" s="81"/>
      <c r="D259" s="166"/>
      <c r="E259" s="90">
        <v>1650228672.9071224</v>
      </c>
      <c r="F259" s="50"/>
      <c r="G259" s="39"/>
      <c r="H259" s="90">
        <v>1408426497</v>
      </c>
      <c r="I259" s="50"/>
      <c r="J259" s="39"/>
      <c r="K259" s="90">
        <v>1642724300</v>
      </c>
      <c r="L259" s="50"/>
      <c r="M259" s="39"/>
      <c r="N259" s="90">
        <v>1524486277</v>
      </c>
      <c r="O259" s="50"/>
      <c r="P259" s="39"/>
      <c r="Q259" s="90">
        <v>1534804996</v>
      </c>
      <c r="R259" s="50"/>
      <c r="S259" s="39"/>
      <c r="T259" s="90">
        <v>1626077543</v>
      </c>
      <c r="U259" s="50"/>
      <c r="V259" s="39"/>
      <c r="W259" s="90">
        <v>1834416714</v>
      </c>
      <c r="X259" s="50"/>
      <c r="Y259" s="39"/>
      <c r="Z259" s="90">
        <v>1816426508</v>
      </c>
      <c r="AA259" s="50"/>
      <c r="AB259" s="39"/>
      <c r="AC259" s="90">
        <v>1925371274</v>
      </c>
      <c r="AD259" s="50"/>
      <c r="AE259" s="39"/>
      <c r="AF259" s="90">
        <v>2245304084</v>
      </c>
      <c r="AG259" s="50"/>
      <c r="AH259" s="42"/>
      <c r="AI259" s="90">
        <v>1968205825</v>
      </c>
      <c r="AJ259" s="50"/>
      <c r="AK259" s="42"/>
      <c r="AL259" s="90">
        <v>1633442025</v>
      </c>
      <c r="AM259" s="50"/>
      <c r="AN259" s="42"/>
      <c r="AO259" s="90">
        <v>1804288852</v>
      </c>
      <c r="AP259" s="50"/>
      <c r="AQ259" s="42"/>
      <c r="AR259" s="90">
        <v>1829590861</v>
      </c>
      <c r="AS259" s="50"/>
      <c r="AT259" s="42"/>
      <c r="AU259" s="249" t="s">
        <v>324</v>
      </c>
      <c r="AV259" s="36"/>
      <c r="AW259" s="36"/>
      <c r="AX259" s="36"/>
      <c r="AY259" s="36"/>
    </row>
    <row r="260" spans="1:51" s="30" customFormat="1" ht="12" x14ac:dyDescent="0.2">
      <c r="A260" s="30">
        <v>25</v>
      </c>
      <c r="B260" s="249" t="s">
        <v>325</v>
      </c>
      <c r="C260" s="81"/>
      <c r="D260" s="166"/>
      <c r="E260" s="90">
        <v>1325065425.2141013</v>
      </c>
      <c r="F260" s="50"/>
      <c r="G260" s="39"/>
      <c r="H260" s="90">
        <v>2025487191</v>
      </c>
      <c r="I260" s="50"/>
      <c r="J260" s="39"/>
      <c r="K260" s="90">
        <v>1716962791</v>
      </c>
      <c r="L260" s="50"/>
      <c r="M260" s="39"/>
      <c r="N260" s="90">
        <v>1801957211</v>
      </c>
      <c r="O260" s="50"/>
      <c r="P260" s="39"/>
      <c r="Q260" s="90">
        <v>2034159654</v>
      </c>
      <c r="R260" s="50"/>
      <c r="S260" s="39"/>
      <c r="T260" s="90">
        <v>3650449625</v>
      </c>
      <c r="U260" s="50"/>
      <c r="V260" s="39"/>
      <c r="W260" s="90">
        <v>3429648504</v>
      </c>
      <c r="X260" s="50"/>
      <c r="Y260" s="39"/>
      <c r="Z260" s="90">
        <v>2907269800</v>
      </c>
      <c r="AA260" s="50"/>
      <c r="AB260" s="39"/>
      <c r="AC260" s="90">
        <v>2993937363</v>
      </c>
      <c r="AD260" s="50"/>
      <c r="AE260" s="39"/>
      <c r="AF260" s="90">
        <v>2608360674</v>
      </c>
      <c r="AG260" s="50"/>
      <c r="AH260" s="42"/>
      <c r="AI260" s="90">
        <v>2871487444</v>
      </c>
      <c r="AJ260" s="50"/>
      <c r="AK260" s="42"/>
      <c r="AL260" s="90">
        <v>2933268285</v>
      </c>
      <c r="AM260" s="50"/>
      <c r="AN260" s="42"/>
      <c r="AO260" s="90">
        <v>2780615161</v>
      </c>
      <c r="AP260" s="50"/>
      <c r="AQ260" s="42"/>
      <c r="AR260" s="90">
        <v>2604956201</v>
      </c>
      <c r="AS260" s="50"/>
      <c r="AT260" s="42"/>
      <c r="AU260" s="249" t="s">
        <v>325</v>
      </c>
      <c r="AV260" s="36"/>
      <c r="AW260" s="36"/>
      <c r="AX260" s="36"/>
      <c r="AY260" s="36"/>
    </row>
    <row r="261" spans="1:51" s="30" customFormat="1" ht="12" x14ac:dyDescent="0.2">
      <c r="A261" s="30">
        <v>31</v>
      </c>
      <c r="B261" s="249" t="s">
        <v>326</v>
      </c>
      <c r="C261" s="81"/>
      <c r="D261" s="166"/>
      <c r="E261" s="90">
        <v>5717360585.5407295</v>
      </c>
      <c r="F261" s="50"/>
      <c r="G261" s="39"/>
      <c r="H261" s="90">
        <v>5148863037</v>
      </c>
      <c r="I261" s="50"/>
      <c r="J261" s="39"/>
      <c r="K261" s="90">
        <v>5223796805</v>
      </c>
      <c r="L261" s="50"/>
      <c r="M261" s="39"/>
      <c r="N261" s="90">
        <v>5341623201</v>
      </c>
      <c r="O261" s="50"/>
      <c r="P261" s="39"/>
      <c r="Q261" s="90">
        <v>4991324647</v>
      </c>
      <c r="R261" s="50"/>
      <c r="S261" s="39"/>
      <c r="T261" s="90">
        <v>3147848943</v>
      </c>
      <c r="U261" s="50"/>
      <c r="V261" s="39"/>
      <c r="W261" s="90">
        <v>2600196237</v>
      </c>
      <c r="X261" s="50"/>
      <c r="Y261" s="39"/>
      <c r="Z261" s="90">
        <v>3055192145</v>
      </c>
      <c r="AA261" s="50"/>
      <c r="AB261" s="39"/>
      <c r="AC261" s="90">
        <v>3167041307</v>
      </c>
      <c r="AD261" s="50"/>
      <c r="AE261" s="39"/>
      <c r="AF261" s="90">
        <v>3395554890</v>
      </c>
      <c r="AG261" s="50"/>
      <c r="AH261" s="42"/>
      <c r="AI261" s="90">
        <v>3798486916</v>
      </c>
      <c r="AJ261" s="50"/>
      <c r="AK261" s="42"/>
      <c r="AL261" s="90">
        <v>3147157094</v>
      </c>
      <c r="AM261" s="50"/>
      <c r="AN261" s="42"/>
      <c r="AO261" s="90">
        <v>3053173732</v>
      </c>
      <c r="AP261" s="50"/>
      <c r="AQ261" s="42"/>
      <c r="AR261" s="90">
        <v>3237727304</v>
      </c>
      <c r="AS261" s="50"/>
      <c r="AT261" s="42"/>
      <c r="AU261" s="249" t="s">
        <v>326</v>
      </c>
      <c r="AV261" s="36"/>
      <c r="AW261" s="36"/>
      <c r="AX261" s="36"/>
      <c r="AY261" s="36"/>
    </row>
    <row r="262" spans="1:51" s="30" customFormat="1" ht="12" x14ac:dyDescent="0.2">
      <c r="A262" s="30">
        <v>32</v>
      </c>
      <c r="B262" s="249" t="s">
        <v>327</v>
      </c>
      <c r="C262" s="81"/>
      <c r="D262" s="166"/>
      <c r="E262" s="90">
        <v>1794456947.48722</v>
      </c>
      <c r="F262" s="50"/>
      <c r="G262" s="39"/>
      <c r="H262" s="90">
        <v>1820310664</v>
      </c>
      <c r="I262" s="50"/>
      <c r="J262" s="39"/>
      <c r="K262" s="90">
        <v>1907802938</v>
      </c>
      <c r="L262" s="50"/>
      <c r="M262" s="39"/>
      <c r="N262" s="90">
        <v>1648939764</v>
      </c>
      <c r="O262" s="50"/>
      <c r="P262" s="39"/>
      <c r="Q262" s="90">
        <v>1415626656</v>
      </c>
      <c r="R262" s="50"/>
      <c r="S262" s="39"/>
      <c r="T262" s="90">
        <v>1254556077</v>
      </c>
      <c r="U262" s="50"/>
      <c r="V262" s="39"/>
      <c r="W262" s="90">
        <v>719235563</v>
      </c>
      <c r="X262" s="50"/>
      <c r="Y262" s="39"/>
      <c r="Z262" s="90">
        <v>1463429064</v>
      </c>
      <c r="AA262" s="50"/>
      <c r="AB262" s="39"/>
      <c r="AC262" s="90">
        <v>1503952783</v>
      </c>
      <c r="AD262" s="50"/>
      <c r="AE262" s="39"/>
      <c r="AF262" s="90">
        <v>1186977611</v>
      </c>
      <c r="AG262" s="50"/>
      <c r="AH262" s="42"/>
      <c r="AI262" s="90">
        <v>1295181366</v>
      </c>
      <c r="AJ262" s="50"/>
      <c r="AK262" s="42"/>
      <c r="AL262" s="90">
        <v>1880614251</v>
      </c>
      <c r="AM262" s="50"/>
      <c r="AN262" s="42"/>
      <c r="AO262" s="90">
        <v>1307730786</v>
      </c>
      <c r="AP262" s="50"/>
      <c r="AQ262" s="42"/>
      <c r="AR262" s="90">
        <v>1190565024</v>
      </c>
      <c r="AS262" s="50"/>
      <c r="AT262" s="42"/>
      <c r="AU262" s="249" t="s">
        <v>327</v>
      </c>
      <c r="AV262" s="36"/>
      <c r="AW262" s="36"/>
      <c r="AX262" s="36"/>
      <c r="AY262" s="36"/>
    </row>
    <row r="263" spans="1:51" s="30" customFormat="1" ht="12" x14ac:dyDescent="0.2">
      <c r="A263" s="30">
        <v>33</v>
      </c>
      <c r="B263" s="47" t="s">
        <v>328</v>
      </c>
      <c r="C263" s="81"/>
      <c r="D263" s="166"/>
      <c r="E263" s="90">
        <v>1127506937.5290446</v>
      </c>
      <c r="F263" s="50"/>
      <c r="G263" s="39"/>
      <c r="H263" s="90">
        <v>1253267158</v>
      </c>
      <c r="I263" s="50"/>
      <c r="J263" s="39"/>
      <c r="K263" s="90"/>
      <c r="L263" s="50"/>
      <c r="M263" s="39"/>
      <c r="N263" s="90">
        <v>1116127227</v>
      </c>
      <c r="O263" s="50"/>
      <c r="P263" s="39"/>
      <c r="Q263" s="90">
        <v>1571763068</v>
      </c>
      <c r="R263" s="50"/>
      <c r="S263" s="39"/>
      <c r="T263" s="90">
        <v>1746652943</v>
      </c>
      <c r="U263" s="50"/>
      <c r="V263" s="39"/>
      <c r="W263" s="90">
        <v>2426567045</v>
      </c>
      <c r="X263" s="50"/>
      <c r="Y263" s="39"/>
      <c r="Z263" s="90">
        <v>1727519870</v>
      </c>
      <c r="AA263" s="50"/>
      <c r="AB263" s="39"/>
      <c r="AC263" s="90">
        <v>2860770778</v>
      </c>
      <c r="AD263" s="50"/>
      <c r="AE263" s="39"/>
      <c r="AF263" s="90">
        <v>3287244462</v>
      </c>
      <c r="AG263" s="50"/>
      <c r="AH263" s="42"/>
      <c r="AI263" s="90">
        <v>3190090273</v>
      </c>
      <c r="AJ263" s="50"/>
      <c r="AK263" s="42"/>
      <c r="AL263" s="90">
        <v>2924278815</v>
      </c>
      <c r="AM263" s="50"/>
      <c r="AN263" s="42"/>
      <c r="AO263" s="90">
        <v>3589375995</v>
      </c>
      <c r="AP263" s="50"/>
      <c r="AQ263" s="42"/>
      <c r="AR263" s="90">
        <v>3717079969</v>
      </c>
      <c r="AS263" s="50"/>
      <c r="AT263" s="42"/>
      <c r="AU263" s="47" t="s">
        <v>328</v>
      </c>
      <c r="AV263" s="36"/>
      <c r="AW263" s="36"/>
      <c r="AX263" s="36"/>
      <c r="AY263" s="36"/>
    </row>
    <row r="264" spans="1:51" s="30" customFormat="1" ht="13.5" x14ac:dyDescent="0.2">
      <c r="A264" s="30">
        <v>34</v>
      </c>
      <c r="B264" s="249" t="s">
        <v>10</v>
      </c>
      <c r="C264" s="81"/>
      <c r="D264" s="166"/>
      <c r="E264" s="90"/>
      <c r="F264" s="50"/>
      <c r="G264" s="39"/>
      <c r="H264" s="90"/>
      <c r="I264" s="50"/>
      <c r="J264" s="39"/>
      <c r="K264" s="90"/>
      <c r="L264" s="50"/>
      <c r="M264" s="39"/>
      <c r="N264" s="90" t="s">
        <v>166</v>
      </c>
      <c r="O264" s="50"/>
      <c r="P264" s="39"/>
      <c r="Q264" s="90"/>
      <c r="R264" s="50"/>
      <c r="S264" s="39"/>
      <c r="T264" s="90"/>
      <c r="U264" s="50"/>
      <c r="V264" s="39"/>
      <c r="W264" s="90"/>
      <c r="X264" s="50"/>
      <c r="Y264" s="39"/>
      <c r="Z264" s="90"/>
      <c r="AA264" s="50"/>
      <c r="AB264" s="39"/>
      <c r="AC264" s="90"/>
      <c r="AD264" s="50"/>
      <c r="AE264" s="39"/>
      <c r="AF264" s="90"/>
      <c r="AG264" s="50"/>
      <c r="AH264" s="42"/>
      <c r="AI264" s="90"/>
      <c r="AJ264" s="50"/>
      <c r="AK264" s="42"/>
      <c r="AL264" s="90"/>
      <c r="AM264" s="50"/>
      <c r="AN264" s="42"/>
      <c r="AO264" s="90"/>
      <c r="AP264" s="50"/>
      <c r="AQ264" s="42"/>
      <c r="AR264" s="90"/>
      <c r="AS264" s="50"/>
      <c r="AT264" s="42"/>
      <c r="AU264" s="249" t="s">
        <v>10</v>
      </c>
      <c r="AV264" s="36"/>
      <c r="AW264" s="36"/>
      <c r="AX264" s="36"/>
      <c r="AY264" s="36"/>
    </row>
    <row r="265" spans="1:51" s="30" customFormat="1" ht="13.5" x14ac:dyDescent="0.2">
      <c r="A265" s="30" t="s">
        <v>330</v>
      </c>
      <c r="B265" s="249" t="s">
        <v>500</v>
      </c>
      <c r="C265" s="81"/>
      <c r="D265" s="166"/>
      <c r="E265" s="90"/>
      <c r="F265" s="50"/>
      <c r="G265" s="39"/>
      <c r="H265" s="90"/>
      <c r="I265" s="50"/>
      <c r="J265" s="39"/>
      <c r="K265" s="90">
        <v>2255564003</v>
      </c>
      <c r="L265" s="50"/>
      <c r="M265" s="39"/>
      <c r="N265" s="90">
        <v>2255564003</v>
      </c>
      <c r="O265" s="50"/>
      <c r="P265" s="39"/>
      <c r="Q265" s="90"/>
      <c r="R265" s="50"/>
      <c r="S265" s="39"/>
      <c r="T265" s="90"/>
      <c r="U265" s="50"/>
      <c r="V265" s="39"/>
      <c r="W265" s="90"/>
      <c r="X265" s="50"/>
      <c r="Y265" s="39"/>
      <c r="Z265" s="90"/>
      <c r="AA265" s="50"/>
      <c r="AB265" s="39"/>
      <c r="AC265" s="90"/>
      <c r="AD265" s="50"/>
      <c r="AE265" s="39"/>
      <c r="AF265" s="90"/>
      <c r="AG265" s="50"/>
      <c r="AH265" s="42"/>
      <c r="AI265" s="90"/>
      <c r="AJ265" s="50"/>
      <c r="AK265" s="42"/>
      <c r="AL265" s="90"/>
      <c r="AM265" s="50"/>
      <c r="AN265" s="42"/>
      <c r="AO265" s="90"/>
      <c r="AP265" s="50"/>
      <c r="AQ265" s="42"/>
      <c r="AR265" s="90"/>
      <c r="AS265" s="50"/>
      <c r="AT265" s="42"/>
      <c r="AU265" s="249" t="s">
        <v>500</v>
      </c>
      <c r="AV265" s="36"/>
      <c r="AW265" s="36"/>
      <c r="AX265" s="36"/>
      <c r="AY265" s="36"/>
    </row>
    <row r="266" spans="1:51" s="30" customFormat="1" ht="12" x14ac:dyDescent="0.2">
      <c r="B266" s="256"/>
      <c r="C266" s="36"/>
      <c r="D266" s="36"/>
      <c r="E266" s="36"/>
      <c r="F266" s="36"/>
      <c r="H266" s="528"/>
      <c r="I266" s="36"/>
      <c r="K266" s="528"/>
      <c r="L266" s="36"/>
      <c r="N266" s="528"/>
      <c r="O266" s="36"/>
      <c r="Q266" s="528"/>
      <c r="R266" s="36"/>
      <c r="T266" s="528"/>
      <c r="U266" s="36"/>
      <c r="W266" s="528"/>
      <c r="X266" s="36"/>
      <c r="Z266" s="528"/>
      <c r="AA266" s="36"/>
      <c r="AC266" s="528"/>
      <c r="AD266" s="36"/>
      <c r="AF266" s="528"/>
      <c r="AG266" s="36"/>
      <c r="AH266" s="36"/>
      <c r="AJ266" s="36"/>
      <c r="AK266" s="36"/>
      <c r="AM266" s="36"/>
      <c r="AN266" s="36"/>
      <c r="AP266" s="36"/>
      <c r="AQ266" s="36"/>
      <c r="AS266" s="36"/>
      <c r="AT266" s="36"/>
      <c r="AU266" s="41"/>
      <c r="AV266" s="36"/>
      <c r="AW266" s="36"/>
      <c r="AX266" s="36"/>
      <c r="AY266" s="36"/>
    </row>
    <row r="267" spans="1:51" s="30" customFormat="1" thickBot="1" x14ac:dyDescent="0.25">
      <c r="B267" s="36"/>
      <c r="C267" s="36"/>
      <c r="D267" s="36"/>
      <c r="E267" s="36"/>
      <c r="F267" s="221"/>
      <c r="H267" s="36"/>
      <c r="I267" s="221"/>
      <c r="K267" s="36"/>
      <c r="L267" s="221"/>
      <c r="N267" s="36"/>
      <c r="O267" s="221"/>
      <c r="Q267" s="36"/>
      <c r="R267" s="221"/>
      <c r="T267" s="36"/>
      <c r="U267" s="221"/>
      <c r="W267" s="36"/>
      <c r="X267" s="221"/>
      <c r="Z267" s="36"/>
      <c r="AA267" s="221"/>
      <c r="AC267" s="36"/>
      <c r="AD267" s="221"/>
      <c r="AF267" s="36"/>
      <c r="AG267" s="221"/>
      <c r="AH267" s="36"/>
      <c r="AJ267" s="221"/>
      <c r="AK267" s="36"/>
      <c r="AM267" s="221"/>
      <c r="AN267" s="36"/>
      <c r="AP267" s="221"/>
      <c r="AQ267" s="36"/>
      <c r="AS267" s="221"/>
      <c r="AT267" s="36"/>
      <c r="AU267" s="41"/>
      <c r="AV267" s="36"/>
      <c r="AW267" s="36"/>
      <c r="AX267" s="36"/>
      <c r="AY267" s="36"/>
    </row>
    <row r="268" spans="1:51" s="30" customFormat="1" ht="26.1" customHeight="1" thickTop="1" thickBot="1" x14ac:dyDescent="0.25">
      <c r="A268" s="65" t="s">
        <v>191</v>
      </c>
      <c r="B268" s="415" t="s">
        <v>346</v>
      </c>
      <c r="C268" s="78"/>
      <c r="D268" s="132"/>
      <c r="E268" s="33">
        <v>2008</v>
      </c>
      <c r="F268" s="31"/>
      <c r="G268" s="32"/>
      <c r="H268" s="33">
        <v>2009</v>
      </c>
      <c r="I268" s="78"/>
      <c r="J268" s="33"/>
      <c r="K268" s="33">
        <v>2010</v>
      </c>
      <c r="L268" s="78"/>
      <c r="M268" s="33"/>
      <c r="N268" s="33">
        <v>2011</v>
      </c>
      <c r="O268" s="78"/>
      <c r="P268" s="33"/>
      <c r="Q268" s="33">
        <v>2012</v>
      </c>
      <c r="R268" s="78"/>
      <c r="S268" s="33"/>
      <c r="T268" s="33">
        <v>2013</v>
      </c>
      <c r="U268" s="78"/>
      <c r="V268" s="33"/>
      <c r="W268" s="33">
        <v>2014</v>
      </c>
      <c r="X268" s="78"/>
      <c r="Y268" s="33"/>
      <c r="Z268" s="33">
        <v>2015</v>
      </c>
      <c r="AA268" s="78"/>
      <c r="AB268" s="33"/>
      <c r="AC268" s="33">
        <v>2016</v>
      </c>
      <c r="AD268" s="78"/>
      <c r="AE268" s="33"/>
      <c r="AF268" s="33">
        <v>2017</v>
      </c>
      <c r="AG268" s="78"/>
      <c r="AH268" s="33"/>
      <c r="AI268" s="33">
        <v>2018</v>
      </c>
      <c r="AJ268" s="78"/>
      <c r="AK268" s="33"/>
      <c r="AL268" s="33">
        <v>2019</v>
      </c>
      <c r="AM268" s="78"/>
      <c r="AN268" s="33"/>
      <c r="AO268" s="33">
        <v>2020</v>
      </c>
      <c r="AP268" s="78"/>
      <c r="AQ268" s="33"/>
      <c r="AR268" s="33">
        <v>2021</v>
      </c>
      <c r="AS268" s="78"/>
      <c r="AT268" s="33"/>
      <c r="AU268" s="32" t="s">
        <v>28</v>
      </c>
    </row>
    <row r="269" spans="1:51" s="30" customFormat="1" ht="12" customHeight="1" thickTop="1" x14ac:dyDescent="0.2">
      <c r="B269" s="35"/>
      <c r="C269" s="37"/>
      <c r="D269" s="163"/>
      <c r="F269" s="37"/>
      <c r="G269" s="36"/>
      <c r="I269" s="37"/>
      <c r="J269" s="36"/>
      <c r="L269" s="37"/>
      <c r="M269" s="36"/>
      <c r="O269" s="37"/>
      <c r="P269" s="36"/>
      <c r="R269" s="37"/>
      <c r="S269" s="36"/>
      <c r="U269" s="37"/>
      <c r="V269" s="36"/>
      <c r="X269" s="37"/>
      <c r="Y269" s="36"/>
      <c r="AA269" s="37"/>
      <c r="AB269" s="36"/>
      <c r="AD269" s="37"/>
      <c r="AE269" s="36"/>
      <c r="AG269" s="37"/>
      <c r="AH269" s="36"/>
      <c r="AJ269" s="37"/>
      <c r="AK269" s="36"/>
      <c r="AM269" s="37"/>
      <c r="AN269" s="36"/>
      <c r="AP269" s="37"/>
      <c r="AQ269" s="36"/>
      <c r="AS269" s="37"/>
      <c r="AT269" s="36"/>
      <c r="AU269" s="35"/>
    </row>
    <row r="270" spans="1:51" s="30" customFormat="1" ht="12" customHeight="1" x14ac:dyDescent="0.2">
      <c r="A270" s="160" t="s">
        <v>21</v>
      </c>
      <c r="B270" s="47" t="s">
        <v>29</v>
      </c>
      <c r="C270" s="40"/>
      <c r="D270" s="135"/>
      <c r="E270" s="41">
        <v>14661342196.109678</v>
      </c>
      <c r="F270" s="50"/>
      <c r="G270" s="42"/>
      <c r="H270" s="41">
        <v>14705344692</v>
      </c>
      <c r="I270" s="50"/>
      <c r="J270" s="42"/>
      <c r="K270" s="41">
        <v>14571402271</v>
      </c>
      <c r="L270" s="50"/>
      <c r="M270" s="42"/>
      <c r="N270" s="41">
        <v>14458968677</v>
      </c>
      <c r="O270" s="50"/>
      <c r="P270" s="42"/>
      <c r="Q270" s="41">
        <v>14707803425</v>
      </c>
      <c r="R270" s="50"/>
      <c r="S270" s="42"/>
      <c r="T270" s="41">
        <v>14157527708</v>
      </c>
      <c r="U270" s="50"/>
      <c r="V270" s="42"/>
      <c r="W270" s="41">
        <v>12310627526</v>
      </c>
      <c r="X270" s="50"/>
      <c r="Y270" s="42"/>
      <c r="Z270" s="41">
        <v>12494119877</v>
      </c>
      <c r="AA270" s="50"/>
      <c r="AB270" s="42"/>
      <c r="AC270" s="41">
        <v>12566298838</v>
      </c>
      <c r="AD270" s="50"/>
      <c r="AE270" s="42"/>
      <c r="AF270" s="41">
        <v>12486185676</v>
      </c>
      <c r="AG270" s="50"/>
      <c r="AH270" s="42"/>
      <c r="AI270" s="41">
        <v>12553293342</v>
      </c>
      <c r="AJ270" s="50"/>
      <c r="AK270" s="42"/>
      <c r="AL270" s="41">
        <v>12447318650</v>
      </c>
      <c r="AM270" s="50"/>
      <c r="AN270" s="42"/>
      <c r="AO270" s="41">
        <v>12431702498</v>
      </c>
      <c r="AP270" s="50"/>
      <c r="AQ270" s="42"/>
      <c r="AR270" s="41">
        <v>12601714692</v>
      </c>
      <c r="AS270" s="50"/>
      <c r="AT270" s="42"/>
      <c r="AU270" s="46" t="s">
        <v>35</v>
      </c>
    </row>
    <row r="271" spans="1:51" s="30" customFormat="1" ht="12" customHeight="1" x14ac:dyDescent="0.2">
      <c r="A271" s="160" t="s">
        <v>22</v>
      </c>
      <c r="B271" s="47" t="s">
        <v>30</v>
      </c>
      <c r="C271" s="81"/>
      <c r="D271" s="166"/>
      <c r="E271" s="41">
        <v>10217507070.304718</v>
      </c>
      <c r="F271" s="50"/>
      <c r="G271" s="42"/>
      <c r="H271" s="41">
        <v>10195057843</v>
      </c>
      <c r="I271" s="50"/>
      <c r="J271" s="42"/>
      <c r="K271" s="41">
        <v>10176839586</v>
      </c>
      <c r="L271" s="50"/>
      <c r="M271" s="42"/>
      <c r="N271" s="41">
        <v>10166748365</v>
      </c>
      <c r="O271" s="50"/>
      <c r="P271" s="42"/>
      <c r="Q271" s="41">
        <v>10413964072</v>
      </c>
      <c r="R271" s="50"/>
      <c r="S271" s="42"/>
      <c r="T271" s="41">
        <v>10232292479</v>
      </c>
      <c r="U271" s="50"/>
      <c r="V271" s="42"/>
      <c r="W271" s="41">
        <v>8066824929</v>
      </c>
      <c r="X271" s="50"/>
      <c r="Y271" s="42"/>
      <c r="Z271" s="41">
        <v>8168998961</v>
      </c>
      <c r="AA271" s="50"/>
      <c r="AB271" s="42"/>
      <c r="AC271" s="41">
        <v>8185915306</v>
      </c>
      <c r="AD271" s="50"/>
      <c r="AE271" s="42"/>
      <c r="AF271" s="41">
        <v>8184431498</v>
      </c>
      <c r="AG271" s="50"/>
      <c r="AH271" s="42"/>
      <c r="AI271" s="41">
        <v>8014950332</v>
      </c>
      <c r="AJ271" s="50"/>
      <c r="AK271" s="42"/>
      <c r="AL271" s="41">
        <v>8196205202</v>
      </c>
      <c r="AM271" s="50"/>
      <c r="AN271" s="42"/>
      <c r="AO271" s="41">
        <v>8219945749</v>
      </c>
      <c r="AP271" s="50"/>
      <c r="AQ271" s="42"/>
      <c r="AR271" s="41">
        <v>8300322107</v>
      </c>
      <c r="AS271" s="50"/>
      <c r="AT271" s="42"/>
      <c r="AU271" s="46" t="s">
        <v>337</v>
      </c>
    </row>
    <row r="272" spans="1:51" s="30" customFormat="1" ht="12" customHeight="1" x14ac:dyDescent="0.2">
      <c r="A272" s="160" t="s">
        <v>23</v>
      </c>
      <c r="B272" s="47" t="s">
        <v>342</v>
      </c>
      <c r="C272" s="81"/>
      <c r="D272" s="166"/>
      <c r="E272" s="41">
        <v>4443835125.8049603</v>
      </c>
      <c r="F272" s="50"/>
      <c r="G272" s="42"/>
      <c r="H272" s="41">
        <v>4510286849</v>
      </c>
      <c r="I272" s="50"/>
      <c r="J272" s="42"/>
      <c r="K272" s="41">
        <v>4394562685</v>
      </c>
      <c r="L272" s="50"/>
      <c r="M272" s="42"/>
      <c r="N272" s="41">
        <v>4292220312</v>
      </c>
      <c r="O272" s="50"/>
      <c r="P272" s="42"/>
      <c r="Q272" s="41">
        <v>4293839353</v>
      </c>
      <c r="R272" s="50"/>
      <c r="S272" s="42"/>
      <c r="T272" s="41">
        <v>3925235229</v>
      </c>
      <c r="U272" s="50"/>
      <c r="V272" s="42"/>
      <c r="W272" s="41">
        <v>4243802597</v>
      </c>
      <c r="X272" s="50"/>
      <c r="Y272" s="42"/>
      <c r="Z272" s="41">
        <v>4325120916</v>
      </c>
      <c r="AA272" s="50"/>
      <c r="AB272" s="42"/>
      <c r="AC272" s="41">
        <v>4380383532</v>
      </c>
      <c r="AD272" s="50"/>
      <c r="AE272" s="42"/>
      <c r="AF272" s="41">
        <v>4301754178</v>
      </c>
      <c r="AG272" s="50"/>
      <c r="AH272" s="42"/>
      <c r="AI272" s="41">
        <v>4538343010</v>
      </c>
      <c r="AJ272" s="50"/>
      <c r="AK272" s="42"/>
      <c r="AL272" s="41">
        <v>4251113448</v>
      </c>
      <c r="AM272" s="50"/>
      <c r="AN272" s="42"/>
      <c r="AO272" s="41">
        <v>4211756749</v>
      </c>
      <c r="AP272" s="50"/>
      <c r="AQ272" s="42"/>
      <c r="AR272" s="41">
        <v>4301392585</v>
      </c>
      <c r="AS272" s="50"/>
      <c r="AT272" s="42"/>
      <c r="AU272" s="46" t="s">
        <v>338</v>
      </c>
    </row>
    <row r="273" spans="1:47" s="30" customFormat="1" ht="12" customHeight="1" x14ac:dyDescent="0.2">
      <c r="A273" s="160" t="s">
        <v>24</v>
      </c>
      <c r="B273" s="47" t="s">
        <v>31</v>
      </c>
      <c r="C273" s="81"/>
      <c r="D273" s="166"/>
      <c r="E273" s="90">
        <v>2256750680.4753408</v>
      </c>
      <c r="F273" s="50"/>
      <c r="G273" s="42"/>
      <c r="H273" s="90">
        <v>2288609895</v>
      </c>
      <c r="I273" s="50"/>
      <c r="J273" s="42"/>
      <c r="K273" s="90">
        <v>2283859697</v>
      </c>
      <c r="L273" s="50"/>
      <c r="M273" s="42"/>
      <c r="N273" s="90">
        <v>2361414319</v>
      </c>
      <c r="O273" s="50"/>
      <c r="P273" s="42"/>
      <c r="Q273" s="90">
        <v>2381868140</v>
      </c>
      <c r="R273" s="50"/>
      <c r="S273" s="42"/>
      <c r="T273" s="90">
        <v>2444103415</v>
      </c>
      <c r="U273" s="50"/>
      <c r="V273" s="42"/>
      <c r="W273" s="90">
        <v>2515801212</v>
      </c>
      <c r="X273" s="50"/>
      <c r="Y273" s="42"/>
      <c r="Z273" s="90">
        <v>2535550284</v>
      </c>
      <c r="AA273" s="50"/>
      <c r="AB273" s="42"/>
      <c r="AC273" s="90">
        <v>2532470124</v>
      </c>
      <c r="AD273" s="50"/>
      <c r="AE273" s="42"/>
      <c r="AF273" s="90">
        <v>2998976086</v>
      </c>
      <c r="AG273" s="50"/>
      <c r="AH273" s="42"/>
      <c r="AI273" s="90">
        <v>3282200923</v>
      </c>
      <c r="AJ273" s="50"/>
      <c r="AK273" s="42"/>
      <c r="AL273" s="90">
        <v>3349913135</v>
      </c>
      <c r="AM273" s="50"/>
      <c r="AN273" s="42"/>
      <c r="AO273" s="90">
        <v>3388870917</v>
      </c>
      <c r="AP273" s="50"/>
      <c r="AQ273" s="42"/>
      <c r="AR273" s="90">
        <v>3421029826</v>
      </c>
      <c r="AS273" s="50"/>
      <c r="AT273" s="42"/>
      <c r="AU273" s="46" t="s">
        <v>339</v>
      </c>
    </row>
    <row r="274" spans="1:47" s="30" customFormat="1" ht="12" customHeight="1" x14ac:dyDescent="0.2">
      <c r="A274" s="160" t="s">
        <v>25</v>
      </c>
      <c r="B274" s="47" t="s">
        <v>32</v>
      </c>
      <c r="C274" s="81"/>
      <c r="D274" s="166"/>
      <c r="E274" s="90">
        <v>1270411803.7575529</v>
      </c>
      <c r="F274" s="50"/>
      <c r="G274" s="42"/>
      <c r="H274" s="90">
        <v>1270457833</v>
      </c>
      <c r="I274" s="50"/>
      <c r="J274" s="42"/>
      <c r="K274" s="90">
        <v>1304612211</v>
      </c>
      <c r="L274" s="50"/>
      <c r="M274" s="42"/>
      <c r="N274" s="90">
        <v>1435762304</v>
      </c>
      <c r="O274" s="50"/>
      <c r="P274" s="42"/>
      <c r="Q274" s="90">
        <v>1448031875</v>
      </c>
      <c r="R274" s="50"/>
      <c r="S274" s="42"/>
      <c r="T274" s="90">
        <v>1455473310</v>
      </c>
      <c r="U274" s="50"/>
      <c r="V274" s="42"/>
      <c r="W274" s="90">
        <v>1453374090</v>
      </c>
      <c r="X274" s="50"/>
      <c r="Y274" s="42"/>
      <c r="Z274" s="90">
        <v>1393391546</v>
      </c>
      <c r="AA274" s="50"/>
      <c r="AB274" s="42"/>
      <c r="AC274" s="90">
        <v>1288977858</v>
      </c>
      <c r="AD274" s="50"/>
      <c r="AE274" s="42"/>
      <c r="AF274" s="90">
        <v>1205890929</v>
      </c>
      <c r="AG274" s="50"/>
      <c r="AH274" s="42"/>
      <c r="AI274" s="90">
        <v>1210059347</v>
      </c>
      <c r="AJ274" s="50"/>
      <c r="AK274" s="42"/>
      <c r="AL274" s="90">
        <v>1188978763</v>
      </c>
      <c r="AM274" s="50"/>
      <c r="AN274" s="42"/>
      <c r="AO274" s="90">
        <v>1184502600</v>
      </c>
      <c r="AP274" s="50"/>
      <c r="AQ274" s="42"/>
      <c r="AR274" s="90">
        <v>1183411475</v>
      </c>
      <c r="AS274" s="50"/>
      <c r="AT274" s="42"/>
      <c r="AU274" s="46" t="s">
        <v>36</v>
      </c>
    </row>
    <row r="275" spans="1:47" s="30" customFormat="1" ht="12" customHeight="1" x14ac:dyDescent="0.2">
      <c r="A275" s="160" t="s">
        <v>26</v>
      </c>
      <c r="B275" s="47" t="s">
        <v>33</v>
      </c>
      <c r="C275" s="81"/>
      <c r="D275" s="166"/>
      <c r="E275" s="90">
        <v>305314412.79957539</v>
      </c>
      <c r="F275" s="50"/>
      <c r="G275" s="42"/>
      <c r="H275" s="90">
        <v>300023566</v>
      </c>
      <c r="I275" s="50"/>
      <c r="J275" s="42"/>
      <c r="K275" s="90">
        <v>319288499</v>
      </c>
      <c r="L275" s="50"/>
      <c r="M275" s="42"/>
      <c r="N275" s="90">
        <v>434168250</v>
      </c>
      <c r="O275" s="50"/>
      <c r="P275" s="42"/>
      <c r="Q275" s="90">
        <v>426761946</v>
      </c>
      <c r="R275" s="50"/>
      <c r="S275" s="42"/>
      <c r="T275" s="90">
        <v>440483914</v>
      </c>
      <c r="U275" s="50"/>
      <c r="V275" s="42"/>
      <c r="W275" s="90">
        <v>446811074</v>
      </c>
      <c r="X275" s="50"/>
      <c r="Y275" s="42"/>
      <c r="Z275" s="90">
        <v>410559271</v>
      </c>
      <c r="AA275" s="50"/>
      <c r="AB275" s="42"/>
      <c r="AC275" s="90">
        <v>397916171</v>
      </c>
      <c r="AD275" s="50"/>
      <c r="AE275" s="42"/>
      <c r="AF275" s="90">
        <v>333511968</v>
      </c>
      <c r="AG275" s="50"/>
      <c r="AH275" s="42"/>
      <c r="AI275" s="90">
        <v>333491388</v>
      </c>
      <c r="AJ275" s="50"/>
      <c r="AK275" s="42"/>
      <c r="AL275" s="90">
        <v>336996851</v>
      </c>
      <c r="AM275" s="50"/>
      <c r="AN275" s="42"/>
      <c r="AO275" s="90">
        <v>330587092</v>
      </c>
      <c r="AP275" s="50"/>
      <c r="AQ275" s="42"/>
      <c r="AR275" s="90">
        <v>312960218</v>
      </c>
      <c r="AS275" s="50"/>
      <c r="AT275" s="42"/>
      <c r="AU275" s="46" t="s">
        <v>340</v>
      </c>
    </row>
    <row r="276" spans="1:47" s="30" customFormat="1" ht="12" customHeight="1" x14ac:dyDescent="0.2">
      <c r="A276" s="160" t="s">
        <v>27</v>
      </c>
      <c r="B276" s="47" t="s">
        <v>34</v>
      </c>
      <c r="C276" s="81"/>
      <c r="D276" s="166"/>
      <c r="E276" s="90">
        <v>965097390.95797753</v>
      </c>
      <c r="F276" s="50"/>
      <c r="G276" s="42"/>
      <c r="H276" s="90">
        <v>970434267</v>
      </c>
      <c r="I276" s="50"/>
      <c r="J276" s="42"/>
      <c r="K276" s="90">
        <v>985323712</v>
      </c>
      <c r="L276" s="50"/>
      <c r="M276" s="42"/>
      <c r="N276" s="90">
        <v>1001594054</v>
      </c>
      <c r="O276" s="50"/>
      <c r="P276" s="42"/>
      <c r="Q276" s="90">
        <v>1021269929</v>
      </c>
      <c r="R276" s="50"/>
      <c r="S276" s="42"/>
      <c r="T276" s="90">
        <v>1014989396</v>
      </c>
      <c r="U276" s="50"/>
      <c r="V276" s="42"/>
      <c r="W276" s="90">
        <v>1006563016</v>
      </c>
      <c r="X276" s="50"/>
      <c r="Y276" s="42"/>
      <c r="Z276" s="90">
        <v>982832275</v>
      </c>
      <c r="AA276" s="50"/>
      <c r="AB276" s="42"/>
      <c r="AC276" s="90">
        <v>891061687</v>
      </c>
      <c r="AD276" s="50"/>
      <c r="AE276" s="42"/>
      <c r="AF276" s="90">
        <v>872378961</v>
      </c>
      <c r="AG276" s="50"/>
      <c r="AH276" s="42"/>
      <c r="AI276" s="90">
        <v>876567959</v>
      </c>
      <c r="AJ276" s="50"/>
      <c r="AK276" s="42"/>
      <c r="AL276" s="90">
        <v>851981912</v>
      </c>
      <c r="AM276" s="50"/>
      <c r="AN276" s="42"/>
      <c r="AO276" s="90">
        <v>853915508</v>
      </c>
      <c r="AP276" s="50"/>
      <c r="AQ276" s="42"/>
      <c r="AR276" s="90">
        <v>870451257</v>
      </c>
      <c r="AS276" s="50"/>
      <c r="AT276" s="42"/>
      <c r="AU276" s="46" t="s">
        <v>341</v>
      </c>
    </row>
    <row r="277" spans="1:47" s="30" customFormat="1" ht="12" x14ac:dyDescent="0.2">
      <c r="B277" s="47"/>
      <c r="E277" s="90"/>
      <c r="H277" s="90"/>
      <c r="K277" s="90"/>
      <c r="N277" s="90"/>
      <c r="Q277" s="90"/>
      <c r="T277" s="90"/>
      <c r="W277" s="90"/>
      <c r="Z277" s="90"/>
      <c r="AC277" s="90"/>
      <c r="AF277" s="90"/>
      <c r="AI277" s="90"/>
      <c r="AL277" s="90"/>
      <c r="AO277" s="90"/>
      <c r="AR277" s="90"/>
    </row>
    <row r="278" spans="1:47" s="500" customFormat="1" ht="11.25" x14ac:dyDescent="0.2">
      <c r="B278" s="501" t="s">
        <v>7</v>
      </c>
    </row>
    <row r="279" spans="1:47" s="500" customFormat="1" ht="11.25" x14ac:dyDescent="0.2">
      <c r="B279" s="501" t="s">
        <v>8</v>
      </c>
    </row>
    <row r="280" spans="1:47" s="500" customFormat="1" ht="11.25" x14ac:dyDescent="0.2">
      <c r="B280" s="501"/>
    </row>
    <row r="281" spans="1:47" x14ac:dyDescent="0.2">
      <c r="A281" s="12"/>
      <c r="C281" s="12"/>
      <c r="D281" s="12"/>
      <c r="E281" s="12"/>
      <c r="F281" s="12"/>
      <c r="G281" s="12"/>
      <c r="H281" s="12"/>
      <c r="I281" s="12"/>
      <c r="J281" s="12"/>
      <c r="K281" s="12"/>
      <c r="L281" s="12"/>
      <c r="M281" s="12"/>
      <c r="N281" s="12"/>
      <c r="O281" s="12"/>
      <c r="P281" s="12"/>
      <c r="Q281" s="12"/>
      <c r="R281" s="12"/>
      <c r="S281" s="12"/>
      <c r="T281" s="1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F281" s="12"/>
      <c r="AG281" s="12"/>
      <c r="AH281" s="12"/>
      <c r="AI281" s="12"/>
      <c r="AJ281" s="12"/>
      <c r="AK281" s="12"/>
      <c r="AL281" s="12"/>
      <c r="AM281" s="12"/>
      <c r="AN281" s="12"/>
      <c r="AO281" s="12"/>
      <c r="AP281" s="12"/>
      <c r="AQ281" s="12"/>
      <c r="AR281" s="12"/>
      <c r="AS281" s="12"/>
      <c r="AT281" s="12"/>
      <c r="AU281" s="12"/>
    </row>
    <row r="282" spans="1:47" x14ac:dyDescent="0.2">
      <c r="A282" s="12"/>
      <c r="C282" s="12"/>
      <c r="D282" s="12"/>
      <c r="E282" s="12"/>
      <c r="F282" s="12"/>
      <c r="G282" s="12"/>
      <c r="H282" s="12"/>
      <c r="I282" s="12"/>
      <c r="J282" s="12"/>
      <c r="K282" s="12"/>
      <c r="L282" s="12"/>
      <c r="M282" s="12"/>
      <c r="N282" s="12"/>
      <c r="O282" s="12"/>
      <c r="P282" s="12"/>
      <c r="Q282" s="12"/>
      <c r="R282" s="12"/>
      <c r="S282" s="12"/>
      <c r="T282" s="1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F282" s="12"/>
      <c r="AG282" s="12"/>
      <c r="AH282" s="12"/>
      <c r="AI282" s="12"/>
      <c r="AJ282" s="12"/>
      <c r="AK282" s="12"/>
      <c r="AL282" s="12"/>
      <c r="AM282" s="12"/>
      <c r="AN282" s="12"/>
      <c r="AO282" s="12"/>
      <c r="AP282" s="12"/>
      <c r="AQ282" s="12"/>
      <c r="AR282" s="12"/>
      <c r="AS282" s="12"/>
      <c r="AT282" s="12"/>
      <c r="AU282" s="12"/>
    </row>
    <row r="283" spans="1:47" ht="15" x14ac:dyDescent="0.25">
      <c r="A283" s="69" t="s">
        <v>347</v>
      </c>
      <c r="B283" s="77"/>
      <c r="C283" s="77"/>
      <c r="D283" s="77"/>
      <c r="E283" s="77"/>
      <c r="F283" s="77"/>
      <c r="G283" s="77"/>
      <c r="H283" s="77"/>
      <c r="I283" s="77"/>
      <c r="J283" s="77"/>
      <c r="K283" s="77"/>
      <c r="L283" s="77"/>
      <c r="M283" s="77"/>
      <c r="N283" s="77"/>
      <c r="O283" s="77"/>
      <c r="P283" s="77"/>
      <c r="Q283" s="77"/>
      <c r="R283" s="77"/>
      <c r="S283" s="77"/>
      <c r="T283" s="77"/>
      <c r="U283" s="77"/>
      <c r="V283" s="77"/>
      <c r="W283" s="77"/>
      <c r="X283" s="77"/>
      <c r="Y283" s="77"/>
      <c r="Z283" s="77"/>
      <c r="AA283" s="77"/>
      <c r="AB283" s="77"/>
      <c r="AC283" s="77"/>
      <c r="AD283" s="77"/>
      <c r="AE283" s="77"/>
      <c r="AF283" s="77"/>
      <c r="AG283" s="77"/>
      <c r="AH283" s="77"/>
      <c r="AI283" s="77"/>
      <c r="AJ283" s="77"/>
      <c r="AK283" s="77"/>
      <c r="AL283" s="77"/>
      <c r="AM283" s="77"/>
      <c r="AN283" s="77"/>
      <c r="AO283" s="77"/>
      <c r="AP283" s="77"/>
      <c r="AQ283" s="77"/>
      <c r="AR283" s="77"/>
      <c r="AS283" s="77"/>
      <c r="AT283" s="77"/>
      <c r="AU283" s="77"/>
    </row>
    <row r="284" spans="1:47" ht="14.25" x14ac:dyDescent="0.2">
      <c r="A284" s="70" t="s">
        <v>336</v>
      </c>
      <c r="B284" s="77"/>
      <c r="C284" s="77"/>
      <c r="D284" s="77"/>
      <c r="E284" s="77"/>
      <c r="F284" s="77"/>
      <c r="G284" s="77"/>
      <c r="H284" s="77"/>
      <c r="I284" s="77"/>
      <c r="J284" s="77"/>
      <c r="K284" s="77"/>
      <c r="L284" s="77"/>
      <c r="M284" s="77"/>
      <c r="N284" s="77"/>
      <c r="O284" s="77"/>
      <c r="P284" s="77"/>
      <c r="Q284" s="77"/>
      <c r="R284" s="77"/>
      <c r="S284" s="77"/>
      <c r="T284" s="77"/>
      <c r="U284" s="77"/>
      <c r="V284" s="77"/>
      <c r="W284" s="77"/>
      <c r="X284" s="77"/>
      <c r="Y284" s="77"/>
      <c r="Z284" s="77"/>
      <c r="AA284" s="77"/>
      <c r="AB284" s="77"/>
      <c r="AC284" s="77"/>
      <c r="AD284" s="77"/>
      <c r="AE284" s="77"/>
      <c r="AF284" s="77"/>
      <c r="AG284" s="77"/>
      <c r="AH284" s="77"/>
      <c r="AI284" s="77"/>
      <c r="AJ284" s="77"/>
      <c r="AK284" s="77"/>
      <c r="AL284" s="77"/>
      <c r="AM284" s="77"/>
      <c r="AN284" s="77"/>
      <c r="AO284" s="77"/>
      <c r="AP284" s="77"/>
      <c r="AQ284" s="77"/>
      <c r="AR284" s="77"/>
      <c r="AS284" s="77"/>
      <c r="AT284" s="77"/>
      <c r="AU284" s="77"/>
    </row>
    <row r="285" spans="1:47" ht="14.25" x14ac:dyDescent="0.2">
      <c r="A285" s="70"/>
      <c r="B285" s="77"/>
      <c r="C285" s="77"/>
      <c r="D285" s="77"/>
      <c r="E285" s="77"/>
      <c r="F285" s="77"/>
      <c r="G285" s="77"/>
      <c r="H285" s="77"/>
      <c r="I285" s="77"/>
      <c r="J285" s="77"/>
      <c r="K285" s="77"/>
      <c r="L285" s="77"/>
      <c r="M285" s="77"/>
      <c r="N285" s="77"/>
      <c r="O285" s="77"/>
      <c r="P285" s="77"/>
      <c r="Q285" s="77"/>
      <c r="R285" s="77"/>
      <c r="S285" s="77"/>
      <c r="T285" s="77"/>
      <c r="U285" s="77"/>
      <c r="V285" s="77"/>
      <c r="W285" s="77"/>
      <c r="X285" s="77"/>
      <c r="Y285" s="77"/>
      <c r="Z285" s="77"/>
      <c r="AA285" s="77"/>
      <c r="AB285" s="77"/>
      <c r="AC285" s="77"/>
      <c r="AD285" s="77"/>
      <c r="AE285" s="77"/>
      <c r="AF285" s="77"/>
      <c r="AG285" s="77"/>
      <c r="AH285" s="77"/>
      <c r="AI285" s="77"/>
      <c r="AJ285" s="77"/>
      <c r="AK285" s="77"/>
      <c r="AL285" s="77"/>
      <c r="AM285" s="77"/>
      <c r="AN285" s="77"/>
      <c r="AO285" s="77"/>
      <c r="AP285" s="77"/>
      <c r="AQ285" s="77"/>
      <c r="AR285" s="77"/>
      <c r="AS285" s="77"/>
      <c r="AT285" s="77"/>
      <c r="AU285" s="77"/>
    </row>
    <row r="286" spans="1:47" x14ac:dyDescent="0.2">
      <c r="A286" s="12"/>
      <c r="C286" s="12"/>
      <c r="D286" s="12"/>
      <c r="E286" s="12"/>
      <c r="F286" s="12"/>
      <c r="G286" s="12"/>
      <c r="H286" s="12"/>
      <c r="I286" s="12"/>
      <c r="J286" s="12"/>
      <c r="K286" s="12"/>
      <c r="L286" s="12"/>
      <c r="M286" s="12"/>
      <c r="N286" s="12"/>
      <c r="O286" s="12"/>
      <c r="P286" s="12"/>
      <c r="Q286" s="12"/>
      <c r="R286" s="12"/>
      <c r="S286" s="12"/>
      <c r="T286" s="12"/>
      <c r="U286" s="12"/>
      <c r="V286" s="12"/>
      <c r="W286" s="12"/>
      <c r="X286" s="12"/>
      <c r="Y286" s="12"/>
      <c r="Z286" s="12">
        <v>1393391546</v>
      </c>
      <c r="AA286" s="12"/>
      <c r="AB286" s="12"/>
      <c r="AC286" s="12"/>
      <c r="AD286" s="12"/>
      <c r="AE286" s="12"/>
      <c r="AF286" s="12"/>
      <c r="AG286" s="12"/>
      <c r="AH286" s="12"/>
      <c r="AI286" s="12"/>
      <c r="AJ286" s="12"/>
      <c r="AK286" s="12"/>
      <c r="AL286" s="12"/>
      <c r="AM286" s="12"/>
      <c r="AN286" s="12"/>
      <c r="AO286" s="12"/>
      <c r="AP286" s="12"/>
      <c r="AQ286" s="12"/>
      <c r="AR286" s="12"/>
      <c r="AS286" s="12"/>
      <c r="AT286" s="12"/>
      <c r="AU286" s="12"/>
    </row>
    <row r="287" spans="1:47" x14ac:dyDescent="0.2">
      <c r="A287" s="12"/>
      <c r="C287" s="12"/>
      <c r="D287" s="12"/>
      <c r="E287" s="12"/>
      <c r="F287" s="12"/>
      <c r="G287" s="12"/>
      <c r="H287" s="12"/>
      <c r="I287" s="12"/>
      <c r="J287" s="12"/>
      <c r="K287" s="12"/>
      <c r="L287" s="12"/>
      <c r="M287" s="12"/>
      <c r="N287" s="12"/>
      <c r="O287" s="12"/>
      <c r="P287" s="12"/>
      <c r="Q287" s="12"/>
      <c r="R287" s="12"/>
      <c r="S287" s="12"/>
      <c r="T287" s="12"/>
      <c r="U287" s="12"/>
      <c r="V287" s="12"/>
      <c r="W287" s="12"/>
      <c r="X287" s="12"/>
      <c r="Y287" s="12"/>
      <c r="Z287" s="12">
        <v>410559271</v>
      </c>
      <c r="AA287" s="12"/>
      <c r="AB287" s="12"/>
      <c r="AC287" s="12"/>
      <c r="AD287" s="12"/>
      <c r="AE287" s="12"/>
      <c r="AF287" s="12"/>
      <c r="AG287" s="12"/>
      <c r="AH287" s="12"/>
      <c r="AI287" s="12"/>
      <c r="AJ287" s="12"/>
      <c r="AK287" s="12"/>
      <c r="AL287" s="12"/>
      <c r="AM287" s="12"/>
      <c r="AN287" s="12"/>
      <c r="AO287" s="12"/>
      <c r="AP287" s="12"/>
      <c r="AQ287" s="12"/>
      <c r="AR287" s="12"/>
      <c r="AS287" s="12"/>
      <c r="AT287" s="12"/>
      <c r="AU287" s="12"/>
    </row>
    <row r="288" spans="1:47" x14ac:dyDescent="0.2">
      <c r="A288" s="12"/>
      <c r="C288" s="12"/>
      <c r="D288" s="12"/>
      <c r="E288" s="12"/>
      <c r="F288" s="12"/>
      <c r="G288" s="12"/>
      <c r="H288" s="12"/>
      <c r="I288" s="12"/>
      <c r="J288" s="12"/>
      <c r="K288" s="12"/>
      <c r="L288" s="12"/>
      <c r="M288" s="12"/>
      <c r="N288" s="12"/>
      <c r="O288" s="12"/>
      <c r="P288" s="12"/>
      <c r="Q288" s="12"/>
      <c r="R288" s="12"/>
      <c r="S288" s="12"/>
      <c r="T288" s="12"/>
      <c r="U288" s="12"/>
      <c r="V288" s="12"/>
      <c r="W288" s="12"/>
      <c r="X288" s="12"/>
      <c r="Y288" s="12"/>
      <c r="Z288" s="12">
        <v>982832275</v>
      </c>
      <c r="AA288" s="12"/>
      <c r="AB288" s="12"/>
      <c r="AC288" s="12"/>
      <c r="AD288" s="12"/>
      <c r="AE288" s="12"/>
      <c r="AF288" s="12"/>
      <c r="AG288" s="12"/>
      <c r="AH288" s="12"/>
      <c r="AI288" s="12"/>
      <c r="AJ288" s="12"/>
      <c r="AK288" s="12"/>
      <c r="AL288" s="12"/>
      <c r="AM288" s="12"/>
      <c r="AN288" s="12"/>
      <c r="AO288" s="12"/>
      <c r="AP288" s="12"/>
      <c r="AQ288" s="12"/>
      <c r="AR288" s="12"/>
      <c r="AS288" s="12"/>
      <c r="AT288" s="12"/>
      <c r="AU288" s="12"/>
    </row>
    <row r="289" spans="1:47" x14ac:dyDescent="0.2">
      <c r="A289" s="12"/>
      <c r="C289" s="12"/>
      <c r="D289" s="12"/>
      <c r="E289" s="12"/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P289" s="12"/>
      <c r="Q289" s="12"/>
      <c r="R289" s="12"/>
      <c r="S289" s="12"/>
      <c r="T289" s="1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F289" s="12"/>
      <c r="AG289" s="12"/>
      <c r="AH289" s="12"/>
      <c r="AI289" s="12"/>
      <c r="AJ289" s="12"/>
      <c r="AK289" s="12"/>
      <c r="AL289" s="12"/>
      <c r="AM289" s="12"/>
      <c r="AN289" s="12"/>
      <c r="AO289" s="12"/>
      <c r="AP289" s="12"/>
      <c r="AQ289" s="12"/>
      <c r="AR289" s="12"/>
      <c r="AS289" s="12"/>
      <c r="AT289" s="12"/>
      <c r="AU289" s="12"/>
    </row>
    <row r="290" spans="1:47" x14ac:dyDescent="0.2">
      <c r="A290" s="12"/>
      <c r="C290" s="12"/>
      <c r="D290" s="12"/>
      <c r="E290" s="12"/>
      <c r="F290" s="12"/>
      <c r="G290" s="12"/>
      <c r="H290" s="12"/>
      <c r="I290" s="12"/>
      <c r="J290" s="12"/>
      <c r="K290" s="12"/>
      <c r="L290" s="12"/>
      <c r="M290" s="12"/>
      <c r="N290" s="12"/>
      <c r="O290" s="12"/>
      <c r="P290" s="12"/>
      <c r="Q290" s="12"/>
      <c r="R290" s="12"/>
      <c r="S290" s="12"/>
      <c r="T290" s="1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F290" s="12"/>
      <c r="AG290" s="12"/>
      <c r="AH290" s="12"/>
      <c r="AI290" s="12"/>
      <c r="AJ290" s="12"/>
      <c r="AK290" s="12"/>
      <c r="AL290" s="12"/>
      <c r="AM290" s="12"/>
      <c r="AN290" s="12"/>
      <c r="AO290" s="12"/>
      <c r="AP290" s="12"/>
      <c r="AQ290" s="12"/>
      <c r="AR290" s="12"/>
      <c r="AS290" s="12"/>
      <c r="AT290" s="12"/>
      <c r="AU290" s="12"/>
    </row>
    <row r="291" spans="1:47" x14ac:dyDescent="0.2">
      <c r="A291" s="12"/>
      <c r="C291" s="12"/>
      <c r="D291" s="12"/>
      <c r="E291" s="12"/>
      <c r="F291" s="12"/>
      <c r="G291" s="12"/>
      <c r="H291" s="12"/>
      <c r="I291" s="12"/>
      <c r="J291" s="12"/>
      <c r="K291" s="12"/>
      <c r="L291" s="12"/>
      <c r="M291" s="12"/>
      <c r="N291" s="12"/>
      <c r="O291" s="12"/>
      <c r="P291" s="12"/>
      <c r="Q291" s="12"/>
      <c r="R291" s="12"/>
      <c r="S291" s="12"/>
      <c r="T291" s="1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F291" s="12"/>
      <c r="AG291" s="12"/>
      <c r="AH291" s="12"/>
      <c r="AI291" s="12"/>
      <c r="AJ291" s="12"/>
      <c r="AK291" s="12"/>
      <c r="AL291" s="12"/>
      <c r="AM291" s="12"/>
      <c r="AN291" s="12"/>
      <c r="AO291" s="12"/>
      <c r="AP291" s="12"/>
      <c r="AQ291" s="12"/>
      <c r="AR291" s="12"/>
      <c r="AS291" s="12"/>
      <c r="AT291" s="12"/>
      <c r="AU291" s="12"/>
    </row>
    <row r="292" spans="1:47" x14ac:dyDescent="0.2">
      <c r="A292" s="12"/>
      <c r="C292" s="12"/>
      <c r="D292" s="12"/>
      <c r="E292" s="12"/>
      <c r="F292" s="12"/>
      <c r="G292" s="12"/>
      <c r="H292" s="12"/>
      <c r="I292" s="12"/>
      <c r="J292" s="12"/>
      <c r="K292" s="12"/>
      <c r="L292" s="12"/>
      <c r="M292" s="12"/>
      <c r="N292" s="12"/>
      <c r="O292" s="12"/>
      <c r="P292" s="12"/>
      <c r="Q292" s="12"/>
      <c r="R292" s="12"/>
      <c r="S292" s="12"/>
      <c r="T292" s="1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F292" s="12"/>
      <c r="AG292" s="12"/>
      <c r="AH292" s="12"/>
      <c r="AI292" s="12"/>
      <c r="AJ292" s="12"/>
      <c r="AK292" s="12"/>
      <c r="AL292" s="12"/>
      <c r="AM292" s="12"/>
      <c r="AN292" s="12"/>
      <c r="AO292" s="12"/>
      <c r="AP292" s="12"/>
      <c r="AQ292" s="12"/>
      <c r="AR292" s="12"/>
      <c r="AS292" s="12"/>
      <c r="AT292" s="12"/>
      <c r="AU292" s="12"/>
    </row>
    <row r="293" spans="1:47" x14ac:dyDescent="0.2">
      <c r="A293" s="12"/>
      <c r="C293" s="12"/>
      <c r="D293" s="12"/>
      <c r="E293" s="12"/>
      <c r="F293" s="12"/>
      <c r="G293" s="12"/>
      <c r="H293" s="12"/>
      <c r="I293" s="12"/>
      <c r="J293" s="12"/>
      <c r="K293" s="12"/>
      <c r="L293" s="12"/>
      <c r="M293" s="12"/>
      <c r="N293" s="12"/>
      <c r="O293" s="12"/>
      <c r="P293" s="12"/>
      <c r="Q293" s="12"/>
      <c r="R293" s="12"/>
      <c r="S293" s="12"/>
      <c r="T293" s="1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F293" s="12"/>
      <c r="AG293" s="12"/>
      <c r="AH293" s="12"/>
      <c r="AI293" s="12"/>
      <c r="AJ293" s="12"/>
      <c r="AK293" s="12"/>
      <c r="AL293" s="12"/>
      <c r="AM293" s="12"/>
      <c r="AN293" s="12"/>
      <c r="AO293" s="12"/>
      <c r="AP293" s="12"/>
      <c r="AQ293" s="12"/>
      <c r="AR293" s="12"/>
      <c r="AS293" s="12"/>
      <c r="AT293" s="12"/>
      <c r="AU293" s="12"/>
    </row>
    <row r="294" spans="1:47" x14ac:dyDescent="0.2">
      <c r="A294" s="12"/>
      <c r="C294" s="12"/>
      <c r="D294" s="12"/>
      <c r="E294" s="12"/>
      <c r="F294" s="12"/>
      <c r="G294" s="12"/>
      <c r="H294" s="12"/>
      <c r="I294" s="12"/>
      <c r="J294" s="12"/>
      <c r="K294" s="12"/>
      <c r="L294" s="12"/>
      <c r="M294" s="12"/>
      <c r="N294" s="12"/>
      <c r="O294" s="12"/>
      <c r="P294" s="12"/>
      <c r="Q294" s="12"/>
      <c r="R294" s="12"/>
      <c r="S294" s="12"/>
      <c r="T294" s="1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F294" s="12"/>
      <c r="AG294" s="12"/>
      <c r="AH294" s="12"/>
      <c r="AI294" s="12"/>
      <c r="AJ294" s="12"/>
      <c r="AK294" s="12"/>
      <c r="AL294" s="12"/>
      <c r="AM294" s="12"/>
      <c r="AN294" s="12"/>
      <c r="AO294" s="12"/>
      <c r="AP294" s="12"/>
      <c r="AQ294" s="12"/>
      <c r="AR294" s="12"/>
      <c r="AS294" s="12"/>
      <c r="AT294" s="12"/>
      <c r="AU294" s="12"/>
    </row>
    <row r="295" spans="1:47" x14ac:dyDescent="0.2">
      <c r="A295" s="12"/>
      <c r="C295" s="12"/>
      <c r="D295" s="12"/>
      <c r="E295" s="12"/>
      <c r="F295" s="12"/>
      <c r="G295" s="12"/>
      <c r="H295" s="12"/>
      <c r="I295" s="12"/>
      <c r="J295" s="12"/>
      <c r="K295" s="12"/>
      <c r="L295" s="12"/>
      <c r="M295" s="12"/>
      <c r="N295" s="12"/>
      <c r="O295" s="12"/>
      <c r="P295" s="12"/>
      <c r="Q295" s="12"/>
      <c r="R295" s="12"/>
      <c r="S295" s="12"/>
      <c r="T295" s="1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F295" s="12"/>
      <c r="AG295" s="12"/>
      <c r="AH295" s="12"/>
      <c r="AI295" s="12"/>
      <c r="AJ295" s="12"/>
      <c r="AK295" s="12"/>
      <c r="AL295" s="12"/>
      <c r="AM295" s="12"/>
      <c r="AN295" s="12"/>
      <c r="AO295" s="12"/>
      <c r="AP295" s="12"/>
      <c r="AQ295" s="12"/>
      <c r="AR295" s="12"/>
      <c r="AS295" s="12"/>
      <c r="AT295" s="12"/>
      <c r="AU295" s="12"/>
    </row>
    <row r="296" spans="1:47" x14ac:dyDescent="0.2">
      <c r="A296" s="12"/>
      <c r="C296" s="12"/>
      <c r="D296" s="12"/>
      <c r="E296" s="12"/>
      <c r="F296" s="12"/>
      <c r="G296" s="12"/>
      <c r="H296" s="12"/>
      <c r="I296" s="12"/>
      <c r="J296" s="12"/>
      <c r="K296" s="12"/>
      <c r="L296" s="12"/>
      <c r="M296" s="12"/>
      <c r="N296" s="12"/>
      <c r="O296" s="12"/>
      <c r="P296" s="12"/>
      <c r="Q296" s="12"/>
      <c r="R296" s="12"/>
      <c r="S296" s="12"/>
      <c r="T296" s="1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F296" s="12"/>
      <c r="AG296" s="12"/>
      <c r="AH296" s="12"/>
      <c r="AI296" s="12"/>
      <c r="AJ296" s="12"/>
      <c r="AK296" s="12"/>
      <c r="AL296" s="12"/>
      <c r="AM296" s="12"/>
      <c r="AN296" s="12"/>
      <c r="AO296" s="12"/>
      <c r="AP296" s="12"/>
      <c r="AQ296" s="12"/>
      <c r="AR296" s="12"/>
      <c r="AS296" s="12"/>
      <c r="AT296" s="12"/>
      <c r="AU296" s="12"/>
    </row>
    <row r="297" spans="1:47" x14ac:dyDescent="0.2">
      <c r="A297" s="12"/>
      <c r="C297" s="12"/>
      <c r="D297" s="12"/>
      <c r="E297" s="12"/>
      <c r="F297" s="12"/>
      <c r="G297" s="12"/>
      <c r="H297" s="12"/>
      <c r="I297" s="12"/>
      <c r="J297" s="12"/>
      <c r="K297" s="12"/>
      <c r="L297" s="12"/>
      <c r="M297" s="12"/>
      <c r="N297" s="12"/>
      <c r="O297" s="12"/>
      <c r="P297" s="12"/>
      <c r="Q297" s="12"/>
      <c r="R297" s="12"/>
      <c r="S297" s="12"/>
      <c r="T297" s="1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F297" s="12"/>
      <c r="AG297" s="12"/>
      <c r="AH297" s="12"/>
      <c r="AI297" s="12"/>
      <c r="AJ297" s="12"/>
      <c r="AK297" s="12"/>
      <c r="AL297" s="12"/>
      <c r="AM297" s="12"/>
      <c r="AN297" s="12"/>
      <c r="AO297" s="12"/>
      <c r="AP297" s="12"/>
      <c r="AQ297" s="12"/>
      <c r="AR297" s="12"/>
      <c r="AS297" s="12"/>
      <c r="AT297" s="12"/>
      <c r="AU297" s="12"/>
    </row>
    <row r="298" spans="1:47" x14ac:dyDescent="0.2">
      <c r="A298" s="12"/>
      <c r="C298" s="12"/>
      <c r="D298" s="12"/>
      <c r="E298" s="12"/>
      <c r="F298" s="12"/>
      <c r="G298" s="12"/>
      <c r="H298" s="12"/>
      <c r="I298" s="12"/>
      <c r="J298" s="12"/>
      <c r="K298" s="12"/>
      <c r="L298" s="12"/>
      <c r="M298" s="12"/>
      <c r="N298" s="12"/>
      <c r="O298" s="12"/>
      <c r="P298" s="12"/>
      <c r="Q298" s="12"/>
      <c r="R298" s="12"/>
      <c r="S298" s="12"/>
      <c r="T298" s="1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F298" s="12"/>
      <c r="AG298" s="12"/>
      <c r="AH298" s="12"/>
      <c r="AI298" s="12"/>
      <c r="AJ298" s="12"/>
      <c r="AK298" s="12"/>
      <c r="AL298" s="12"/>
      <c r="AM298" s="12"/>
      <c r="AN298" s="12"/>
      <c r="AO298" s="12"/>
      <c r="AP298" s="12"/>
      <c r="AQ298" s="12"/>
      <c r="AR298" s="12"/>
      <c r="AS298" s="12"/>
      <c r="AT298" s="12"/>
      <c r="AU298" s="12"/>
    </row>
    <row r="299" spans="1:47" x14ac:dyDescent="0.2">
      <c r="A299" s="12"/>
      <c r="C299" s="12"/>
      <c r="D299" s="12"/>
      <c r="E299" s="12"/>
      <c r="F299" s="12"/>
      <c r="G299" s="12"/>
      <c r="H299" s="12"/>
      <c r="I299" s="12"/>
      <c r="J299" s="12"/>
      <c r="K299" s="12"/>
      <c r="L299" s="12"/>
      <c r="M299" s="12"/>
      <c r="N299" s="12"/>
      <c r="O299" s="12"/>
      <c r="P299" s="12"/>
      <c r="Q299" s="12"/>
      <c r="R299" s="12"/>
      <c r="S299" s="12"/>
      <c r="T299" s="1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F299" s="12"/>
      <c r="AG299" s="12"/>
      <c r="AH299" s="12"/>
      <c r="AI299" s="12"/>
      <c r="AJ299" s="12"/>
      <c r="AK299" s="12"/>
      <c r="AL299" s="12"/>
      <c r="AM299" s="12"/>
      <c r="AN299" s="12"/>
      <c r="AO299" s="12"/>
      <c r="AP299" s="12"/>
      <c r="AQ299" s="12"/>
      <c r="AR299" s="12"/>
      <c r="AS299" s="12"/>
      <c r="AT299" s="12"/>
      <c r="AU299" s="12"/>
    </row>
    <row r="300" spans="1:47" x14ac:dyDescent="0.2">
      <c r="A300" s="12"/>
      <c r="C300" s="12"/>
      <c r="D300" s="12"/>
      <c r="E300" s="12"/>
      <c r="F300" s="12"/>
      <c r="G300" s="12"/>
      <c r="H300" s="12"/>
      <c r="I300" s="12"/>
      <c r="J300" s="12"/>
      <c r="K300" s="12"/>
      <c r="L300" s="12"/>
      <c r="M300" s="12"/>
      <c r="N300" s="12"/>
      <c r="O300" s="12"/>
      <c r="P300" s="12"/>
      <c r="Q300" s="12"/>
      <c r="R300" s="12"/>
      <c r="S300" s="12"/>
      <c r="T300" s="1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F300" s="12"/>
      <c r="AG300" s="12"/>
      <c r="AH300" s="12"/>
      <c r="AI300" s="12"/>
      <c r="AJ300" s="12"/>
      <c r="AK300" s="12"/>
      <c r="AL300" s="12"/>
      <c r="AM300" s="12"/>
      <c r="AN300" s="12"/>
      <c r="AO300" s="12"/>
      <c r="AP300" s="12"/>
      <c r="AQ300" s="12"/>
      <c r="AR300" s="12"/>
      <c r="AS300" s="12"/>
      <c r="AT300" s="12"/>
      <c r="AU300" s="12"/>
    </row>
    <row r="301" spans="1:47" x14ac:dyDescent="0.2">
      <c r="A301" s="12"/>
      <c r="C301" s="12"/>
      <c r="D301" s="12"/>
      <c r="E301" s="12"/>
      <c r="F301" s="12"/>
      <c r="G301" s="12"/>
      <c r="H301" s="12"/>
      <c r="I301" s="12"/>
      <c r="J301" s="12"/>
      <c r="K301" s="12"/>
      <c r="L301" s="12"/>
      <c r="M301" s="12"/>
      <c r="N301" s="12"/>
      <c r="O301" s="12"/>
      <c r="P301" s="12"/>
      <c r="Q301" s="12"/>
      <c r="R301" s="12"/>
      <c r="S301" s="12"/>
      <c r="T301" s="12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F301" s="12"/>
      <c r="AG301" s="12"/>
      <c r="AH301" s="12"/>
      <c r="AI301" s="12"/>
      <c r="AJ301" s="12"/>
      <c r="AK301" s="12"/>
      <c r="AL301" s="12"/>
      <c r="AM301" s="12"/>
      <c r="AN301" s="12"/>
      <c r="AO301" s="12"/>
      <c r="AP301" s="12"/>
      <c r="AQ301" s="12"/>
      <c r="AR301" s="12"/>
      <c r="AS301" s="12"/>
      <c r="AT301" s="12"/>
      <c r="AU301" s="12"/>
    </row>
    <row r="302" spans="1:47" x14ac:dyDescent="0.2">
      <c r="A302" s="12"/>
      <c r="C302" s="12"/>
      <c r="D302" s="12"/>
      <c r="E302" s="12"/>
      <c r="F302" s="12"/>
      <c r="G302" s="12"/>
      <c r="H302" s="12"/>
      <c r="I302" s="12"/>
      <c r="J302" s="12"/>
      <c r="K302" s="12"/>
      <c r="L302" s="12"/>
      <c r="M302" s="12"/>
      <c r="N302" s="12"/>
      <c r="O302" s="12"/>
      <c r="P302" s="12"/>
      <c r="Q302" s="12"/>
      <c r="R302" s="12"/>
      <c r="S302" s="12"/>
      <c r="T302" s="1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F302" s="12"/>
      <c r="AG302" s="12"/>
      <c r="AH302" s="12"/>
      <c r="AI302" s="12"/>
      <c r="AJ302" s="12"/>
      <c r="AK302" s="12"/>
      <c r="AL302" s="12"/>
      <c r="AM302" s="12"/>
      <c r="AN302" s="12"/>
      <c r="AO302" s="12"/>
      <c r="AP302" s="12"/>
      <c r="AQ302" s="12"/>
      <c r="AR302" s="12"/>
      <c r="AS302" s="12"/>
      <c r="AT302" s="12"/>
      <c r="AU302" s="12"/>
    </row>
    <row r="303" spans="1:47" x14ac:dyDescent="0.2">
      <c r="A303" s="12"/>
      <c r="C303" s="12"/>
      <c r="D303" s="12"/>
      <c r="E303" s="12"/>
      <c r="F303" s="12"/>
      <c r="G303" s="12"/>
      <c r="H303" s="12"/>
      <c r="I303" s="12"/>
      <c r="J303" s="12"/>
      <c r="K303" s="12"/>
      <c r="L303" s="12"/>
      <c r="M303" s="12"/>
      <c r="N303" s="12"/>
      <c r="O303" s="12"/>
      <c r="P303" s="12"/>
      <c r="Q303" s="12"/>
      <c r="R303" s="12"/>
      <c r="S303" s="12"/>
      <c r="T303" s="1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F303" s="12"/>
      <c r="AG303" s="12"/>
      <c r="AH303" s="12"/>
      <c r="AI303" s="12"/>
      <c r="AJ303" s="12"/>
      <c r="AK303" s="12"/>
      <c r="AL303" s="12"/>
      <c r="AM303" s="12"/>
      <c r="AN303" s="12"/>
      <c r="AO303" s="12"/>
      <c r="AP303" s="12"/>
      <c r="AQ303" s="12"/>
      <c r="AR303" s="12"/>
      <c r="AS303" s="12"/>
      <c r="AT303" s="12"/>
      <c r="AU303" s="12"/>
    </row>
    <row r="304" spans="1:47" x14ac:dyDescent="0.2">
      <c r="A304" s="12"/>
      <c r="C304" s="12"/>
      <c r="D304" s="12"/>
      <c r="E304" s="12"/>
      <c r="F304" s="12"/>
      <c r="G304" s="12"/>
      <c r="H304" s="12"/>
      <c r="I304" s="12"/>
      <c r="J304" s="12"/>
      <c r="K304" s="12"/>
      <c r="L304" s="12"/>
      <c r="M304" s="12"/>
      <c r="N304" s="12"/>
      <c r="O304" s="12"/>
      <c r="P304" s="12"/>
      <c r="Q304" s="12"/>
      <c r="R304" s="12"/>
      <c r="S304" s="12"/>
      <c r="T304" s="1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F304" s="12"/>
      <c r="AG304" s="12"/>
      <c r="AH304" s="12"/>
      <c r="AI304" s="12"/>
      <c r="AJ304" s="12"/>
      <c r="AK304" s="12"/>
      <c r="AL304" s="12"/>
      <c r="AM304" s="12"/>
      <c r="AN304" s="12"/>
      <c r="AO304" s="12"/>
      <c r="AP304" s="12"/>
      <c r="AQ304" s="12"/>
      <c r="AR304" s="12"/>
      <c r="AS304" s="12"/>
      <c r="AT304" s="12"/>
      <c r="AU304" s="12"/>
    </row>
    <row r="305" spans="1:47" x14ac:dyDescent="0.2">
      <c r="A305" s="12"/>
      <c r="C305" s="12"/>
      <c r="D305" s="12"/>
      <c r="E305" s="12"/>
      <c r="F305" s="12"/>
      <c r="G305" s="12"/>
      <c r="H305" s="12"/>
      <c r="I305" s="12"/>
      <c r="J305" s="12"/>
      <c r="K305" s="12"/>
      <c r="L305" s="12"/>
      <c r="M305" s="12"/>
      <c r="N305" s="12"/>
      <c r="O305" s="12"/>
      <c r="P305" s="12"/>
      <c r="Q305" s="12"/>
      <c r="R305" s="12"/>
      <c r="S305" s="12"/>
      <c r="T305" s="1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F305" s="12"/>
      <c r="AG305" s="12"/>
      <c r="AH305" s="12"/>
      <c r="AI305" s="12"/>
      <c r="AJ305" s="12"/>
      <c r="AK305" s="12"/>
      <c r="AL305" s="12"/>
      <c r="AM305" s="12"/>
      <c r="AN305" s="12"/>
      <c r="AO305" s="12"/>
      <c r="AP305" s="12"/>
      <c r="AQ305" s="12"/>
      <c r="AR305" s="12"/>
      <c r="AS305" s="12"/>
      <c r="AT305" s="12"/>
      <c r="AU305" s="12"/>
    </row>
    <row r="306" spans="1:47" x14ac:dyDescent="0.2">
      <c r="AU306"/>
    </row>
    <row r="307" spans="1:47" x14ac:dyDescent="0.2">
      <c r="AU307"/>
    </row>
    <row r="308" spans="1:47" x14ac:dyDescent="0.2">
      <c r="AU308"/>
    </row>
    <row r="309" spans="1:47" x14ac:dyDescent="0.2">
      <c r="AU309"/>
    </row>
    <row r="310" spans="1:47" x14ac:dyDescent="0.2">
      <c r="AU310"/>
    </row>
    <row r="311" spans="1:47" x14ac:dyDescent="0.2">
      <c r="AU311"/>
    </row>
    <row r="312" spans="1:47" x14ac:dyDescent="0.2">
      <c r="AU312"/>
    </row>
    <row r="313" spans="1:47" x14ac:dyDescent="0.2">
      <c r="AU313"/>
    </row>
    <row r="314" spans="1:47" x14ac:dyDescent="0.2">
      <c r="AU314"/>
    </row>
    <row r="315" spans="1:47" x14ac:dyDescent="0.2">
      <c r="AU315"/>
    </row>
    <row r="316" spans="1:47" x14ac:dyDescent="0.2">
      <c r="AU316"/>
    </row>
    <row r="317" spans="1:47" x14ac:dyDescent="0.2">
      <c r="AU317"/>
    </row>
    <row r="318" spans="1:47" x14ac:dyDescent="0.2">
      <c r="AU318"/>
    </row>
    <row r="319" spans="1:47" x14ac:dyDescent="0.2">
      <c r="AU319"/>
    </row>
    <row r="320" spans="1:47" x14ac:dyDescent="0.2">
      <c r="AU320"/>
    </row>
    <row r="321" spans="47:47" x14ac:dyDescent="0.2">
      <c r="AU321"/>
    </row>
    <row r="322" spans="47:47" x14ac:dyDescent="0.2">
      <c r="AU322"/>
    </row>
    <row r="323" spans="47:47" x14ac:dyDescent="0.2">
      <c r="AU323"/>
    </row>
    <row r="324" spans="47:47" x14ac:dyDescent="0.2">
      <c r="AU324"/>
    </row>
    <row r="325" spans="47:47" x14ac:dyDescent="0.2">
      <c r="AU325"/>
    </row>
    <row r="326" spans="47:47" x14ac:dyDescent="0.2">
      <c r="AU326"/>
    </row>
    <row r="327" spans="47:47" x14ac:dyDescent="0.2">
      <c r="AU327"/>
    </row>
    <row r="328" spans="47:47" x14ac:dyDescent="0.2">
      <c r="AU328"/>
    </row>
    <row r="329" spans="47:47" x14ac:dyDescent="0.2">
      <c r="AU329"/>
    </row>
    <row r="330" spans="47:47" x14ac:dyDescent="0.2">
      <c r="AU330"/>
    </row>
    <row r="331" spans="47:47" x14ac:dyDescent="0.2">
      <c r="AU331"/>
    </row>
    <row r="332" spans="47:47" x14ac:dyDescent="0.2">
      <c r="AU332"/>
    </row>
    <row r="333" spans="47:47" x14ac:dyDescent="0.2">
      <c r="AU333"/>
    </row>
    <row r="334" spans="47:47" x14ac:dyDescent="0.2">
      <c r="AU334"/>
    </row>
    <row r="335" spans="47:47" x14ac:dyDescent="0.2">
      <c r="AU335"/>
    </row>
    <row r="336" spans="47:47" x14ac:dyDescent="0.2">
      <c r="AU336"/>
    </row>
    <row r="337" spans="47:47" x14ac:dyDescent="0.2">
      <c r="AU337"/>
    </row>
    <row r="338" spans="47:47" x14ac:dyDescent="0.2">
      <c r="AU338"/>
    </row>
    <row r="339" spans="47:47" x14ac:dyDescent="0.2">
      <c r="AU339"/>
    </row>
    <row r="340" spans="47:47" x14ac:dyDescent="0.2">
      <c r="AU340"/>
    </row>
    <row r="341" spans="47:47" x14ac:dyDescent="0.2">
      <c r="AU341"/>
    </row>
    <row r="342" spans="47:47" x14ac:dyDescent="0.2">
      <c r="AU342"/>
    </row>
    <row r="343" spans="47:47" x14ac:dyDescent="0.2">
      <c r="AU343"/>
    </row>
    <row r="344" spans="47:47" x14ac:dyDescent="0.2">
      <c r="AU344"/>
    </row>
    <row r="345" spans="47:47" x14ac:dyDescent="0.2">
      <c r="AU345"/>
    </row>
    <row r="346" spans="47:47" x14ac:dyDescent="0.2">
      <c r="AU346"/>
    </row>
    <row r="347" spans="47:47" x14ac:dyDescent="0.2">
      <c r="AU347"/>
    </row>
    <row r="348" spans="47:47" x14ac:dyDescent="0.2">
      <c r="AU348"/>
    </row>
    <row r="349" spans="47:47" x14ac:dyDescent="0.2">
      <c r="AU349"/>
    </row>
    <row r="350" spans="47:47" x14ac:dyDescent="0.2">
      <c r="AU350"/>
    </row>
    <row r="351" spans="47:47" x14ac:dyDescent="0.2">
      <c r="AU351"/>
    </row>
    <row r="352" spans="47:47" x14ac:dyDescent="0.2">
      <c r="AU352"/>
    </row>
    <row r="353" spans="47:47" x14ac:dyDescent="0.2">
      <c r="AU353"/>
    </row>
    <row r="354" spans="47:47" x14ac:dyDescent="0.2">
      <c r="AU354"/>
    </row>
    <row r="355" spans="47:47" x14ac:dyDescent="0.2">
      <c r="AU355"/>
    </row>
    <row r="356" spans="47:47" x14ac:dyDescent="0.2">
      <c r="AU356"/>
    </row>
    <row r="357" spans="47:47" x14ac:dyDescent="0.2">
      <c r="AU357"/>
    </row>
    <row r="358" spans="47:47" x14ac:dyDescent="0.2">
      <c r="AU358"/>
    </row>
    <row r="359" spans="47:47" x14ac:dyDescent="0.2">
      <c r="AU359"/>
    </row>
    <row r="360" spans="47:47" x14ac:dyDescent="0.2">
      <c r="AU360"/>
    </row>
    <row r="361" spans="47:47" x14ac:dyDescent="0.2">
      <c r="AU361"/>
    </row>
    <row r="362" spans="47:47" x14ac:dyDescent="0.2">
      <c r="AU362"/>
    </row>
    <row r="363" spans="47:47" x14ac:dyDescent="0.2">
      <c r="AU363"/>
    </row>
    <row r="364" spans="47:47" x14ac:dyDescent="0.2">
      <c r="AU364"/>
    </row>
    <row r="365" spans="47:47" x14ac:dyDescent="0.2">
      <c r="AU365"/>
    </row>
    <row r="366" spans="47:47" x14ac:dyDescent="0.2">
      <c r="AU366"/>
    </row>
    <row r="367" spans="47:47" x14ac:dyDescent="0.2">
      <c r="AU367"/>
    </row>
    <row r="368" spans="47:47" x14ac:dyDescent="0.2">
      <c r="AU368"/>
    </row>
    <row r="369" spans="47:47" x14ac:dyDescent="0.2">
      <c r="AU369"/>
    </row>
    <row r="370" spans="47:47" x14ac:dyDescent="0.2">
      <c r="AU370"/>
    </row>
    <row r="371" spans="47:47" x14ac:dyDescent="0.2">
      <c r="AU371"/>
    </row>
    <row r="372" spans="47:47" x14ac:dyDescent="0.2">
      <c r="AU372"/>
    </row>
    <row r="373" spans="47:47" x14ac:dyDescent="0.2">
      <c r="AU373"/>
    </row>
    <row r="374" spans="47:47" x14ac:dyDescent="0.2">
      <c r="AU374"/>
    </row>
    <row r="375" spans="47:47" x14ac:dyDescent="0.2">
      <c r="AU375"/>
    </row>
    <row r="376" spans="47:47" x14ac:dyDescent="0.2">
      <c r="AU376"/>
    </row>
    <row r="377" spans="47:47" x14ac:dyDescent="0.2">
      <c r="AU377"/>
    </row>
    <row r="378" spans="47:47" x14ac:dyDescent="0.2">
      <c r="AU378"/>
    </row>
    <row r="379" spans="47:47" x14ac:dyDescent="0.2">
      <c r="AU379"/>
    </row>
    <row r="380" spans="47:47" x14ac:dyDescent="0.2">
      <c r="AU380"/>
    </row>
    <row r="381" spans="47:47" x14ac:dyDescent="0.2">
      <c r="AU381"/>
    </row>
    <row r="382" spans="47:47" x14ac:dyDescent="0.2">
      <c r="AU382"/>
    </row>
    <row r="383" spans="47:47" x14ac:dyDescent="0.2">
      <c r="AU383"/>
    </row>
    <row r="384" spans="47:47" x14ac:dyDescent="0.2">
      <c r="AU384"/>
    </row>
    <row r="385" spans="47:47" x14ac:dyDescent="0.2">
      <c r="AU385"/>
    </row>
    <row r="386" spans="47:47" x14ac:dyDescent="0.2">
      <c r="AU386"/>
    </row>
    <row r="387" spans="47:47" x14ac:dyDescent="0.2">
      <c r="AU387"/>
    </row>
    <row r="388" spans="47:47" x14ac:dyDescent="0.2">
      <c r="AU388"/>
    </row>
    <row r="389" spans="47:47" x14ac:dyDescent="0.2">
      <c r="AU389"/>
    </row>
    <row r="390" spans="47:47" x14ac:dyDescent="0.2">
      <c r="AU390"/>
    </row>
    <row r="391" spans="47:47" x14ac:dyDescent="0.2">
      <c r="AU391"/>
    </row>
    <row r="392" spans="47:47" x14ac:dyDescent="0.2">
      <c r="AU392"/>
    </row>
    <row r="393" spans="47:47" x14ac:dyDescent="0.2">
      <c r="AU393"/>
    </row>
    <row r="394" spans="47:47" x14ac:dyDescent="0.2">
      <c r="AU394"/>
    </row>
    <row r="395" spans="47:47" x14ac:dyDescent="0.2">
      <c r="AU395"/>
    </row>
    <row r="396" spans="47:47" x14ac:dyDescent="0.2">
      <c r="AU396"/>
    </row>
    <row r="397" spans="47:47" x14ac:dyDescent="0.2">
      <c r="AU397"/>
    </row>
    <row r="398" spans="47:47" x14ac:dyDescent="0.2">
      <c r="AU398"/>
    </row>
    <row r="399" spans="47:47" x14ac:dyDescent="0.2">
      <c r="AU399"/>
    </row>
    <row r="400" spans="47:47" x14ac:dyDescent="0.2">
      <c r="AU400"/>
    </row>
    <row r="401" spans="47:47" x14ac:dyDescent="0.2">
      <c r="AU401"/>
    </row>
    <row r="402" spans="47:47" x14ac:dyDescent="0.2">
      <c r="AU402"/>
    </row>
    <row r="403" spans="47:47" x14ac:dyDescent="0.2">
      <c r="AU403"/>
    </row>
    <row r="404" spans="47:47" x14ac:dyDescent="0.2">
      <c r="AU404"/>
    </row>
    <row r="405" spans="47:47" x14ac:dyDescent="0.2">
      <c r="AU405"/>
    </row>
    <row r="406" spans="47:47" x14ac:dyDescent="0.2">
      <c r="AU406"/>
    </row>
    <row r="407" spans="47:47" x14ac:dyDescent="0.2">
      <c r="AU407"/>
    </row>
    <row r="408" spans="47:47" x14ac:dyDescent="0.2">
      <c r="AU408"/>
    </row>
    <row r="409" spans="47:47" x14ac:dyDescent="0.2">
      <c r="AU409"/>
    </row>
    <row r="410" spans="47:47" x14ac:dyDescent="0.2">
      <c r="AU410"/>
    </row>
    <row r="411" spans="47:47" x14ac:dyDescent="0.2">
      <c r="AU411"/>
    </row>
  </sheetData>
  <phoneticPr fontId="9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54" orientation="portrait" useFirstPageNumber="1" r:id="rId1"/>
  <headerFooter alignWithMargins="0">
    <oddHeader xml:space="preserve">&amp;C
</oddHeader>
    <oddFooter>&amp;C&amp;P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39</vt:i4>
      </vt:variant>
      <vt:variant>
        <vt:lpstr>Pomenované rozsahy</vt:lpstr>
      </vt:variant>
      <vt:variant>
        <vt:i4>8</vt:i4>
      </vt:variant>
    </vt:vector>
  </HeadingPairs>
  <TitlesOfParts>
    <vt:vector size="47" baseType="lpstr">
      <vt:lpstr>Obsah</vt:lpstr>
      <vt:lpstr>Contents</vt:lpstr>
      <vt:lpstr>vybrané_ukazovatele</vt:lpstr>
      <vt:lpstr>prehľad_ukazovateľov</vt:lpstr>
      <vt:lpstr>overwiew_of_indicators</vt:lpstr>
      <vt:lpstr>počet_podnikov_SKNACE_OKRES</vt:lpstr>
      <vt:lpstr>počet_podnikov_OKRES</vt:lpstr>
      <vt:lpstr>počet_podnikov_DRVLST_KATP</vt:lpstr>
      <vt:lpstr>zamestnanci_SKNACE_OKRES</vt:lpstr>
      <vt:lpstr>zamestnanci_OKRES</vt:lpstr>
      <vt:lpstr>zamestnanci_DRVLST_KATP</vt:lpstr>
      <vt:lpstr>priemerná_mes_mzda_SKNACE_OKRES</vt:lpstr>
      <vt:lpstr>priemerná_mes_mzda_OKRES</vt:lpstr>
      <vt:lpstr>priemerná_mes_mzda_DRVLST_KATP</vt:lpstr>
      <vt:lpstr>produktivita_SKNACE_OKRES</vt:lpstr>
      <vt:lpstr>produktivita_OKRES</vt:lpstr>
      <vt:lpstr>produktivita_DRVLST_KATP</vt:lpstr>
      <vt:lpstr>produkcia_SKNACE_OKRES</vt:lpstr>
      <vt:lpstr>produkcia_OKRES</vt:lpstr>
      <vt:lpstr>produkcia_DRVLST_KATP</vt:lpstr>
      <vt:lpstr>TRVV_SKNACE_OKRES</vt:lpstr>
      <vt:lpstr>TRVV_OKRES</vt:lpstr>
      <vt:lpstr>TRVV_DRVLST_KATP</vt:lpstr>
      <vt:lpstr>tržby_za_vlastné_výrobky</vt:lpstr>
      <vt:lpstr>náklady_SKNACE_OKRES</vt:lpstr>
      <vt:lpstr>náklady_OKRES</vt:lpstr>
      <vt:lpstr>náklady_DRVLST_KATP</vt:lpstr>
      <vt:lpstr>pridaná_hodnota_SKNACE_OKRES</vt:lpstr>
      <vt:lpstr>pridaná_hodnota_OKRES</vt:lpstr>
      <vt:lpstr>pridaná_hodnota_DRVLST_KATP</vt:lpstr>
      <vt:lpstr>hosp_výsledok_SKNACE_OKRES</vt:lpstr>
      <vt:lpstr>hosp_výsledok_OKRES</vt:lpstr>
      <vt:lpstr>hosp_výsledok_DRVLST_KATP</vt:lpstr>
      <vt:lpstr>zásoby_SKNACE_OKRES</vt:lpstr>
      <vt:lpstr>zásoby_OKRES</vt:lpstr>
      <vt:lpstr>zásoby_DRVLST_KATP</vt:lpstr>
      <vt:lpstr>pohľadávky</vt:lpstr>
      <vt:lpstr>záväzky</vt:lpstr>
      <vt:lpstr>základné imanie</vt:lpstr>
      <vt:lpstr>počet_podnikov_DRVLST_KATP!Oblasť_tlače</vt:lpstr>
      <vt:lpstr>priemerná_mes_mzda_DRVLST_KATP!Oblasť_tlače</vt:lpstr>
      <vt:lpstr>produktivita_DRVLST_KATP!Oblasť_tlače</vt:lpstr>
      <vt:lpstr>tržby_za_vlastné_výrobky!Oblasť_tlače</vt:lpstr>
      <vt:lpstr>vybrané_ukazovatele!Oblasť_tlače</vt:lpstr>
      <vt:lpstr>'základné imanie'!Oblasť_tlače</vt:lpstr>
      <vt:lpstr>zamestnanci_DRVLST_KATP!Oblasť_tlače</vt:lpstr>
      <vt:lpstr>záväzky!Oblasť_tlače</vt:lpstr>
    </vt:vector>
  </TitlesOfParts>
  <Company>SUSR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Torok</dc:creator>
  <cp:lastModifiedBy>Rozsár Július</cp:lastModifiedBy>
  <cp:lastPrinted>2022-11-08T12:08:47Z</cp:lastPrinted>
  <dcterms:created xsi:type="dcterms:W3CDTF">1997-10-30T11:01:51Z</dcterms:created>
  <dcterms:modified xsi:type="dcterms:W3CDTF">2022-11-11T09:49:00Z</dcterms:modified>
</cp:coreProperties>
</file>